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s\PROCESSOS LICITATÓRIOS_2021_2024\PROCESSOS ANO 2024\CONCORRENCIA PUBLICA\CONCORRENCIA PUBLICA 006_2024 - RECAPEAMENTO CBUQ\ANEXO II_PROJETOS EXECUTIVOS_ PAVIMENTAÇÃO\"/>
    </mc:Choice>
  </mc:AlternateContent>
  <xr:revisionPtr revIDLastSave="0" documentId="8_{69043CE4-1919-4634-95AE-DC5B6FF00985}" xr6:coauthVersionLast="47" xr6:coauthVersionMax="47" xr10:uidLastSave="{00000000-0000-0000-0000-000000000000}"/>
  <bookViews>
    <workbookView xWindow="0" yWindow="0" windowWidth="24000" windowHeight="12900" tabRatio="906" firstSheet="1" activeTab="1" xr2:uid="{00000000-000D-0000-FFFF-FFFF00000000}"/>
  </bookViews>
  <sheets>
    <sheet name="Quadro de Ruas" sheetId="184" r:id="rId1"/>
    <sheet name="RESUMO NAO DESONERADO" sheetId="145" r:id="rId2"/>
    <sheet name="PLANILHA" sheetId="135" r:id="rId3"/>
    <sheet name="CRONOGRAMA NAO DESONERADO" sheetId="149" r:id="rId4"/>
    <sheet name="MEM. CALCULO" sheetId="150" r:id="rId5"/>
    <sheet name="COMP PROPRIA 001" sheetId="151" r:id="rId6"/>
    <sheet name="COMP PROPRIA 002 e 003" sheetId="183" r:id="rId7"/>
    <sheet name="BDI COM DESONERACAO" sheetId="186" r:id="rId8"/>
    <sheet name="BDI SEM DESONERACAO" sheetId="18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</externalReferences>
  <definedNames>
    <definedName name="\1" localSheetId="7">[1]PLMUSEU!#REF!</definedName>
    <definedName name="\1" localSheetId="8">[1]PLMUSEU!#REF!</definedName>
    <definedName name="\1" localSheetId="6">[1]PLMUSEU!#REF!</definedName>
    <definedName name="\1" localSheetId="0">[1]PLMUSEU!#REF!</definedName>
    <definedName name="\1">[1]PLMUSEU!#REF!</definedName>
    <definedName name="\c" localSheetId="7">[1]PLMUSEU!#REF!</definedName>
    <definedName name="\c" localSheetId="8">[1]PLMUSEU!#REF!</definedName>
    <definedName name="\c" localSheetId="6">[1]PLMUSEU!#REF!</definedName>
    <definedName name="\c" localSheetId="3">[1]PLMUSEU!#REF!</definedName>
    <definedName name="\c" localSheetId="2">[1]PLMUSEU!#REF!</definedName>
    <definedName name="\c" localSheetId="0">[1]PLMUSEU!#REF!</definedName>
    <definedName name="\c" localSheetId="1">[1]PLMUSEU!#REF!</definedName>
    <definedName name="\c">[1]PLMUSEU!#REF!</definedName>
    <definedName name="\I" localSheetId="7">#REF!</definedName>
    <definedName name="\I" localSheetId="8">#REF!</definedName>
    <definedName name="\I" localSheetId="6">#REF!</definedName>
    <definedName name="\I" localSheetId="3">#REF!</definedName>
    <definedName name="\I" localSheetId="2">#REF!</definedName>
    <definedName name="\I" localSheetId="0">#REF!</definedName>
    <definedName name="\I" localSheetId="1">#REF!</definedName>
    <definedName name="\I">#REF!</definedName>
    <definedName name="\S" localSheetId="7">[2]COMPOS1!#REF!</definedName>
    <definedName name="\S" localSheetId="8">[2]COMPOS1!#REF!</definedName>
    <definedName name="\S" localSheetId="6">[2]COMPOS1!#REF!</definedName>
    <definedName name="\S" localSheetId="3">[2]COMPOS1!#REF!</definedName>
    <definedName name="\S" localSheetId="2">[2]COMPOS1!#REF!</definedName>
    <definedName name="\S" localSheetId="0">[2]COMPOS1!#REF!</definedName>
    <definedName name="\S" localSheetId="1">[2]COMPOS1!#REF!</definedName>
    <definedName name="\S">[2]COMPOS1!#REF!</definedName>
    <definedName name="\x" localSheetId="7">[1]PLMUSEU!#REF!</definedName>
    <definedName name="\x" localSheetId="8">[1]PLMUSEU!#REF!</definedName>
    <definedName name="\x" localSheetId="6">[1]PLMUSEU!#REF!</definedName>
    <definedName name="\x" localSheetId="3">[1]PLMUSEU!#REF!</definedName>
    <definedName name="\x" localSheetId="2">[1]PLMUSEU!#REF!</definedName>
    <definedName name="\x" localSheetId="0">[1]PLMUSEU!#REF!</definedName>
    <definedName name="\x" localSheetId="1">[1]PLMUSEU!#REF!</definedName>
    <definedName name="\x">[1]PLMUSEU!#REF!</definedName>
    <definedName name="\z" localSheetId="7">[1]PLMUSEU!#REF!</definedName>
    <definedName name="\z" localSheetId="8">[1]PLMUSEU!#REF!</definedName>
    <definedName name="\z" localSheetId="6">[1]PLMUSEU!#REF!</definedName>
    <definedName name="\z" localSheetId="3">[1]PLMUSEU!#REF!</definedName>
    <definedName name="\z" localSheetId="2">[1]PLMUSEU!#REF!</definedName>
    <definedName name="\z" localSheetId="0">[1]PLMUSEU!#REF!</definedName>
    <definedName name="\z" localSheetId="1">[1]PLMUSEU!#REF!</definedName>
    <definedName name="\z">[1]PLMUSEU!#REF!</definedName>
    <definedName name="___________________OUT98" localSheetId="0" hidden="1">{#N/A,#N/A,TRUE,"Serviços"}</definedName>
    <definedName name="___________________OUT98" hidden="1">{#N/A,#N/A,TRUE,"Serviços"}</definedName>
    <definedName name="__________________OUT98" localSheetId="0" hidden="1">{#N/A,#N/A,TRUE,"Serviços"}</definedName>
    <definedName name="__________________OUT98" hidden="1">{#N/A,#N/A,TRUE,"Serviços"}</definedName>
    <definedName name="_________________OUT98" localSheetId="0" hidden="1">{#N/A,#N/A,TRUE,"Serviços"}</definedName>
    <definedName name="_________________OUT98" hidden="1">{#N/A,#N/A,TRUE,"Serviços"}</definedName>
    <definedName name="________________OUT98" localSheetId="0" hidden="1">{#N/A,#N/A,TRUE,"Serviços"}</definedName>
    <definedName name="________________OUT98" hidden="1">{#N/A,#N/A,TRUE,"Serviços"}</definedName>
    <definedName name="_______________OUT98" localSheetId="7">#REF!</definedName>
    <definedName name="_______________OUT98" localSheetId="8">#REF!</definedName>
    <definedName name="_______________OUT98" localSheetId="6">#REF!</definedName>
    <definedName name="_______________OUT98" localSheetId="3">#REF!</definedName>
    <definedName name="_______________OUT98" localSheetId="2">#REF!</definedName>
    <definedName name="_______________OUT98" localSheetId="0">#REF!</definedName>
    <definedName name="_______________OUT98" localSheetId="1">#REF!</definedName>
    <definedName name="_______________OUT98">#REF!</definedName>
    <definedName name="_______________Rbv1">'[3]Página 16'!$C$3:$C$7</definedName>
    <definedName name="______________mem2">'[4]Mat Asf'!$H$37</definedName>
    <definedName name="______________OUT98" localSheetId="7">#REF!</definedName>
    <definedName name="______________OUT98" localSheetId="8">#REF!</definedName>
    <definedName name="______________OUT98" localSheetId="6">#REF!</definedName>
    <definedName name="______________OUT98" localSheetId="3">#REF!</definedName>
    <definedName name="______________OUT98" localSheetId="2">#REF!</definedName>
    <definedName name="______________OUT98" localSheetId="0">#REF!</definedName>
    <definedName name="______________OUT98" localSheetId="1">#REF!</definedName>
    <definedName name="______________OUT98">#REF!</definedName>
    <definedName name="______________Rbv1">'[3]Página 16'!$C$3:$C$7</definedName>
    <definedName name="_____________OUT98" localSheetId="0" hidden="1">{#N/A,#N/A,TRUE,"Serviços"}</definedName>
    <definedName name="_____________OUT98" hidden="1">{#N/A,#N/A,TRUE,"Serviços"}</definedName>
    <definedName name="_____________Rbv1">'[3]Página 16'!$C$3:$C$7</definedName>
    <definedName name="____________mem2">'[4]Mat Asf'!$H$37</definedName>
    <definedName name="____________OUT98" localSheetId="0" hidden="1">{#N/A,#N/A,TRUE,"Serviços"}</definedName>
    <definedName name="____________OUT98" hidden="1">{#N/A,#N/A,TRUE,"Serviços"}</definedName>
    <definedName name="____________Rbv1">'[3]Página 16'!$C$3:$C$7</definedName>
    <definedName name="___________OUT98" localSheetId="0" hidden="1">{#N/A,#N/A,TRUE,"Serviços"}</definedName>
    <definedName name="___________OUT98" hidden="1">{#N/A,#N/A,TRUE,"Serviços"}</definedName>
    <definedName name="___________Rbv1">'[3]Página 16'!$C$3:$C$7</definedName>
    <definedName name="__________emp2">'[5]DMT modelo'!$AA$13</definedName>
    <definedName name="__________OUT98" localSheetId="0" hidden="1">{#N/A,#N/A,TRUE,"Serviços"}</definedName>
    <definedName name="__________OUT98" hidden="1">{#N/A,#N/A,TRUE,"Serviços"}</definedName>
    <definedName name="__________r" localSheetId="7">#REF!</definedName>
    <definedName name="__________r" localSheetId="8">#REF!</definedName>
    <definedName name="__________r" localSheetId="6">#REF!</definedName>
    <definedName name="__________r" localSheetId="0">#REF!</definedName>
    <definedName name="__________r">#REF!</definedName>
    <definedName name="__________Rbv1">'[3]Página 16'!$C$3:$C$7</definedName>
    <definedName name="_________emp2">'[5]DMT modelo'!$AA$13</definedName>
    <definedName name="_________mem2">'[4]Mat Asf'!$H$37</definedName>
    <definedName name="_________OUT98" localSheetId="0" hidden="1">{#N/A,#N/A,TRUE,"Serviços"}</definedName>
    <definedName name="_________OUT98" hidden="1">{#N/A,#N/A,TRUE,"Serviços"}</definedName>
    <definedName name="_________PL1" localSheetId="7">#REF!</definedName>
    <definedName name="_________PL1" localSheetId="8">#REF!</definedName>
    <definedName name="_________PL1" localSheetId="6">#REF!</definedName>
    <definedName name="_________PL1" localSheetId="0">#REF!</definedName>
    <definedName name="_________PL1">#REF!</definedName>
    <definedName name="_________r" localSheetId="7">#REF!</definedName>
    <definedName name="_________r" localSheetId="8">#REF!</definedName>
    <definedName name="_________r" localSheetId="6">#REF!</definedName>
    <definedName name="_________r" localSheetId="0">#REF!</definedName>
    <definedName name="_________r">#REF!</definedName>
    <definedName name="_________Rbv1">'[3]Página 16'!$C$3:$C$7</definedName>
    <definedName name="_________reg1">[6]DADOS!$B$4</definedName>
    <definedName name="_________reg3">[7]eq!$A$2:$D$42</definedName>
    <definedName name="_________reg5">[7]mo!$A$2:$C$10</definedName>
    <definedName name="_________reg7">[6]mat!$A$2:$C$33</definedName>
    <definedName name="_________TT1">'[8]Rel-15ª med.'!$D$18</definedName>
    <definedName name="_________TT10">[9]RELATÓRIO!$D$64</definedName>
    <definedName name="_________TT100">[9]RELATÓRIO!$D$530</definedName>
    <definedName name="_________TT101">[9]RELATÓRIO!$D$535</definedName>
    <definedName name="_________TT103">[9]RELATÓRIO!$D$545</definedName>
    <definedName name="_________TT104">[9]RELATÓRIO!$D$550</definedName>
    <definedName name="_________TT105">[9]RELATÓRIO!$D$555</definedName>
    <definedName name="_________TT106">[9]RELATÓRIO!$D$560</definedName>
    <definedName name="_________TT108">[9]RELATÓRIO!$D$572</definedName>
    <definedName name="_________TT109">[9]RELATÓRIO!$D$577</definedName>
    <definedName name="_________TT11">[9]RELATÓRIO!$D$69</definedName>
    <definedName name="_________TT110">[9]RELATÓRIO!$D$582</definedName>
    <definedName name="_________TT111">[9]RELATÓRIO!$D$587</definedName>
    <definedName name="_________TT112">[9]RELATÓRIO!$D$592</definedName>
    <definedName name="_________TT113">[9]RELATÓRIO!$D$597</definedName>
    <definedName name="_________TT114">[9]RELATÓRIO!$D$602</definedName>
    <definedName name="_________TT115">[9]RELATÓRIO!$D$607</definedName>
    <definedName name="_________TT116">[9]RELATÓRIO!$D$612</definedName>
    <definedName name="_________TT117">[9]RELATÓRIO!$D$616</definedName>
    <definedName name="_________TT118">[9]RELATÓRIO!$D$621</definedName>
    <definedName name="_________TT119">[9]RELATÓRIO!$D$626</definedName>
    <definedName name="_________TT12">[9]RELATÓRIO!$D$74</definedName>
    <definedName name="_________TT120">[9]RELATÓRIO!$D$631</definedName>
    <definedName name="_________TT122">[9]RELATÓRIO!$D$641</definedName>
    <definedName name="_________TT124">[9]RELATÓRIO!$D$652</definedName>
    <definedName name="_________TT125">[9]RELATÓRIO!$D$657</definedName>
    <definedName name="_________TT126">[9]RELATÓRIO!$D$662</definedName>
    <definedName name="_________TT127">[9]RELATÓRIO!$D$667</definedName>
    <definedName name="_________TT128">[9]RELATÓRIO!$D$672</definedName>
    <definedName name="_________TT129">[9]RELATÓRIO!$D$677</definedName>
    <definedName name="_________TT13">[9]RELATÓRIO!$D$79</definedName>
    <definedName name="_________TT130">[9]RELATÓRIO!$D$682</definedName>
    <definedName name="_________TT131">[9]RELATÓRIO!$D$687</definedName>
    <definedName name="_________TT132">[9]RELATÓRIO!$D$692</definedName>
    <definedName name="_________TT133">[9]RELATÓRIO!$D$697</definedName>
    <definedName name="_________TT134">[9]RELATÓRIO!$D$702</definedName>
    <definedName name="_________TT135">[9]RELATÓRIO!$D$707</definedName>
    <definedName name="_________TT136">[9]RELATÓRIO!$D$712</definedName>
    <definedName name="_________TT137">[9]RELATÓRIO!$D$716</definedName>
    <definedName name="_________TT138">[9]RELATÓRIO!$D$721</definedName>
    <definedName name="_________TT139">[9]RELATÓRIO!$D$726</definedName>
    <definedName name="_________TT14">[9]RELATÓRIO!$D$84</definedName>
    <definedName name="_________TT140">[9]RELATÓRIO!$D$731</definedName>
    <definedName name="_________TT141">[9]RELATÓRIO!$D$736</definedName>
    <definedName name="_________TT142">[9]RELATÓRIO!$D$741</definedName>
    <definedName name="_________TT15">[9]RELATÓRIO!$D$89</definedName>
    <definedName name="_________TT16">[9]RELATÓRIO!$D$93</definedName>
    <definedName name="_________TT17">[9]RELATÓRIO!$D$98</definedName>
    <definedName name="_________tt23">'[8]Rel-15ª med.'!$D$80</definedName>
    <definedName name="_________TT24">'[8]Rel-15ª med.'!$D$85</definedName>
    <definedName name="_________TT25">[9]RELATÓRIO!$D$139</definedName>
    <definedName name="_________tt288">[9]RELATÓRIO!$D$159</definedName>
    <definedName name="_________TT29">'[8]Rel-15ª med.'!$D$100</definedName>
    <definedName name="_________TT3">'[8]Rel-15ª med.'!$D$29</definedName>
    <definedName name="_________tt300">[9]RELATÓRIO!$D$174</definedName>
    <definedName name="_________tt322">[9]RELATÓRIO!$D$189</definedName>
    <definedName name="_________TT35">[9]RELATÓRIO!$D$205</definedName>
    <definedName name="_________TT41">[9]RELATÓRIO!$D$235</definedName>
    <definedName name="_________TT42">[9]RELATÓRIO!$D$240</definedName>
    <definedName name="_________TT43">[9]RELATÓRIO!$D$245</definedName>
    <definedName name="_________TT44">[9]RELATÓRIO!$D$250</definedName>
    <definedName name="_________TT45">[9]RELATÓRIO!$D$255</definedName>
    <definedName name="_________TT46">[9]RELATÓRIO!$D$260</definedName>
    <definedName name="_________TT47">[9]RELATÓRIO!$D$265</definedName>
    <definedName name="_________TT48">[9]RELATÓRIO!$D$270</definedName>
    <definedName name="_________TT49">[9]RELATÓRIO!$D$275</definedName>
    <definedName name="_________TT50">[9]RELATÓRIO!$D$280</definedName>
    <definedName name="_________TT51">[9]RELATÓRIO!$D$285</definedName>
    <definedName name="_________TT56">[9]RELATÓRIO!$D$310</definedName>
    <definedName name="_________TT57">[9]RELATÓRIO!$D$315</definedName>
    <definedName name="_________TT58">[9]RELATÓRIO!$D$320</definedName>
    <definedName name="_________TT59">[9]RELATÓRIO!$D$325</definedName>
    <definedName name="_________TT62">[9]RELATÓRIO!$D$339</definedName>
    <definedName name="_________TT63">[9]RELATÓRIO!$D$344</definedName>
    <definedName name="_________TT64">[9]RELATÓRIO!$D$349</definedName>
    <definedName name="_________TT65">[9]RELATÓRIO!$D$354</definedName>
    <definedName name="_________TT66">[9]RELATÓRIO!$D$359</definedName>
    <definedName name="_________TT67">[9]RELATÓRIO!$D$365</definedName>
    <definedName name="_________TT68">[9]RELATÓRIO!$D$370</definedName>
    <definedName name="_________TT7">'[8]Rel-15ª med.'!$D$44</definedName>
    <definedName name="_________TT72">[9]RELATÓRIO!$D$390</definedName>
    <definedName name="_________TT73">[9]RELATÓRIO!$D$395</definedName>
    <definedName name="_________TT8">[9]RELATÓRIO!$D$53</definedName>
    <definedName name="_________TT80">[9]RELATÓRIO!$D$430</definedName>
    <definedName name="_________TT81">[9]RELATÓRIO!$D$434</definedName>
    <definedName name="_________TT82">[9]RELATÓRIO!$D$439</definedName>
    <definedName name="_________TT83">[9]RELATÓRIO!$D$444</definedName>
    <definedName name="_________TT84">[9]RELATÓRIO!$D$449</definedName>
    <definedName name="_________TT85">[9]RELATÓRIO!$D$454</definedName>
    <definedName name="_________TT86">[9]RELATÓRIO!$D$459</definedName>
    <definedName name="_________TT87">[9]RELATÓRIO!$D$464</definedName>
    <definedName name="_________TT88">[9]RELATÓRIO!$D$469</definedName>
    <definedName name="_________TT89">[9]RELATÓRIO!$D$474</definedName>
    <definedName name="_________TT9">[9]RELATÓRIO!$D$58</definedName>
    <definedName name="_________TT90">[9]RELATÓRIO!$D$479</definedName>
    <definedName name="_________TT91">[9]RELATÓRIO!$D$484</definedName>
    <definedName name="_________TT92">[9]RELATÓRIO!$D$490</definedName>
    <definedName name="_________TT93">[9]RELATÓRIO!$D$495</definedName>
    <definedName name="_________TT98">[9]RELATÓRIO!$D$520</definedName>
    <definedName name="_________TT99">[9]RELATÓRIO!$D$525</definedName>
    <definedName name="________b1" localSheetId="0" hidden="1">{#N/A,#N/A,FALSE,"MO (2)"}</definedName>
    <definedName name="________b1" hidden="1">{#N/A,#N/A,FALSE,"MO (2)"}</definedName>
    <definedName name="________Ext2" localSheetId="7">'[10]P A T O 99 B'!#REF!</definedName>
    <definedName name="________Ext2" localSheetId="8">'[10]P A T O 99 B'!#REF!</definedName>
    <definedName name="________Ext2" localSheetId="6">'[10]P A T O 99 B'!#REF!</definedName>
    <definedName name="________Ext2" localSheetId="3">'[10]P A T O 99 B'!#REF!</definedName>
    <definedName name="________Ext2" localSheetId="2">'[10]P A T O 99 B'!#REF!</definedName>
    <definedName name="________Ext2" localSheetId="0">'[10]P A T O 99 B'!#REF!</definedName>
    <definedName name="________Ext2" localSheetId="1">'[10]P A T O 99 B'!#REF!</definedName>
    <definedName name="________Ext2">'[10]P A T O 99 B'!#REF!</definedName>
    <definedName name="________mem2">'[4]Mat Asf'!$H$37</definedName>
    <definedName name="________oac2">'[11]RESUMO-Medição'!$P$113</definedName>
    <definedName name="________OUT98" localSheetId="0" hidden="1">{#N/A,#N/A,TRUE,"Serviços"}</definedName>
    <definedName name="________OUT98" hidden="1">{#N/A,#N/A,TRUE,"Serviços"}</definedName>
    <definedName name="________PL1" localSheetId="7">#REF!</definedName>
    <definedName name="________PL1" localSheetId="8">#REF!</definedName>
    <definedName name="________PL1" localSheetId="6">#REF!</definedName>
    <definedName name="________PL1" localSheetId="3">#REF!</definedName>
    <definedName name="________PL1" localSheetId="2">#REF!</definedName>
    <definedName name="________PL1" localSheetId="0">#REF!</definedName>
    <definedName name="________PL1" localSheetId="1">#REF!</definedName>
    <definedName name="________PL1">#REF!</definedName>
    <definedName name="________r" localSheetId="7">#REF!</definedName>
    <definedName name="________r" localSheetId="8">#REF!</definedName>
    <definedName name="________r" localSheetId="6">#REF!</definedName>
    <definedName name="________r" localSheetId="0">#REF!</definedName>
    <definedName name="________r">#REF!</definedName>
    <definedName name="________Rbv1">'[3]Página 16'!$C$3:$C$7</definedName>
    <definedName name="________reg1">[6]DADOS!$B$4</definedName>
    <definedName name="________reg3">[7]eq!$A$2:$D$42</definedName>
    <definedName name="________reg5">[7]mo!$A$2:$C$10</definedName>
    <definedName name="________reg7">[6]mat!$A$2:$C$33</definedName>
    <definedName name="________TT1">'[8]Rel-15ª med.'!$D$18</definedName>
    <definedName name="________TT10">[9]RELATÓRIO!$D$64</definedName>
    <definedName name="________TT100">[9]RELATÓRIO!$D$530</definedName>
    <definedName name="________TT101">[9]RELATÓRIO!$D$535</definedName>
    <definedName name="________TT102" localSheetId="7">'[12]Relatório-1ª med.'!#REF!</definedName>
    <definedName name="________TT102" localSheetId="8">'[12]Relatório-1ª med.'!#REF!</definedName>
    <definedName name="________TT102" localSheetId="6">'[12]Relatório-1ª med.'!#REF!</definedName>
    <definedName name="________TT102" localSheetId="3">'[12]Relatório-1ª med.'!#REF!</definedName>
    <definedName name="________TT102" localSheetId="2">'[12]Relatório-1ª med.'!#REF!</definedName>
    <definedName name="________TT102" localSheetId="0">'[12]Relatório-1ª med.'!#REF!</definedName>
    <definedName name="________TT102" localSheetId="1">'[12]Relatório-1ª med.'!#REF!</definedName>
    <definedName name="________TT102">'[12]Relatório-1ª med.'!#REF!</definedName>
    <definedName name="________TT103">[9]RELATÓRIO!$D$545</definedName>
    <definedName name="________TT104">[9]RELATÓRIO!$D$550</definedName>
    <definedName name="________TT105">[9]RELATÓRIO!$D$555</definedName>
    <definedName name="________TT106">[9]RELATÓRIO!$D$560</definedName>
    <definedName name="________TT107" localSheetId="7">'[12]Relatório-1ª med.'!#REF!</definedName>
    <definedName name="________TT107" localSheetId="8">'[12]Relatório-1ª med.'!#REF!</definedName>
    <definedName name="________TT107" localSheetId="6">'[12]Relatório-1ª med.'!#REF!</definedName>
    <definedName name="________TT107" localSheetId="3">'[12]Relatório-1ª med.'!#REF!</definedName>
    <definedName name="________TT107" localSheetId="2">'[12]Relatório-1ª med.'!#REF!</definedName>
    <definedName name="________TT107" localSheetId="0">'[12]Relatório-1ª med.'!#REF!</definedName>
    <definedName name="________TT107" localSheetId="1">'[12]Relatório-1ª med.'!#REF!</definedName>
    <definedName name="________TT107">'[12]Relatório-1ª med.'!#REF!</definedName>
    <definedName name="________TT108">[9]RELATÓRIO!$D$572</definedName>
    <definedName name="________TT109">[9]RELATÓRIO!$D$577</definedName>
    <definedName name="________TT11">[9]RELATÓRIO!$D$69</definedName>
    <definedName name="________TT110">[9]RELATÓRIO!$D$582</definedName>
    <definedName name="________TT111">[9]RELATÓRIO!$D$587</definedName>
    <definedName name="________TT112">[9]RELATÓRIO!$D$592</definedName>
    <definedName name="________TT113">[9]RELATÓRIO!$D$597</definedName>
    <definedName name="________TT114">[9]RELATÓRIO!$D$602</definedName>
    <definedName name="________TT115">[9]RELATÓRIO!$D$607</definedName>
    <definedName name="________TT116">[9]RELATÓRIO!$D$612</definedName>
    <definedName name="________TT117">[9]RELATÓRIO!$D$616</definedName>
    <definedName name="________TT118">[9]RELATÓRIO!$D$621</definedName>
    <definedName name="________TT119">[9]RELATÓRIO!$D$626</definedName>
    <definedName name="________TT12">[9]RELATÓRIO!$D$74</definedName>
    <definedName name="________TT120">[9]RELATÓRIO!$D$631</definedName>
    <definedName name="________TT121" localSheetId="7">'[12]Relatório-1ª med.'!#REF!</definedName>
    <definedName name="________TT121" localSheetId="8">'[12]Relatório-1ª med.'!#REF!</definedName>
    <definedName name="________TT121" localSheetId="6">'[12]Relatório-1ª med.'!#REF!</definedName>
    <definedName name="________TT121" localSheetId="3">'[12]Relatório-1ª med.'!#REF!</definedName>
    <definedName name="________TT121" localSheetId="2">'[12]Relatório-1ª med.'!#REF!</definedName>
    <definedName name="________TT121" localSheetId="0">'[12]Relatório-1ª med.'!#REF!</definedName>
    <definedName name="________TT121" localSheetId="1">'[12]Relatório-1ª med.'!#REF!</definedName>
    <definedName name="________TT121">'[12]Relatório-1ª med.'!#REF!</definedName>
    <definedName name="________TT122">[9]RELATÓRIO!$D$641</definedName>
    <definedName name="________TT123" localSheetId="7">'[12]Relatório-1ª med.'!#REF!</definedName>
    <definedName name="________TT123" localSheetId="8">'[12]Relatório-1ª med.'!#REF!</definedName>
    <definedName name="________TT123" localSheetId="6">'[12]Relatório-1ª med.'!#REF!</definedName>
    <definedName name="________TT123" localSheetId="3">'[12]Relatório-1ª med.'!#REF!</definedName>
    <definedName name="________TT123" localSheetId="2">'[12]Relatório-1ª med.'!#REF!</definedName>
    <definedName name="________TT123" localSheetId="0">'[12]Relatório-1ª med.'!#REF!</definedName>
    <definedName name="________TT123" localSheetId="1">'[12]Relatório-1ª med.'!#REF!</definedName>
    <definedName name="________TT123">'[12]Relatório-1ª med.'!#REF!</definedName>
    <definedName name="________TT124">[9]RELATÓRIO!$D$652</definedName>
    <definedName name="________TT125">[9]RELATÓRIO!$D$657</definedName>
    <definedName name="________TT126">[9]RELATÓRIO!$D$662</definedName>
    <definedName name="________TT127">[9]RELATÓRIO!$D$667</definedName>
    <definedName name="________TT128">[9]RELATÓRIO!$D$672</definedName>
    <definedName name="________TT129">[9]RELATÓRIO!$D$677</definedName>
    <definedName name="________TT13">[9]RELATÓRIO!$D$79</definedName>
    <definedName name="________TT130">[9]RELATÓRIO!$D$682</definedName>
    <definedName name="________TT131">[9]RELATÓRIO!$D$687</definedName>
    <definedName name="________TT132">[9]RELATÓRIO!$D$692</definedName>
    <definedName name="________TT133">[9]RELATÓRIO!$D$697</definedName>
    <definedName name="________TT134">[9]RELATÓRIO!$D$702</definedName>
    <definedName name="________TT135">[9]RELATÓRIO!$D$707</definedName>
    <definedName name="________TT136">[9]RELATÓRIO!$D$712</definedName>
    <definedName name="________TT137">[9]RELATÓRIO!$D$716</definedName>
    <definedName name="________TT138">[9]RELATÓRIO!$D$721</definedName>
    <definedName name="________TT139">[9]RELATÓRIO!$D$726</definedName>
    <definedName name="________TT14">[9]RELATÓRIO!$D$84</definedName>
    <definedName name="________TT140">[9]RELATÓRIO!$D$731</definedName>
    <definedName name="________TT141">[9]RELATÓRIO!$D$736</definedName>
    <definedName name="________TT142">[9]RELATÓRIO!$D$741</definedName>
    <definedName name="________TT15">[9]RELATÓRIO!$D$89</definedName>
    <definedName name="________TT16">[9]RELATÓRIO!$D$93</definedName>
    <definedName name="________TT17">[9]RELATÓRIO!$D$98</definedName>
    <definedName name="________TT18">[13]RELATÓRIO!$D$103</definedName>
    <definedName name="________TT19" localSheetId="7">'[12]Relatório-1ª med.'!#REF!</definedName>
    <definedName name="________TT19" localSheetId="8">'[12]Relatório-1ª med.'!#REF!</definedName>
    <definedName name="________TT19" localSheetId="6">'[12]Relatório-1ª med.'!#REF!</definedName>
    <definedName name="________TT19" localSheetId="3">'[12]Relatório-1ª med.'!#REF!</definedName>
    <definedName name="________TT19" localSheetId="2">'[12]Relatório-1ª med.'!#REF!</definedName>
    <definedName name="________TT19" localSheetId="0">'[12]Relatório-1ª med.'!#REF!</definedName>
    <definedName name="________TT19" localSheetId="1">'[12]Relatório-1ª med.'!#REF!</definedName>
    <definedName name="________TT19">'[12]Relatório-1ª med.'!#REF!</definedName>
    <definedName name="________TT20" localSheetId="7">'[12]Relatório-1ª med.'!#REF!</definedName>
    <definedName name="________TT20" localSheetId="8">'[12]Relatório-1ª med.'!#REF!</definedName>
    <definedName name="________TT20" localSheetId="6">'[12]Relatório-1ª med.'!#REF!</definedName>
    <definedName name="________TT20" localSheetId="3">'[12]Relatório-1ª med.'!#REF!</definedName>
    <definedName name="________TT20" localSheetId="2">'[12]Relatório-1ª med.'!#REF!</definedName>
    <definedName name="________TT20" localSheetId="0">'[12]Relatório-1ª med.'!#REF!</definedName>
    <definedName name="________TT20" localSheetId="1">'[12]Relatório-1ª med.'!#REF!</definedName>
    <definedName name="________TT20">'[12]Relatório-1ª med.'!#REF!</definedName>
    <definedName name="________TT21" localSheetId="7">'[12]Relatório-1ª med.'!#REF!</definedName>
    <definedName name="________TT21" localSheetId="8">'[12]Relatório-1ª med.'!#REF!</definedName>
    <definedName name="________TT21" localSheetId="6">'[12]Relatório-1ª med.'!#REF!</definedName>
    <definedName name="________TT21" localSheetId="3">'[12]Relatório-1ª med.'!#REF!</definedName>
    <definedName name="________TT21" localSheetId="2">'[12]Relatório-1ª med.'!#REF!</definedName>
    <definedName name="________TT21" localSheetId="0">'[12]Relatório-1ª med.'!#REF!</definedName>
    <definedName name="________TT21" localSheetId="1">'[12]Relatório-1ª med.'!#REF!</definedName>
    <definedName name="________TT21">'[12]Relatório-1ª med.'!#REF!</definedName>
    <definedName name="________TT22" localSheetId="7">'[12]Relatório-1ª med.'!#REF!</definedName>
    <definedName name="________TT22" localSheetId="8">'[12]Relatório-1ª med.'!#REF!</definedName>
    <definedName name="________TT22" localSheetId="6">'[12]Relatório-1ª med.'!#REF!</definedName>
    <definedName name="________TT22" localSheetId="3">'[12]Relatório-1ª med.'!#REF!</definedName>
    <definedName name="________TT22" localSheetId="2">'[12]Relatório-1ª med.'!#REF!</definedName>
    <definedName name="________TT22" localSheetId="0">'[12]Relatório-1ª med.'!#REF!</definedName>
    <definedName name="________TT22" localSheetId="1">'[12]Relatório-1ª med.'!#REF!</definedName>
    <definedName name="________TT22">'[12]Relatório-1ª med.'!#REF!</definedName>
    <definedName name="________tt23">'[8]Rel-15ª med.'!$D$80</definedName>
    <definedName name="________TT24">'[8]Rel-15ª med.'!$D$85</definedName>
    <definedName name="________TT25">[9]RELATÓRIO!$D$139</definedName>
    <definedName name="________TT26" localSheetId="7">'[12]Relatório-1ª med.'!#REF!</definedName>
    <definedName name="________TT26" localSheetId="8">'[12]Relatório-1ª med.'!#REF!</definedName>
    <definedName name="________TT26" localSheetId="6">'[12]Relatório-1ª med.'!#REF!</definedName>
    <definedName name="________TT26" localSheetId="3">'[12]Relatório-1ª med.'!#REF!</definedName>
    <definedName name="________TT26" localSheetId="2">'[12]Relatório-1ª med.'!#REF!</definedName>
    <definedName name="________TT26" localSheetId="0">'[12]Relatório-1ª med.'!#REF!</definedName>
    <definedName name="________TT26" localSheetId="1">'[12]Relatório-1ª med.'!#REF!</definedName>
    <definedName name="________TT26">'[12]Relatório-1ª med.'!#REF!</definedName>
    <definedName name="________TT27" localSheetId="7">'[12]Relatório-1ª med.'!#REF!</definedName>
    <definedName name="________TT27" localSheetId="8">'[12]Relatório-1ª med.'!#REF!</definedName>
    <definedName name="________TT27" localSheetId="6">'[12]Relatório-1ª med.'!#REF!</definedName>
    <definedName name="________TT27" localSheetId="3">'[12]Relatório-1ª med.'!#REF!</definedName>
    <definedName name="________TT27" localSheetId="2">'[12]Relatório-1ª med.'!#REF!</definedName>
    <definedName name="________TT27" localSheetId="0">'[12]Relatório-1ª med.'!#REF!</definedName>
    <definedName name="________TT27" localSheetId="1">'[12]Relatório-1ª med.'!#REF!</definedName>
    <definedName name="________TT27">'[12]Relatório-1ª med.'!#REF!</definedName>
    <definedName name="________TT28" localSheetId="7">'[12]Relatório-1ª med.'!#REF!</definedName>
    <definedName name="________TT28" localSheetId="8">'[12]Relatório-1ª med.'!#REF!</definedName>
    <definedName name="________TT28" localSheetId="6">'[12]Relatório-1ª med.'!#REF!</definedName>
    <definedName name="________TT28" localSheetId="3">'[12]Relatório-1ª med.'!#REF!</definedName>
    <definedName name="________TT28" localSheetId="2">'[12]Relatório-1ª med.'!#REF!</definedName>
    <definedName name="________TT28" localSheetId="0">'[12]Relatório-1ª med.'!#REF!</definedName>
    <definedName name="________TT28" localSheetId="1">'[12]Relatório-1ª med.'!#REF!</definedName>
    <definedName name="________TT28">'[12]Relatório-1ª med.'!#REF!</definedName>
    <definedName name="________tt288">[9]RELATÓRIO!$D$159</definedName>
    <definedName name="________TT29">'[8]Rel-15ª med.'!$D$100</definedName>
    <definedName name="________TT3">'[8]Rel-15ª med.'!$D$29</definedName>
    <definedName name="________TT30" localSheetId="7">'[12]Relatório-1ª med.'!#REF!</definedName>
    <definedName name="________TT30" localSheetId="8">'[12]Relatório-1ª med.'!#REF!</definedName>
    <definedName name="________TT30" localSheetId="6">'[12]Relatório-1ª med.'!#REF!</definedName>
    <definedName name="________TT30" localSheetId="3">'[12]Relatório-1ª med.'!#REF!</definedName>
    <definedName name="________TT30" localSheetId="2">'[12]Relatório-1ª med.'!#REF!</definedName>
    <definedName name="________TT30" localSheetId="0">'[12]Relatório-1ª med.'!#REF!</definedName>
    <definedName name="________TT30" localSheetId="1">'[12]Relatório-1ª med.'!#REF!</definedName>
    <definedName name="________TT30">'[12]Relatório-1ª med.'!#REF!</definedName>
    <definedName name="________tt300">[9]RELATÓRIO!$D$174</definedName>
    <definedName name="________TT31" localSheetId="7">'[12]Relatório-1ª med.'!#REF!</definedName>
    <definedName name="________TT31" localSheetId="8">'[12]Relatório-1ª med.'!#REF!</definedName>
    <definedName name="________TT31" localSheetId="6">'[12]Relatório-1ª med.'!#REF!</definedName>
    <definedName name="________TT31" localSheetId="3">'[12]Relatório-1ª med.'!#REF!</definedName>
    <definedName name="________TT31" localSheetId="2">'[12]Relatório-1ª med.'!#REF!</definedName>
    <definedName name="________TT31" localSheetId="0">'[12]Relatório-1ª med.'!#REF!</definedName>
    <definedName name="________TT31" localSheetId="1">'[12]Relatório-1ª med.'!#REF!</definedName>
    <definedName name="________TT31">'[12]Relatório-1ª med.'!#REF!</definedName>
    <definedName name="________TT32" localSheetId="7">'[12]Relatório-1ª med.'!#REF!</definedName>
    <definedName name="________TT32" localSheetId="8">'[12]Relatório-1ª med.'!#REF!</definedName>
    <definedName name="________TT32" localSheetId="6">'[12]Relatório-1ª med.'!#REF!</definedName>
    <definedName name="________TT32" localSheetId="3">'[12]Relatório-1ª med.'!#REF!</definedName>
    <definedName name="________TT32" localSheetId="2">'[12]Relatório-1ª med.'!#REF!</definedName>
    <definedName name="________TT32" localSheetId="0">'[12]Relatório-1ª med.'!#REF!</definedName>
    <definedName name="________TT32" localSheetId="1">'[12]Relatório-1ª med.'!#REF!</definedName>
    <definedName name="________TT32">'[12]Relatório-1ª med.'!#REF!</definedName>
    <definedName name="________tt322">[9]RELATÓRIO!$D$189</definedName>
    <definedName name="________TT33" localSheetId="7">'[12]Relatório-1ª med.'!#REF!</definedName>
    <definedName name="________TT33" localSheetId="8">'[12]Relatório-1ª med.'!#REF!</definedName>
    <definedName name="________TT33" localSheetId="6">'[12]Relatório-1ª med.'!#REF!</definedName>
    <definedName name="________TT33" localSheetId="3">'[12]Relatório-1ª med.'!#REF!</definedName>
    <definedName name="________TT33" localSheetId="2">'[12]Relatório-1ª med.'!#REF!</definedName>
    <definedName name="________TT33" localSheetId="0">'[12]Relatório-1ª med.'!#REF!</definedName>
    <definedName name="________TT33" localSheetId="1">'[12]Relatório-1ª med.'!#REF!</definedName>
    <definedName name="________TT33">'[12]Relatório-1ª med.'!#REF!</definedName>
    <definedName name="________TT34" localSheetId="7">'[12]Relatório-1ª med.'!#REF!</definedName>
    <definedName name="________TT34" localSheetId="8">'[12]Relatório-1ª med.'!#REF!</definedName>
    <definedName name="________TT34" localSheetId="6">'[12]Relatório-1ª med.'!#REF!</definedName>
    <definedName name="________TT34" localSheetId="3">'[12]Relatório-1ª med.'!#REF!</definedName>
    <definedName name="________TT34" localSheetId="2">'[12]Relatório-1ª med.'!#REF!</definedName>
    <definedName name="________TT34" localSheetId="0">'[12]Relatório-1ª med.'!#REF!</definedName>
    <definedName name="________TT34" localSheetId="1">'[12]Relatório-1ª med.'!#REF!</definedName>
    <definedName name="________TT34">'[12]Relatório-1ª med.'!#REF!</definedName>
    <definedName name="________TT35">[9]RELATÓRIO!$D$205</definedName>
    <definedName name="________TT36" localSheetId="7">'[12]Relatório-1ª med.'!#REF!</definedName>
    <definedName name="________TT36" localSheetId="8">'[12]Relatório-1ª med.'!#REF!</definedName>
    <definedName name="________TT36" localSheetId="6">'[12]Relatório-1ª med.'!#REF!</definedName>
    <definedName name="________TT36" localSheetId="3">'[12]Relatório-1ª med.'!#REF!</definedName>
    <definedName name="________TT36" localSheetId="2">'[12]Relatório-1ª med.'!#REF!</definedName>
    <definedName name="________TT36" localSheetId="0">'[12]Relatório-1ª med.'!#REF!</definedName>
    <definedName name="________TT36" localSheetId="1">'[12]Relatório-1ª med.'!#REF!</definedName>
    <definedName name="________TT36">'[12]Relatório-1ª med.'!#REF!</definedName>
    <definedName name="________TT37" localSheetId="7">'[12]Relatório-1ª med.'!#REF!</definedName>
    <definedName name="________TT37" localSheetId="8">'[12]Relatório-1ª med.'!#REF!</definedName>
    <definedName name="________TT37" localSheetId="6">'[12]Relatório-1ª med.'!#REF!</definedName>
    <definedName name="________TT37" localSheetId="3">'[12]Relatório-1ª med.'!#REF!</definedName>
    <definedName name="________TT37" localSheetId="2">'[12]Relatório-1ª med.'!#REF!</definedName>
    <definedName name="________TT37" localSheetId="0">'[12]Relatório-1ª med.'!#REF!</definedName>
    <definedName name="________TT37" localSheetId="1">'[12]Relatório-1ª med.'!#REF!</definedName>
    <definedName name="________TT37">'[12]Relatório-1ª med.'!#REF!</definedName>
    <definedName name="________TT38" localSheetId="7">'[12]Relatório-1ª med.'!#REF!</definedName>
    <definedName name="________TT38" localSheetId="8">'[12]Relatório-1ª med.'!#REF!</definedName>
    <definedName name="________TT38" localSheetId="6">'[12]Relatório-1ª med.'!#REF!</definedName>
    <definedName name="________TT38" localSheetId="3">'[12]Relatório-1ª med.'!#REF!</definedName>
    <definedName name="________TT38" localSheetId="2">'[12]Relatório-1ª med.'!#REF!</definedName>
    <definedName name="________TT38" localSheetId="0">'[12]Relatório-1ª med.'!#REF!</definedName>
    <definedName name="________TT38" localSheetId="1">'[12]Relatório-1ª med.'!#REF!</definedName>
    <definedName name="________TT38">'[12]Relatório-1ª med.'!#REF!</definedName>
    <definedName name="________TT39" localSheetId="7">'[12]Relatório-1ª med.'!#REF!</definedName>
    <definedName name="________TT39" localSheetId="8">'[12]Relatório-1ª med.'!#REF!</definedName>
    <definedName name="________TT39" localSheetId="6">'[12]Relatório-1ª med.'!#REF!</definedName>
    <definedName name="________TT39" localSheetId="3">'[12]Relatório-1ª med.'!#REF!</definedName>
    <definedName name="________TT39" localSheetId="2">'[12]Relatório-1ª med.'!#REF!</definedName>
    <definedName name="________TT39" localSheetId="0">'[12]Relatório-1ª med.'!#REF!</definedName>
    <definedName name="________TT39" localSheetId="1">'[12]Relatório-1ª med.'!#REF!</definedName>
    <definedName name="________TT39">'[12]Relatório-1ª med.'!#REF!</definedName>
    <definedName name="________TT40" localSheetId="7">'[12]Relatório-1ª med.'!#REF!</definedName>
    <definedName name="________TT40" localSheetId="8">'[12]Relatório-1ª med.'!#REF!</definedName>
    <definedName name="________TT40" localSheetId="6">'[12]Relatório-1ª med.'!#REF!</definedName>
    <definedName name="________TT40" localSheetId="3">'[12]Relatório-1ª med.'!#REF!</definedName>
    <definedName name="________TT40" localSheetId="2">'[12]Relatório-1ª med.'!#REF!</definedName>
    <definedName name="________TT40" localSheetId="0">'[12]Relatório-1ª med.'!#REF!</definedName>
    <definedName name="________TT40" localSheetId="1">'[12]Relatório-1ª med.'!#REF!</definedName>
    <definedName name="________TT40">'[12]Relatório-1ª med.'!#REF!</definedName>
    <definedName name="________TT41">[9]RELATÓRIO!$D$235</definedName>
    <definedName name="________TT42">[9]RELATÓRIO!$D$240</definedName>
    <definedName name="________TT43">[9]RELATÓRIO!$D$245</definedName>
    <definedName name="________TT44">[9]RELATÓRIO!$D$250</definedName>
    <definedName name="________TT45">[9]RELATÓRIO!$D$255</definedName>
    <definedName name="________TT46">[9]RELATÓRIO!$D$260</definedName>
    <definedName name="________TT47">[9]RELATÓRIO!$D$265</definedName>
    <definedName name="________TT48">[9]RELATÓRIO!$D$270</definedName>
    <definedName name="________TT49">[9]RELATÓRIO!$D$275</definedName>
    <definedName name="________TT5" localSheetId="7">'[12]Relatório-1ª med.'!#REF!</definedName>
    <definedName name="________TT5" localSheetId="8">'[12]Relatório-1ª med.'!#REF!</definedName>
    <definedName name="________TT5" localSheetId="6">'[12]Relatório-1ª med.'!#REF!</definedName>
    <definedName name="________TT5" localSheetId="3">'[12]Relatório-1ª med.'!#REF!</definedName>
    <definedName name="________TT5" localSheetId="2">'[12]Relatório-1ª med.'!#REF!</definedName>
    <definedName name="________TT5" localSheetId="0">'[12]Relatório-1ª med.'!#REF!</definedName>
    <definedName name="________TT5" localSheetId="1">'[12]Relatório-1ª med.'!#REF!</definedName>
    <definedName name="________TT5">'[12]Relatório-1ª med.'!#REF!</definedName>
    <definedName name="________TT50">[9]RELATÓRIO!$D$280</definedName>
    <definedName name="________TT51">[9]RELATÓRIO!$D$285</definedName>
    <definedName name="________TT52" localSheetId="7">'[12]Relatório-1ª med.'!#REF!</definedName>
    <definedName name="________TT52" localSheetId="8">'[12]Relatório-1ª med.'!#REF!</definedName>
    <definedName name="________TT52" localSheetId="6">'[12]Relatório-1ª med.'!#REF!</definedName>
    <definedName name="________TT52" localSheetId="3">'[12]Relatório-1ª med.'!#REF!</definedName>
    <definedName name="________TT52" localSheetId="2">'[12]Relatório-1ª med.'!#REF!</definedName>
    <definedName name="________TT52" localSheetId="0">'[12]Relatório-1ª med.'!#REF!</definedName>
    <definedName name="________TT52" localSheetId="1">'[12]Relatório-1ª med.'!#REF!</definedName>
    <definedName name="________TT52">'[12]Relatório-1ª med.'!#REF!</definedName>
    <definedName name="________TT53" localSheetId="7">'[12]Relatório-1ª med.'!#REF!</definedName>
    <definedName name="________TT53" localSheetId="8">'[12]Relatório-1ª med.'!#REF!</definedName>
    <definedName name="________TT53" localSheetId="6">'[12]Relatório-1ª med.'!#REF!</definedName>
    <definedName name="________TT53" localSheetId="3">'[12]Relatório-1ª med.'!#REF!</definedName>
    <definedName name="________TT53" localSheetId="2">'[12]Relatório-1ª med.'!#REF!</definedName>
    <definedName name="________TT53" localSheetId="0">'[12]Relatório-1ª med.'!#REF!</definedName>
    <definedName name="________TT53" localSheetId="1">'[12]Relatório-1ª med.'!#REF!</definedName>
    <definedName name="________TT53">'[12]Relatório-1ª med.'!#REF!</definedName>
    <definedName name="________TT54" localSheetId="7">'[12]Relatório-1ª med.'!#REF!</definedName>
    <definedName name="________TT54" localSheetId="8">'[12]Relatório-1ª med.'!#REF!</definedName>
    <definedName name="________TT54" localSheetId="6">'[12]Relatório-1ª med.'!#REF!</definedName>
    <definedName name="________TT54" localSheetId="3">'[12]Relatório-1ª med.'!#REF!</definedName>
    <definedName name="________TT54" localSheetId="2">'[12]Relatório-1ª med.'!#REF!</definedName>
    <definedName name="________TT54" localSheetId="0">'[12]Relatório-1ª med.'!#REF!</definedName>
    <definedName name="________TT54" localSheetId="1">'[12]Relatório-1ª med.'!#REF!</definedName>
    <definedName name="________TT54">'[12]Relatório-1ª med.'!#REF!</definedName>
    <definedName name="________TT55" localSheetId="7">'[12]Relatório-1ª med.'!#REF!</definedName>
    <definedName name="________TT55" localSheetId="8">'[12]Relatório-1ª med.'!#REF!</definedName>
    <definedName name="________TT55" localSheetId="6">'[12]Relatório-1ª med.'!#REF!</definedName>
    <definedName name="________TT55" localSheetId="3">'[12]Relatório-1ª med.'!#REF!</definedName>
    <definedName name="________TT55" localSheetId="2">'[12]Relatório-1ª med.'!#REF!</definedName>
    <definedName name="________TT55" localSheetId="0">'[12]Relatório-1ª med.'!#REF!</definedName>
    <definedName name="________TT55" localSheetId="1">'[12]Relatório-1ª med.'!#REF!</definedName>
    <definedName name="________TT55">'[12]Relatório-1ª med.'!#REF!</definedName>
    <definedName name="________TT56">[9]RELATÓRIO!$D$310</definedName>
    <definedName name="________TT57">[9]RELATÓRIO!$D$315</definedName>
    <definedName name="________TT58">[9]RELATÓRIO!$D$320</definedName>
    <definedName name="________TT59">[9]RELATÓRIO!$D$325</definedName>
    <definedName name="________TT6" localSheetId="7">'[12]Relatório-1ª med.'!#REF!</definedName>
    <definedName name="________TT6" localSheetId="8">'[12]Relatório-1ª med.'!#REF!</definedName>
    <definedName name="________TT6" localSheetId="6">'[12]Relatório-1ª med.'!#REF!</definedName>
    <definedName name="________TT6" localSheetId="3">'[12]Relatório-1ª med.'!#REF!</definedName>
    <definedName name="________TT6" localSheetId="2">'[12]Relatório-1ª med.'!#REF!</definedName>
    <definedName name="________TT6" localSheetId="0">'[12]Relatório-1ª med.'!#REF!</definedName>
    <definedName name="________TT6" localSheetId="1">'[12]Relatório-1ª med.'!#REF!</definedName>
    <definedName name="________TT6">'[12]Relatório-1ª med.'!#REF!</definedName>
    <definedName name="________TT60" localSheetId="7">'[12]Relatório-1ª med.'!#REF!</definedName>
    <definedName name="________TT60" localSheetId="8">'[12]Relatório-1ª med.'!#REF!</definedName>
    <definedName name="________TT60" localSheetId="6">'[12]Relatório-1ª med.'!#REF!</definedName>
    <definedName name="________TT60" localSheetId="3">'[12]Relatório-1ª med.'!#REF!</definedName>
    <definedName name="________TT60" localSheetId="2">'[12]Relatório-1ª med.'!#REF!</definedName>
    <definedName name="________TT60" localSheetId="0">'[12]Relatório-1ª med.'!#REF!</definedName>
    <definedName name="________TT60" localSheetId="1">'[12]Relatório-1ª med.'!#REF!</definedName>
    <definedName name="________TT60">'[12]Relatório-1ª med.'!#REF!</definedName>
    <definedName name="________TT61" localSheetId="7">'[12]Relatório-1ª med.'!#REF!</definedName>
    <definedName name="________TT61" localSheetId="8">'[12]Relatório-1ª med.'!#REF!</definedName>
    <definedName name="________TT61" localSheetId="6">'[12]Relatório-1ª med.'!#REF!</definedName>
    <definedName name="________TT61" localSheetId="3">'[12]Relatório-1ª med.'!#REF!</definedName>
    <definedName name="________TT61" localSheetId="2">'[12]Relatório-1ª med.'!#REF!</definedName>
    <definedName name="________TT61" localSheetId="0">'[12]Relatório-1ª med.'!#REF!</definedName>
    <definedName name="________TT61" localSheetId="1">'[12]Relatório-1ª med.'!#REF!</definedName>
    <definedName name="________TT61">'[12]Relatório-1ª med.'!#REF!</definedName>
    <definedName name="________TT62">[9]RELATÓRIO!$D$339</definedName>
    <definedName name="________TT63">[9]RELATÓRIO!$D$344</definedName>
    <definedName name="________TT64">[9]RELATÓRIO!$D$349</definedName>
    <definedName name="________TT65">[9]RELATÓRIO!$D$354</definedName>
    <definedName name="________TT66">[9]RELATÓRIO!$D$359</definedName>
    <definedName name="________TT67">[9]RELATÓRIO!$D$365</definedName>
    <definedName name="________TT68">[9]RELATÓRIO!$D$370</definedName>
    <definedName name="________TT69" localSheetId="7">'[12]Relatório-1ª med.'!#REF!</definedName>
    <definedName name="________TT69" localSheetId="8">'[12]Relatório-1ª med.'!#REF!</definedName>
    <definedName name="________TT69" localSheetId="6">'[12]Relatório-1ª med.'!#REF!</definedName>
    <definedName name="________TT69" localSheetId="3">'[12]Relatório-1ª med.'!#REF!</definedName>
    <definedName name="________TT69" localSheetId="2">'[12]Relatório-1ª med.'!#REF!</definedName>
    <definedName name="________TT69" localSheetId="0">'[12]Relatório-1ª med.'!#REF!</definedName>
    <definedName name="________TT69" localSheetId="1">'[12]Relatório-1ª med.'!#REF!</definedName>
    <definedName name="________TT69">'[12]Relatório-1ª med.'!#REF!</definedName>
    <definedName name="________TT7" localSheetId="7">'[12]Relatório-1ª med.'!#REF!</definedName>
    <definedName name="________TT7" localSheetId="8">'[12]Relatório-1ª med.'!#REF!</definedName>
    <definedName name="________TT7" localSheetId="6">'[12]Relatório-1ª med.'!#REF!</definedName>
    <definedName name="________TT7" localSheetId="3">'[12]Relatório-1ª med.'!#REF!</definedName>
    <definedName name="________TT7" localSheetId="2">'[12]Relatório-1ª med.'!#REF!</definedName>
    <definedName name="________TT7" localSheetId="0">'[12]Relatório-1ª med.'!#REF!</definedName>
    <definedName name="________TT7" localSheetId="1">'[12]Relatório-1ª med.'!#REF!</definedName>
    <definedName name="________TT7">'[12]Relatório-1ª med.'!#REF!</definedName>
    <definedName name="________TT70" localSheetId="7">'[12]Relatório-1ª med.'!#REF!</definedName>
    <definedName name="________TT70" localSheetId="8">'[12]Relatório-1ª med.'!#REF!</definedName>
    <definedName name="________TT70" localSheetId="6">'[12]Relatório-1ª med.'!#REF!</definedName>
    <definedName name="________TT70" localSheetId="3">'[12]Relatório-1ª med.'!#REF!</definedName>
    <definedName name="________TT70" localSheetId="2">'[12]Relatório-1ª med.'!#REF!</definedName>
    <definedName name="________TT70" localSheetId="0">'[12]Relatório-1ª med.'!#REF!</definedName>
    <definedName name="________TT70" localSheetId="1">'[12]Relatório-1ª med.'!#REF!</definedName>
    <definedName name="________TT70">'[12]Relatório-1ª med.'!#REF!</definedName>
    <definedName name="________TT71" localSheetId="7">'[12]Relatório-1ª med.'!#REF!</definedName>
    <definedName name="________TT71" localSheetId="8">'[12]Relatório-1ª med.'!#REF!</definedName>
    <definedName name="________TT71" localSheetId="6">'[12]Relatório-1ª med.'!#REF!</definedName>
    <definedName name="________TT71" localSheetId="3">'[12]Relatório-1ª med.'!#REF!</definedName>
    <definedName name="________TT71" localSheetId="2">'[12]Relatório-1ª med.'!#REF!</definedName>
    <definedName name="________TT71" localSheetId="0">'[12]Relatório-1ª med.'!#REF!</definedName>
    <definedName name="________TT71" localSheetId="1">'[12]Relatório-1ª med.'!#REF!</definedName>
    <definedName name="________TT71">'[12]Relatório-1ª med.'!#REF!</definedName>
    <definedName name="________TT72">[9]RELATÓRIO!$D$390</definedName>
    <definedName name="________TT73">[9]RELATÓRIO!$D$395</definedName>
    <definedName name="________TT74" localSheetId="7">'[12]Relatório-1ª med.'!#REF!</definedName>
    <definedName name="________TT74" localSheetId="8">'[12]Relatório-1ª med.'!#REF!</definedName>
    <definedName name="________TT74" localSheetId="6">'[12]Relatório-1ª med.'!#REF!</definedName>
    <definedName name="________TT74" localSheetId="3">'[12]Relatório-1ª med.'!#REF!</definedName>
    <definedName name="________TT74" localSheetId="2">'[12]Relatório-1ª med.'!#REF!</definedName>
    <definedName name="________TT74" localSheetId="0">'[12]Relatório-1ª med.'!#REF!</definedName>
    <definedName name="________TT74" localSheetId="1">'[12]Relatório-1ª med.'!#REF!</definedName>
    <definedName name="________TT74">'[12]Relatório-1ª med.'!#REF!</definedName>
    <definedName name="________TT75" localSheetId="7">'[12]Relatório-1ª med.'!#REF!</definedName>
    <definedName name="________TT75" localSheetId="8">'[12]Relatório-1ª med.'!#REF!</definedName>
    <definedName name="________TT75" localSheetId="6">'[12]Relatório-1ª med.'!#REF!</definedName>
    <definedName name="________TT75" localSheetId="3">'[12]Relatório-1ª med.'!#REF!</definedName>
    <definedName name="________TT75" localSheetId="2">'[12]Relatório-1ª med.'!#REF!</definedName>
    <definedName name="________TT75" localSheetId="0">'[12]Relatório-1ª med.'!#REF!</definedName>
    <definedName name="________TT75" localSheetId="1">'[12]Relatório-1ª med.'!#REF!</definedName>
    <definedName name="________TT75">'[12]Relatório-1ª med.'!#REF!</definedName>
    <definedName name="________TT76" localSheetId="7">'[12]Relatório-1ª med.'!#REF!</definedName>
    <definedName name="________TT76" localSheetId="8">'[12]Relatório-1ª med.'!#REF!</definedName>
    <definedName name="________TT76" localSheetId="6">'[12]Relatório-1ª med.'!#REF!</definedName>
    <definedName name="________TT76" localSheetId="3">'[12]Relatório-1ª med.'!#REF!</definedName>
    <definedName name="________TT76" localSheetId="2">'[12]Relatório-1ª med.'!#REF!</definedName>
    <definedName name="________TT76" localSheetId="0">'[12]Relatório-1ª med.'!#REF!</definedName>
    <definedName name="________TT76" localSheetId="1">'[12]Relatório-1ª med.'!#REF!</definedName>
    <definedName name="________TT76">'[12]Relatório-1ª med.'!#REF!</definedName>
    <definedName name="________TT77" localSheetId="7">'[12]Relatório-1ª med.'!#REF!</definedName>
    <definedName name="________TT77" localSheetId="8">'[12]Relatório-1ª med.'!#REF!</definedName>
    <definedName name="________TT77" localSheetId="6">'[12]Relatório-1ª med.'!#REF!</definedName>
    <definedName name="________TT77" localSheetId="3">'[12]Relatório-1ª med.'!#REF!</definedName>
    <definedName name="________TT77" localSheetId="2">'[12]Relatório-1ª med.'!#REF!</definedName>
    <definedName name="________TT77" localSheetId="0">'[12]Relatório-1ª med.'!#REF!</definedName>
    <definedName name="________TT77" localSheetId="1">'[12]Relatório-1ª med.'!#REF!</definedName>
    <definedName name="________TT77">'[12]Relatório-1ª med.'!#REF!</definedName>
    <definedName name="________TT78" localSheetId="7">'[12]Relatório-1ª med.'!#REF!</definedName>
    <definedName name="________TT78" localSheetId="8">'[12]Relatório-1ª med.'!#REF!</definedName>
    <definedName name="________TT78" localSheetId="6">'[12]Relatório-1ª med.'!#REF!</definedName>
    <definedName name="________TT78" localSheetId="3">'[12]Relatório-1ª med.'!#REF!</definedName>
    <definedName name="________TT78" localSheetId="2">'[12]Relatório-1ª med.'!#REF!</definedName>
    <definedName name="________TT78" localSheetId="0">'[12]Relatório-1ª med.'!#REF!</definedName>
    <definedName name="________TT78" localSheetId="1">'[12]Relatório-1ª med.'!#REF!</definedName>
    <definedName name="________TT78">'[12]Relatório-1ª med.'!#REF!</definedName>
    <definedName name="________TT79" localSheetId="7">'[12]Relatório-1ª med.'!#REF!</definedName>
    <definedName name="________TT79" localSheetId="8">'[12]Relatório-1ª med.'!#REF!</definedName>
    <definedName name="________TT79" localSheetId="6">'[12]Relatório-1ª med.'!#REF!</definedName>
    <definedName name="________TT79" localSheetId="3">'[12]Relatório-1ª med.'!#REF!</definedName>
    <definedName name="________TT79" localSheetId="2">'[12]Relatório-1ª med.'!#REF!</definedName>
    <definedName name="________TT79" localSheetId="0">'[12]Relatório-1ª med.'!#REF!</definedName>
    <definedName name="________TT79" localSheetId="1">'[12]Relatório-1ª med.'!#REF!</definedName>
    <definedName name="________TT79">'[12]Relatório-1ª med.'!#REF!</definedName>
    <definedName name="________TT8">[9]RELATÓRIO!$D$53</definedName>
    <definedName name="________TT80">[9]RELATÓRIO!$D$430</definedName>
    <definedName name="________TT81">[9]RELATÓRIO!$D$434</definedName>
    <definedName name="________TT82">[9]RELATÓRIO!$D$439</definedName>
    <definedName name="________TT83">[9]RELATÓRIO!$D$444</definedName>
    <definedName name="________TT84">[9]RELATÓRIO!$D$449</definedName>
    <definedName name="________TT85">[9]RELATÓRIO!$D$454</definedName>
    <definedName name="________TT86">[9]RELATÓRIO!$D$459</definedName>
    <definedName name="________TT87">[9]RELATÓRIO!$D$464</definedName>
    <definedName name="________TT88">[9]RELATÓRIO!$D$469</definedName>
    <definedName name="________TT89">[9]RELATÓRIO!$D$474</definedName>
    <definedName name="________TT9">[9]RELATÓRIO!$D$58</definedName>
    <definedName name="________TT90">[9]RELATÓRIO!$D$479</definedName>
    <definedName name="________TT91">[9]RELATÓRIO!$D$484</definedName>
    <definedName name="________TT92">[9]RELATÓRIO!$D$490</definedName>
    <definedName name="________TT93">[9]RELATÓRIO!$D$495</definedName>
    <definedName name="________TT94" localSheetId="7">'[12]Relatório-1ª med.'!#REF!</definedName>
    <definedName name="________TT94" localSheetId="8">'[12]Relatório-1ª med.'!#REF!</definedName>
    <definedName name="________TT94" localSheetId="6">'[12]Relatório-1ª med.'!#REF!</definedName>
    <definedName name="________TT94" localSheetId="3">'[12]Relatório-1ª med.'!#REF!</definedName>
    <definedName name="________TT94" localSheetId="2">'[12]Relatório-1ª med.'!#REF!</definedName>
    <definedName name="________TT94" localSheetId="0">'[12]Relatório-1ª med.'!#REF!</definedName>
    <definedName name="________TT94" localSheetId="1">'[12]Relatório-1ª med.'!#REF!</definedName>
    <definedName name="________TT94">'[12]Relatório-1ª med.'!#REF!</definedName>
    <definedName name="________TT95" localSheetId="7">'[12]Relatório-1ª med.'!#REF!</definedName>
    <definedName name="________TT95" localSheetId="8">'[12]Relatório-1ª med.'!#REF!</definedName>
    <definedName name="________TT95" localSheetId="6">'[12]Relatório-1ª med.'!#REF!</definedName>
    <definedName name="________TT95" localSheetId="3">'[12]Relatório-1ª med.'!#REF!</definedName>
    <definedName name="________TT95" localSheetId="2">'[12]Relatório-1ª med.'!#REF!</definedName>
    <definedName name="________TT95" localSheetId="0">'[12]Relatório-1ª med.'!#REF!</definedName>
    <definedName name="________TT95" localSheetId="1">'[12]Relatório-1ª med.'!#REF!</definedName>
    <definedName name="________TT95">'[12]Relatório-1ª med.'!#REF!</definedName>
    <definedName name="________TT97" localSheetId="7">'[12]Relatório-1ª med.'!#REF!</definedName>
    <definedName name="________TT97" localSheetId="8">'[12]Relatório-1ª med.'!#REF!</definedName>
    <definedName name="________TT97" localSheetId="6">'[12]Relatório-1ª med.'!#REF!</definedName>
    <definedName name="________TT97" localSheetId="3">'[12]Relatório-1ª med.'!#REF!</definedName>
    <definedName name="________TT97" localSheetId="2">'[12]Relatório-1ª med.'!#REF!</definedName>
    <definedName name="________TT97" localSheetId="0">'[12]Relatório-1ª med.'!#REF!</definedName>
    <definedName name="________TT97" localSheetId="1">'[12]Relatório-1ª med.'!#REF!</definedName>
    <definedName name="________TT97">'[12]Relatório-1ª med.'!#REF!</definedName>
    <definedName name="________TT98">[9]RELATÓRIO!$D$520</definedName>
    <definedName name="________TT99">[9]RELATÓRIO!$D$525</definedName>
    <definedName name="_______cab1" localSheetId="7">#REF!</definedName>
    <definedName name="_______cab1" localSheetId="8">#REF!</definedName>
    <definedName name="_______cab1" localSheetId="6">#REF!</definedName>
    <definedName name="_______cab1" localSheetId="3">#REF!</definedName>
    <definedName name="_______cab1" localSheetId="2">#REF!</definedName>
    <definedName name="_______cab1" localSheetId="0">#REF!</definedName>
    <definedName name="_______cab1" localSheetId="1">#REF!</definedName>
    <definedName name="_______cab1">#REF!</definedName>
    <definedName name="_______emp2" localSheetId="7">#REF!</definedName>
    <definedName name="_______emp2" localSheetId="8">#REF!</definedName>
    <definedName name="_______emp2" localSheetId="6">#REF!</definedName>
    <definedName name="_______emp2" localSheetId="0">#REF!</definedName>
    <definedName name="_______emp2">#REF!</definedName>
    <definedName name="_______ind100" localSheetId="7">#REF!</definedName>
    <definedName name="_______ind100" localSheetId="8">#REF!</definedName>
    <definedName name="_______ind100" localSheetId="6">#REF!</definedName>
    <definedName name="_______ind100" localSheetId="0">#REF!</definedName>
    <definedName name="_______ind100">#REF!</definedName>
    <definedName name="_______JAZ1" localSheetId="7">#REF!</definedName>
    <definedName name="_______JAZ1" localSheetId="8">#REF!</definedName>
    <definedName name="_______JAZ1" localSheetId="6">#REF!</definedName>
    <definedName name="_______JAZ1" localSheetId="3">#REF!</definedName>
    <definedName name="_______JAZ1" localSheetId="2">#REF!</definedName>
    <definedName name="_______JAZ1" localSheetId="0">#REF!</definedName>
    <definedName name="_______JAZ1" localSheetId="1">#REF!</definedName>
    <definedName name="_______JAZ1">#REF!</definedName>
    <definedName name="_______JAZ11" localSheetId="7">#REF!</definedName>
    <definedName name="_______JAZ11" localSheetId="8">#REF!</definedName>
    <definedName name="_______JAZ11" localSheetId="6">#REF!</definedName>
    <definedName name="_______JAZ11" localSheetId="3">#REF!</definedName>
    <definedName name="_______JAZ11" localSheetId="2">#REF!</definedName>
    <definedName name="_______JAZ11" localSheetId="0">#REF!</definedName>
    <definedName name="_______JAZ11" localSheetId="1">#REF!</definedName>
    <definedName name="_______JAZ11">#REF!</definedName>
    <definedName name="_______JAZ2" localSheetId="7">#REF!</definedName>
    <definedName name="_______JAZ2" localSheetId="8">#REF!</definedName>
    <definedName name="_______JAZ2" localSheetId="6">#REF!</definedName>
    <definedName name="_______JAZ2" localSheetId="3">#REF!</definedName>
    <definedName name="_______JAZ2" localSheetId="2">#REF!</definedName>
    <definedName name="_______JAZ2" localSheetId="0">#REF!</definedName>
    <definedName name="_______JAZ2" localSheetId="1">#REF!</definedName>
    <definedName name="_______JAZ2">#REF!</definedName>
    <definedName name="_______JAZ22" localSheetId="7">#REF!</definedName>
    <definedName name="_______JAZ22" localSheetId="8">#REF!</definedName>
    <definedName name="_______JAZ22" localSheetId="6">#REF!</definedName>
    <definedName name="_______JAZ22" localSheetId="3">#REF!</definedName>
    <definedName name="_______JAZ22" localSheetId="2">#REF!</definedName>
    <definedName name="_______JAZ22" localSheetId="0">#REF!</definedName>
    <definedName name="_______JAZ22" localSheetId="1">#REF!</definedName>
    <definedName name="_______JAZ22">#REF!</definedName>
    <definedName name="_______JAZ3" localSheetId="7">#REF!</definedName>
    <definedName name="_______JAZ3" localSheetId="8">#REF!</definedName>
    <definedName name="_______JAZ3" localSheetId="6">#REF!</definedName>
    <definedName name="_______JAZ3" localSheetId="3">#REF!</definedName>
    <definedName name="_______JAZ3" localSheetId="2">#REF!</definedName>
    <definedName name="_______JAZ3" localSheetId="0">#REF!</definedName>
    <definedName name="_______JAZ3" localSheetId="1">#REF!</definedName>
    <definedName name="_______JAZ3">#REF!</definedName>
    <definedName name="_______JAZ33" localSheetId="7">#REF!</definedName>
    <definedName name="_______JAZ33" localSheetId="8">#REF!</definedName>
    <definedName name="_______JAZ33" localSheetId="6">#REF!</definedName>
    <definedName name="_______JAZ33" localSheetId="3">#REF!</definedName>
    <definedName name="_______JAZ33" localSheetId="2">#REF!</definedName>
    <definedName name="_______JAZ33" localSheetId="0">#REF!</definedName>
    <definedName name="_______JAZ33" localSheetId="1">#REF!</definedName>
    <definedName name="_______JAZ33">#REF!</definedName>
    <definedName name="_______KM406407" localSheetId="7">#REF!</definedName>
    <definedName name="_______KM406407" localSheetId="8">#REF!</definedName>
    <definedName name="_______KM406407" localSheetId="6">#REF!</definedName>
    <definedName name="_______KM406407" localSheetId="0">#REF!</definedName>
    <definedName name="_______KM406407">#REF!</definedName>
    <definedName name="_______mem2" localSheetId="7">#REF!</definedName>
    <definedName name="_______mem2" localSheetId="8">#REF!</definedName>
    <definedName name="_______mem2" localSheetId="6">#REF!</definedName>
    <definedName name="_______mem2" localSheetId="0">#REF!</definedName>
    <definedName name="_______mem2">#REF!</definedName>
    <definedName name="_______oac2" localSheetId="7">#REF!</definedName>
    <definedName name="_______oac2" localSheetId="8">#REF!</definedName>
    <definedName name="_______oac2" localSheetId="6">#REF!</definedName>
    <definedName name="_______oac2" localSheetId="0">#REF!</definedName>
    <definedName name="_______oac2">#REF!</definedName>
    <definedName name="_______OUT98" localSheetId="0" hidden="1">{#N/A,#N/A,TRUE,"Serviços"}</definedName>
    <definedName name="_______OUT98" hidden="1">{#N/A,#N/A,TRUE,"Serviços"}</definedName>
    <definedName name="_______PL1" localSheetId="7">#REF!</definedName>
    <definedName name="_______PL1" localSheetId="8">#REF!</definedName>
    <definedName name="_______PL1" localSheetId="6">#REF!</definedName>
    <definedName name="_______PL1" localSheetId="3">#REF!</definedName>
    <definedName name="_______PL1" localSheetId="2">#REF!</definedName>
    <definedName name="_______PL1" localSheetId="0">#REF!</definedName>
    <definedName name="_______PL1" localSheetId="1">#REF!</definedName>
    <definedName name="_______PL1">#REF!</definedName>
    <definedName name="_______r" localSheetId="7">#REF!</definedName>
    <definedName name="_______r" localSheetId="8">#REF!</definedName>
    <definedName name="_______r" localSheetId="6">#REF!</definedName>
    <definedName name="_______r" localSheetId="0">#REF!</definedName>
    <definedName name="_______r">#REF!</definedName>
    <definedName name="_______Rbv1">'[3]Página 16'!$C$3:$C$7</definedName>
    <definedName name="_______reg1">[6]DADOS!$B$4</definedName>
    <definedName name="_______reg3">[7]eq!$A$2:$D$42</definedName>
    <definedName name="_______reg5">[7]mo!$A$2:$C$10</definedName>
    <definedName name="_______reg7">[6]mat!$A$2:$C$33</definedName>
    <definedName name="_______RET1" localSheetId="7">#REF!</definedName>
    <definedName name="_______RET1" localSheetId="8">#REF!</definedName>
    <definedName name="_______RET1" localSheetId="6">#REF!</definedName>
    <definedName name="_______RET1" localSheetId="3">#REF!</definedName>
    <definedName name="_______RET1" localSheetId="2">#REF!</definedName>
    <definedName name="_______RET1" localSheetId="0">#REF!</definedName>
    <definedName name="_______RET1" localSheetId="1">#REF!</definedName>
    <definedName name="_______RET1">#REF!</definedName>
    <definedName name="_______tsd4" localSheetId="7">#REF!</definedName>
    <definedName name="_______tsd4" localSheetId="8">#REF!</definedName>
    <definedName name="_______tsd4" localSheetId="6">#REF!</definedName>
    <definedName name="_______tsd4" localSheetId="0">#REF!</definedName>
    <definedName name="_______tsd4">#REF!</definedName>
    <definedName name="_______TT1">[13]RELATÓRIO!$D$18</definedName>
    <definedName name="_______TT10">[13]RELATÓRIO!$D$64</definedName>
    <definedName name="_______TT100">[13]RELATÓRIO!$D$530</definedName>
    <definedName name="_______TT101">[13]RELATÓRIO!$D$535</definedName>
    <definedName name="_______TT102" localSheetId="7">'[12]Relatório-1ª med.'!#REF!</definedName>
    <definedName name="_______TT102" localSheetId="8">'[12]Relatório-1ª med.'!#REF!</definedName>
    <definedName name="_______TT102" localSheetId="6">'[12]Relatório-1ª med.'!#REF!</definedName>
    <definedName name="_______TT102" localSheetId="3">'[12]Relatório-1ª med.'!#REF!</definedName>
    <definedName name="_______TT102" localSheetId="2">'[12]Relatório-1ª med.'!#REF!</definedName>
    <definedName name="_______TT102" localSheetId="0">'[12]Relatório-1ª med.'!#REF!</definedName>
    <definedName name="_______TT102" localSheetId="1">'[12]Relatório-1ª med.'!#REF!</definedName>
    <definedName name="_______TT102">'[12]Relatório-1ª med.'!#REF!</definedName>
    <definedName name="_______TT103">[13]RELATÓRIO!$D$545</definedName>
    <definedName name="_______TT104">[13]RELATÓRIO!$D$550</definedName>
    <definedName name="_______TT105">[13]RELATÓRIO!$D$555</definedName>
    <definedName name="_______TT106">[13]RELATÓRIO!$D$560</definedName>
    <definedName name="_______TT107" localSheetId="7">'[12]Relatório-1ª med.'!#REF!</definedName>
    <definedName name="_______TT107" localSheetId="8">'[12]Relatório-1ª med.'!#REF!</definedName>
    <definedName name="_______TT107" localSheetId="6">'[12]Relatório-1ª med.'!#REF!</definedName>
    <definedName name="_______TT107" localSheetId="3">'[12]Relatório-1ª med.'!#REF!</definedName>
    <definedName name="_______TT107" localSheetId="2">'[12]Relatório-1ª med.'!#REF!</definedName>
    <definedName name="_______TT107" localSheetId="0">'[12]Relatório-1ª med.'!#REF!</definedName>
    <definedName name="_______TT107" localSheetId="1">'[12]Relatório-1ª med.'!#REF!</definedName>
    <definedName name="_______TT107">'[12]Relatório-1ª med.'!#REF!</definedName>
    <definedName name="_______TT108">[13]RELATÓRIO!$D$572</definedName>
    <definedName name="_______TT109">[13]RELATÓRIO!$D$577</definedName>
    <definedName name="_______TT11">[13]RELATÓRIO!$D$69</definedName>
    <definedName name="_______TT110">[13]RELATÓRIO!$D$582</definedName>
    <definedName name="_______TT111">[13]RELATÓRIO!$D$587</definedName>
    <definedName name="_______TT112">[13]RELATÓRIO!$D$592</definedName>
    <definedName name="_______TT113">[13]RELATÓRIO!$D$597</definedName>
    <definedName name="_______TT114">[13]RELATÓRIO!$D$602</definedName>
    <definedName name="_______TT115">[13]RELATÓRIO!$D$607</definedName>
    <definedName name="_______TT116">[13]RELATÓRIO!$D$612</definedName>
    <definedName name="_______TT117">[13]RELATÓRIO!$D$616</definedName>
    <definedName name="_______TT118">[13]RELATÓRIO!$D$621</definedName>
    <definedName name="_______TT119">[13]RELATÓRIO!$D$626</definedName>
    <definedName name="_______TT12">[13]RELATÓRIO!$D$74</definedName>
    <definedName name="_______TT120">[13]RELATÓRIO!$D$631</definedName>
    <definedName name="_______TT121" localSheetId="7">'[12]Relatório-1ª med.'!#REF!</definedName>
    <definedName name="_______TT121" localSheetId="8">'[12]Relatório-1ª med.'!#REF!</definedName>
    <definedName name="_______TT121" localSheetId="6">'[12]Relatório-1ª med.'!#REF!</definedName>
    <definedName name="_______TT121" localSheetId="3">'[12]Relatório-1ª med.'!#REF!</definedName>
    <definedName name="_______TT121" localSheetId="2">'[12]Relatório-1ª med.'!#REF!</definedName>
    <definedName name="_______TT121" localSheetId="0">'[12]Relatório-1ª med.'!#REF!</definedName>
    <definedName name="_______TT121" localSheetId="1">'[12]Relatório-1ª med.'!#REF!</definedName>
    <definedName name="_______TT121">'[12]Relatório-1ª med.'!#REF!</definedName>
    <definedName name="_______TT122">[13]RELATÓRIO!$D$641</definedName>
    <definedName name="_______TT123" localSheetId="7">'[12]Relatório-1ª med.'!#REF!</definedName>
    <definedName name="_______TT123" localSheetId="8">'[12]Relatório-1ª med.'!#REF!</definedName>
    <definedName name="_______TT123" localSheetId="6">'[12]Relatório-1ª med.'!#REF!</definedName>
    <definedName name="_______TT123" localSheetId="3">'[12]Relatório-1ª med.'!#REF!</definedName>
    <definedName name="_______TT123" localSheetId="2">'[12]Relatório-1ª med.'!#REF!</definedName>
    <definedName name="_______TT123" localSheetId="0">'[12]Relatório-1ª med.'!#REF!</definedName>
    <definedName name="_______TT123" localSheetId="1">'[12]Relatório-1ª med.'!#REF!</definedName>
    <definedName name="_______TT123">'[12]Relatório-1ª med.'!#REF!</definedName>
    <definedName name="_______TT124">[13]RELATÓRIO!$D$652</definedName>
    <definedName name="_______TT125">[13]RELATÓRIO!$D$657</definedName>
    <definedName name="_______TT126">[13]RELATÓRIO!$D$662</definedName>
    <definedName name="_______TT127">[13]RELATÓRIO!$D$667</definedName>
    <definedName name="_______TT128">[13]RELATÓRIO!$D$672</definedName>
    <definedName name="_______TT129">[13]RELATÓRIO!$D$677</definedName>
    <definedName name="_______TT13">[13]RELATÓRIO!$D$79</definedName>
    <definedName name="_______TT130">[13]RELATÓRIO!$D$682</definedName>
    <definedName name="_______TT131">[13]RELATÓRIO!$D$687</definedName>
    <definedName name="_______TT132">[13]RELATÓRIO!$D$692</definedName>
    <definedName name="_______TT133">[13]RELATÓRIO!$D$697</definedName>
    <definedName name="_______TT134">[13]RELATÓRIO!$D$702</definedName>
    <definedName name="_______TT135">[13]RELATÓRIO!$D$707</definedName>
    <definedName name="_______TT136">[13]RELATÓRIO!$D$712</definedName>
    <definedName name="_______TT137">[13]RELATÓRIO!$D$716</definedName>
    <definedName name="_______TT138">[13]RELATÓRIO!$D$721</definedName>
    <definedName name="_______TT139">[13]RELATÓRIO!$D$726</definedName>
    <definedName name="_______TT14">[13]RELATÓRIO!$D$84</definedName>
    <definedName name="_______TT140">[13]RELATÓRIO!$D$731</definedName>
    <definedName name="_______TT141">[13]RELATÓRIO!$D$736</definedName>
    <definedName name="_______TT142">[13]RELATÓRIO!$D$741</definedName>
    <definedName name="_______TT15">[13]RELATÓRIO!$D$89</definedName>
    <definedName name="_______TT16">[13]RELATÓRIO!$D$93</definedName>
    <definedName name="_______TT17">[13]RELATÓRIO!$D$98</definedName>
    <definedName name="_______TT18">[13]RELATÓRIO!$D$103</definedName>
    <definedName name="_______TT19" localSheetId="7">'[12]Relatório-1ª med.'!#REF!</definedName>
    <definedName name="_______TT19" localSheetId="8">'[12]Relatório-1ª med.'!#REF!</definedName>
    <definedName name="_______TT19" localSheetId="6">'[12]Relatório-1ª med.'!#REF!</definedName>
    <definedName name="_______TT19" localSheetId="3">'[12]Relatório-1ª med.'!#REF!</definedName>
    <definedName name="_______TT19" localSheetId="2">'[12]Relatório-1ª med.'!#REF!</definedName>
    <definedName name="_______TT19" localSheetId="0">'[12]Relatório-1ª med.'!#REF!</definedName>
    <definedName name="_______TT19" localSheetId="1">'[12]Relatório-1ª med.'!#REF!</definedName>
    <definedName name="_______TT19">'[12]Relatório-1ª med.'!#REF!</definedName>
    <definedName name="_______TT2">[13]RELATÓRIO!$D$23</definedName>
    <definedName name="_______TT20" localSheetId="7">'[12]Relatório-1ª med.'!#REF!</definedName>
    <definedName name="_______TT20" localSheetId="8">'[12]Relatório-1ª med.'!#REF!</definedName>
    <definedName name="_______TT20" localSheetId="6">'[12]Relatório-1ª med.'!#REF!</definedName>
    <definedName name="_______TT20" localSheetId="3">'[12]Relatório-1ª med.'!#REF!</definedName>
    <definedName name="_______TT20" localSheetId="2">'[12]Relatório-1ª med.'!#REF!</definedName>
    <definedName name="_______TT20" localSheetId="0">'[12]Relatório-1ª med.'!#REF!</definedName>
    <definedName name="_______TT20" localSheetId="1">'[12]Relatório-1ª med.'!#REF!</definedName>
    <definedName name="_______TT20">'[12]Relatório-1ª med.'!#REF!</definedName>
    <definedName name="_______TT21" localSheetId="7">'[12]Relatório-1ª med.'!#REF!</definedName>
    <definedName name="_______TT21" localSheetId="8">'[12]Relatório-1ª med.'!#REF!</definedName>
    <definedName name="_______TT21" localSheetId="6">'[12]Relatório-1ª med.'!#REF!</definedName>
    <definedName name="_______TT21" localSheetId="3">'[12]Relatório-1ª med.'!#REF!</definedName>
    <definedName name="_______TT21" localSheetId="2">'[12]Relatório-1ª med.'!#REF!</definedName>
    <definedName name="_______TT21" localSheetId="0">'[12]Relatório-1ª med.'!#REF!</definedName>
    <definedName name="_______TT21" localSheetId="1">'[12]Relatório-1ª med.'!#REF!</definedName>
    <definedName name="_______TT21">'[12]Relatório-1ª med.'!#REF!</definedName>
    <definedName name="_______TT22" localSheetId="7">'[12]Relatório-1ª med.'!#REF!</definedName>
    <definedName name="_______TT22" localSheetId="8">'[12]Relatório-1ª med.'!#REF!</definedName>
    <definedName name="_______TT22" localSheetId="6">'[12]Relatório-1ª med.'!#REF!</definedName>
    <definedName name="_______TT22" localSheetId="3">'[12]Relatório-1ª med.'!#REF!</definedName>
    <definedName name="_______TT22" localSheetId="2">'[12]Relatório-1ª med.'!#REF!</definedName>
    <definedName name="_______TT22" localSheetId="0">'[12]Relatório-1ª med.'!#REF!</definedName>
    <definedName name="_______TT22" localSheetId="1">'[12]Relatório-1ª med.'!#REF!</definedName>
    <definedName name="_______TT22">'[12]Relatório-1ª med.'!#REF!</definedName>
    <definedName name="_______tt23">[13]RELATÓRIO!$D$129</definedName>
    <definedName name="_______TT24">[13]RELATÓRIO!$D$134</definedName>
    <definedName name="_______TT25">[13]RELATÓRIO!$D$139</definedName>
    <definedName name="_______TT26" localSheetId="7">'[12]Relatório-1ª med.'!#REF!</definedName>
    <definedName name="_______TT26" localSheetId="8">'[12]Relatório-1ª med.'!#REF!</definedName>
    <definedName name="_______TT26" localSheetId="6">'[12]Relatório-1ª med.'!#REF!</definedName>
    <definedName name="_______TT26" localSheetId="3">'[12]Relatório-1ª med.'!#REF!</definedName>
    <definedName name="_______TT26" localSheetId="2">'[12]Relatório-1ª med.'!#REF!</definedName>
    <definedName name="_______TT26" localSheetId="0">'[12]Relatório-1ª med.'!#REF!</definedName>
    <definedName name="_______TT26" localSheetId="1">'[12]Relatório-1ª med.'!#REF!</definedName>
    <definedName name="_______TT26">'[12]Relatório-1ª med.'!#REF!</definedName>
    <definedName name="_______TT27" localSheetId="7">'[12]Relatório-1ª med.'!#REF!</definedName>
    <definedName name="_______TT27" localSheetId="8">'[12]Relatório-1ª med.'!#REF!</definedName>
    <definedName name="_______TT27" localSheetId="6">'[12]Relatório-1ª med.'!#REF!</definedName>
    <definedName name="_______TT27" localSheetId="3">'[12]Relatório-1ª med.'!#REF!</definedName>
    <definedName name="_______TT27" localSheetId="2">'[12]Relatório-1ª med.'!#REF!</definedName>
    <definedName name="_______TT27" localSheetId="0">'[12]Relatório-1ª med.'!#REF!</definedName>
    <definedName name="_______TT27" localSheetId="1">'[12]Relatório-1ª med.'!#REF!</definedName>
    <definedName name="_______TT27">'[12]Relatório-1ª med.'!#REF!</definedName>
    <definedName name="_______TT28" localSheetId="7">'[12]Relatório-1ª med.'!#REF!</definedName>
    <definedName name="_______TT28" localSheetId="8">'[12]Relatório-1ª med.'!#REF!</definedName>
    <definedName name="_______TT28" localSheetId="6">'[12]Relatório-1ª med.'!#REF!</definedName>
    <definedName name="_______TT28" localSheetId="3">'[12]Relatório-1ª med.'!#REF!</definedName>
    <definedName name="_______TT28" localSheetId="2">'[12]Relatório-1ª med.'!#REF!</definedName>
    <definedName name="_______TT28" localSheetId="0">'[12]Relatório-1ª med.'!#REF!</definedName>
    <definedName name="_______TT28" localSheetId="1">'[12]Relatório-1ª med.'!#REF!</definedName>
    <definedName name="_______TT28">'[12]Relatório-1ª med.'!#REF!</definedName>
    <definedName name="_______tt288">[13]RELATÓRIO!$D$159</definedName>
    <definedName name="_______TT29">[13]RELATÓRIO!$D$164</definedName>
    <definedName name="_______TT3">[13]RELATÓRIO!$D$28</definedName>
    <definedName name="_______TT30" localSheetId="7">'[12]Relatório-1ª med.'!#REF!</definedName>
    <definedName name="_______TT30" localSheetId="8">'[12]Relatório-1ª med.'!#REF!</definedName>
    <definedName name="_______TT30" localSheetId="6">'[12]Relatório-1ª med.'!#REF!</definedName>
    <definedName name="_______TT30" localSheetId="3">'[12]Relatório-1ª med.'!#REF!</definedName>
    <definedName name="_______TT30" localSheetId="2">'[12]Relatório-1ª med.'!#REF!</definedName>
    <definedName name="_______TT30" localSheetId="0">'[12]Relatório-1ª med.'!#REF!</definedName>
    <definedName name="_______TT30" localSheetId="1">'[12]Relatório-1ª med.'!#REF!</definedName>
    <definedName name="_______TT30">'[12]Relatório-1ª med.'!#REF!</definedName>
    <definedName name="_______tt300">[13]RELATÓRIO!$D$174</definedName>
    <definedName name="_______TT31" localSheetId="7">'[12]Relatório-1ª med.'!#REF!</definedName>
    <definedName name="_______TT31" localSheetId="8">'[12]Relatório-1ª med.'!#REF!</definedName>
    <definedName name="_______TT31" localSheetId="6">'[12]Relatório-1ª med.'!#REF!</definedName>
    <definedName name="_______TT31" localSheetId="3">'[12]Relatório-1ª med.'!#REF!</definedName>
    <definedName name="_______TT31" localSheetId="2">'[12]Relatório-1ª med.'!#REF!</definedName>
    <definedName name="_______TT31" localSheetId="0">'[12]Relatório-1ª med.'!#REF!</definedName>
    <definedName name="_______TT31" localSheetId="1">'[12]Relatório-1ª med.'!#REF!</definedName>
    <definedName name="_______TT31">'[12]Relatório-1ª med.'!#REF!</definedName>
    <definedName name="_______TT32" localSheetId="7">'[12]Relatório-1ª med.'!#REF!</definedName>
    <definedName name="_______TT32" localSheetId="8">'[12]Relatório-1ª med.'!#REF!</definedName>
    <definedName name="_______TT32" localSheetId="6">'[12]Relatório-1ª med.'!#REF!</definedName>
    <definedName name="_______TT32" localSheetId="3">'[12]Relatório-1ª med.'!#REF!</definedName>
    <definedName name="_______TT32" localSheetId="2">'[12]Relatório-1ª med.'!#REF!</definedName>
    <definedName name="_______TT32" localSheetId="0">'[12]Relatório-1ª med.'!#REF!</definedName>
    <definedName name="_______TT32" localSheetId="1">'[12]Relatório-1ª med.'!#REF!</definedName>
    <definedName name="_______TT32">'[12]Relatório-1ª med.'!#REF!</definedName>
    <definedName name="_______tt322">[13]RELATÓRIO!$D$189</definedName>
    <definedName name="_______TT33" localSheetId="7">'[12]Relatório-1ª med.'!#REF!</definedName>
    <definedName name="_______TT33" localSheetId="8">'[12]Relatório-1ª med.'!#REF!</definedName>
    <definedName name="_______TT33" localSheetId="6">'[12]Relatório-1ª med.'!#REF!</definedName>
    <definedName name="_______TT33" localSheetId="3">'[12]Relatório-1ª med.'!#REF!</definedName>
    <definedName name="_______TT33" localSheetId="2">'[12]Relatório-1ª med.'!#REF!</definedName>
    <definedName name="_______TT33" localSheetId="0">'[12]Relatório-1ª med.'!#REF!</definedName>
    <definedName name="_______TT33" localSheetId="1">'[12]Relatório-1ª med.'!#REF!</definedName>
    <definedName name="_______TT33">'[12]Relatório-1ª med.'!#REF!</definedName>
    <definedName name="_______TT34" localSheetId="7">'[12]Relatório-1ª med.'!#REF!</definedName>
    <definedName name="_______TT34" localSheetId="8">'[12]Relatório-1ª med.'!#REF!</definedName>
    <definedName name="_______TT34" localSheetId="6">'[12]Relatório-1ª med.'!#REF!</definedName>
    <definedName name="_______TT34" localSheetId="3">'[12]Relatório-1ª med.'!#REF!</definedName>
    <definedName name="_______TT34" localSheetId="2">'[12]Relatório-1ª med.'!#REF!</definedName>
    <definedName name="_______TT34" localSheetId="0">'[12]Relatório-1ª med.'!#REF!</definedName>
    <definedName name="_______TT34" localSheetId="1">'[12]Relatório-1ª med.'!#REF!</definedName>
    <definedName name="_______TT34">'[12]Relatório-1ª med.'!#REF!</definedName>
    <definedName name="_______TT35">[13]RELATÓRIO!$D$205</definedName>
    <definedName name="_______TT36" localSheetId="7">'[12]Relatório-1ª med.'!#REF!</definedName>
    <definedName name="_______TT36" localSheetId="8">'[12]Relatório-1ª med.'!#REF!</definedName>
    <definedName name="_______TT36" localSheetId="6">'[12]Relatório-1ª med.'!#REF!</definedName>
    <definedName name="_______TT36" localSheetId="3">'[12]Relatório-1ª med.'!#REF!</definedName>
    <definedName name="_______TT36" localSheetId="2">'[12]Relatório-1ª med.'!#REF!</definedName>
    <definedName name="_______TT36" localSheetId="0">'[12]Relatório-1ª med.'!#REF!</definedName>
    <definedName name="_______TT36" localSheetId="1">'[12]Relatório-1ª med.'!#REF!</definedName>
    <definedName name="_______TT36">'[12]Relatório-1ª med.'!#REF!</definedName>
    <definedName name="_______TT37" localSheetId="7">'[12]Relatório-1ª med.'!#REF!</definedName>
    <definedName name="_______TT37" localSheetId="8">'[12]Relatório-1ª med.'!#REF!</definedName>
    <definedName name="_______TT37" localSheetId="6">'[12]Relatório-1ª med.'!#REF!</definedName>
    <definedName name="_______TT37" localSheetId="3">'[12]Relatório-1ª med.'!#REF!</definedName>
    <definedName name="_______TT37" localSheetId="2">'[12]Relatório-1ª med.'!#REF!</definedName>
    <definedName name="_______TT37" localSheetId="0">'[12]Relatório-1ª med.'!#REF!</definedName>
    <definedName name="_______TT37" localSheetId="1">'[12]Relatório-1ª med.'!#REF!</definedName>
    <definedName name="_______TT37">'[12]Relatório-1ª med.'!#REF!</definedName>
    <definedName name="_______TT38" localSheetId="7">'[12]Relatório-1ª med.'!#REF!</definedName>
    <definedName name="_______TT38" localSheetId="8">'[12]Relatório-1ª med.'!#REF!</definedName>
    <definedName name="_______TT38" localSheetId="6">'[12]Relatório-1ª med.'!#REF!</definedName>
    <definedName name="_______TT38" localSheetId="3">'[12]Relatório-1ª med.'!#REF!</definedName>
    <definedName name="_______TT38" localSheetId="2">'[12]Relatório-1ª med.'!#REF!</definedName>
    <definedName name="_______TT38" localSheetId="0">'[12]Relatório-1ª med.'!#REF!</definedName>
    <definedName name="_______TT38" localSheetId="1">'[12]Relatório-1ª med.'!#REF!</definedName>
    <definedName name="_______TT38">'[12]Relatório-1ª med.'!#REF!</definedName>
    <definedName name="_______TT39" localSheetId="7">'[12]Relatório-1ª med.'!#REF!</definedName>
    <definedName name="_______TT39" localSheetId="8">'[12]Relatório-1ª med.'!#REF!</definedName>
    <definedName name="_______TT39" localSheetId="6">'[12]Relatório-1ª med.'!#REF!</definedName>
    <definedName name="_______TT39" localSheetId="3">'[12]Relatório-1ª med.'!#REF!</definedName>
    <definedName name="_______TT39" localSheetId="2">'[12]Relatório-1ª med.'!#REF!</definedName>
    <definedName name="_______TT39" localSheetId="0">'[12]Relatório-1ª med.'!#REF!</definedName>
    <definedName name="_______TT39" localSheetId="1">'[12]Relatório-1ª med.'!#REF!</definedName>
    <definedName name="_______TT39">'[12]Relatório-1ª med.'!#REF!</definedName>
    <definedName name="_______TT4">[13]RELATÓRIO!$D$33</definedName>
    <definedName name="_______TT40" localSheetId="7">'[12]Relatório-1ª med.'!#REF!</definedName>
    <definedName name="_______TT40" localSheetId="8">'[12]Relatório-1ª med.'!#REF!</definedName>
    <definedName name="_______TT40" localSheetId="6">'[12]Relatório-1ª med.'!#REF!</definedName>
    <definedName name="_______TT40" localSheetId="3">'[12]Relatório-1ª med.'!#REF!</definedName>
    <definedName name="_______TT40" localSheetId="2">'[12]Relatório-1ª med.'!#REF!</definedName>
    <definedName name="_______TT40" localSheetId="0">'[12]Relatório-1ª med.'!#REF!</definedName>
    <definedName name="_______TT40" localSheetId="1">'[12]Relatório-1ª med.'!#REF!</definedName>
    <definedName name="_______TT40">'[12]Relatório-1ª med.'!#REF!</definedName>
    <definedName name="_______TT41">[13]RELATÓRIO!$D$235</definedName>
    <definedName name="_______TT42">[13]RELATÓRIO!$D$240</definedName>
    <definedName name="_______TT43">[13]RELATÓRIO!$D$245</definedName>
    <definedName name="_______TT44">[13]RELATÓRIO!$D$250</definedName>
    <definedName name="_______TT45">[13]RELATÓRIO!$D$255</definedName>
    <definedName name="_______TT46">[13]RELATÓRIO!$D$260</definedName>
    <definedName name="_______TT47">[13]RELATÓRIO!$D$265</definedName>
    <definedName name="_______TT48">[13]RELATÓRIO!$D$270</definedName>
    <definedName name="_______TT49">[13]RELATÓRIO!$D$275</definedName>
    <definedName name="_______TT5" localSheetId="7">'[12]Relatório-1ª med.'!#REF!</definedName>
    <definedName name="_______TT5" localSheetId="8">'[12]Relatório-1ª med.'!#REF!</definedName>
    <definedName name="_______TT5" localSheetId="6">'[12]Relatório-1ª med.'!#REF!</definedName>
    <definedName name="_______TT5" localSheetId="3">'[12]Relatório-1ª med.'!#REF!</definedName>
    <definedName name="_______TT5" localSheetId="2">'[12]Relatório-1ª med.'!#REF!</definedName>
    <definedName name="_______TT5" localSheetId="0">'[12]Relatório-1ª med.'!#REF!</definedName>
    <definedName name="_______TT5" localSheetId="1">'[12]Relatório-1ª med.'!#REF!</definedName>
    <definedName name="_______TT5">'[12]Relatório-1ª med.'!#REF!</definedName>
    <definedName name="_______TT50">[13]RELATÓRIO!$D$280</definedName>
    <definedName name="_______TT51">[13]RELATÓRIO!$D$285</definedName>
    <definedName name="_______TT52" localSheetId="7">'[12]Relatório-1ª med.'!#REF!</definedName>
    <definedName name="_______TT52" localSheetId="8">'[12]Relatório-1ª med.'!#REF!</definedName>
    <definedName name="_______TT52" localSheetId="6">'[12]Relatório-1ª med.'!#REF!</definedName>
    <definedName name="_______TT52" localSheetId="3">'[12]Relatório-1ª med.'!#REF!</definedName>
    <definedName name="_______TT52" localSheetId="2">'[12]Relatório-1ª med.'!#REF!</definedName>
    <definedName name="_______TT52" localSheetId="0">'[12]Relatório-1ª med.'!#REF!</definedName>
    <definedName name="_______TT52" localSheetId="1">'[12]Relatório-1ª med.'!#REF!</definedName>
    <definedName name="_______TT52">'[12]Relatório-1ª med.'!#REF!</definedName>
    <definedName name="_______TT53" localSheetId="7">'[12]Relatório-1ª med.'!#REF!</definedName>
    <definedName name="_______TT53" localSheetId="8">'[12]Relatório-1ª med.'!#REF!</definedName>
    <definedName name="_______TT53" localSheetId="6">'[12]Relatório-1ª med.'!#REF!</definedName>
    <definedName name="_______TT53" localSheetId="3">'[12]Relatório-1ª med.'!#REF!</definedName>
    <definedName name="_______TT53" localSheetId="2">'[12]Relatório-1ª med.'!#REF!</definedName>
    <definedName name="_______TT53" localSheetId="0">'[12]Relatório-1ª med.'!#REF!</definedName>
    <definedName name="_______TT53" localSheetId="1">'[12]Relatório-1ª med.'!#REF!</definedName>
    <definedName name="_______TT53">'[12]Relatório-1ª med.'!#REF!</definedName>
    <definedName name="_______TT54" localSheetId="7">'[12]Relatório-1ª med.'!#REF!</definedName>
    <definedName name="_______TT54" localSheetId="8">'[12]Relatório-1ª med.'!#REF!</definedName>
    <definedName name="_______TT54" localSheetId="6">'[12]Relatório-1ª med.'!#REF!</definedName>
    <definedName name="_______TT54" localSheetId="3">'[12]Relatório-1ª med.'!#REF!</definedName>
    <definedName name="_______TT54" localSheetId="2">'[12]Relatório-1ª med.'!#REF!</definedName>
    <definedName name="_______TT54" localSheetId="0">'[12]Relatório-1ª med.'!#REF!</definedName>
    <definedName name="_______TT54" localSheetId="1">'[12]Relatório-1ª med.'!#REF!</definedName>
    <definedName name="_______TT54">'[12]Relatório-1ª med.'!#REF!</definedName>
    <definedName name="_______TT55" localSheetId="7">'[12]Relatório-1ª med.'!#REF!</definedName>
    <definedName name="_______TT55" localSheetId="8">'[12]Relatório-1ª med.'!#REF!</definedName>
    <definedName name="_______TT55" localSheetId="6">'[12]Relatório-1ª med.'!#REF!</definedName>
    <definedName name="_______TT55" localSheetId="3">'[12]Relatório-1ª med.'!#REF!</definedName>
    <definedName name="_______TT55" localSheetId="2">'[12]Relatório-1ª med.'!#REF!</definedName>
    <definedName name="_______TT55" localSheetId="0">'[12]Relatório-1ª med.'!#REF!</definedName>
    <definedName name="_______TT55" localSheetId="1">'[12]Relatório-1ª med.'!#REF!</definedName>
    <definedName name="_______TT55">'[12]Relatório-1ª med.'!#REF!</definedName>
    <definedName name="_______TT56">[13]RELATÓRIO!$D$310</definedName>
    <definedName name="_______TT57">[13]RELATÓRIO!$D$315</definedName>
    <definedName name="_______TT58">[13]RELATÓRIO!$D$320</definedName>
    <definedName name="_______TT59">[13]RELATÓRIO!$D$325</definedName>
    <definedName name="_______TT6" localSheetId="7">'[12]Relatório-1ª med.'!#REF!</definedName>
    <definedName name="_______TT6" localSheetId="8">'[12]Relatório-1ª med.'!#REF!</definedName>
    <definedName name="_______TT6" localSheetId="6">'[12]Relatório-1ª med.'!#REF!</definedName>
    <definedName name="_______TT6" localSheetId="3">'[12]Relatório-1ª med.'!#REF!</definedName>
    <definedName name="_______TT6" localSheetId="2">'[12]Relatório-1ª med.'!#REF!</definedName>
    <definedName name="_______TT6" localSheetId="0">'[12]Relatório-1ª med.'!#REF!</definedName>
    <definedName name="_______TT6" localSheetId="1">'[12]Relatório-1ª med.'!#REF!</definedName>
    <definedName name="_______TT6">'[12]Relatório-1ª med.'!#REF!</definedName>
    <definedName name="_______TT60" localSheetId="7">'[12]Relatório-1ª med.'!#REF!</definedName>
    <definedName name="_______TT60" localSheetId="8">'[12]Relatório-1ª med.'!#REF!</definedName>
    <definedName name="_______TT60" localSheetId="6">'[12]Relatório-1ª med.'!#REF!</definedName>
    <definedName name="_______TT60" localSheetId="3">'[12]Relatório-1ª med.'!#REF!</definedName>
    <definedName name="_______TT60" localSheetId="2">'[12]Relatório-1ª med.'!#REF!</definedName>
    <definedName name="_______TT60" localSheetId="0">'[12]Relatório-1ª med.'!#REF!</definedName>
    <definedName name="_______TT60" localSheetId="1">'[12]Relatório-1ª med.'!#REF!</definedName>
    <definedName name="_______TT60">'[12]Relatório-1ª med.'!#REF!</definedName>
    <definedName name="_______TT61" localSheetId="7">'[12]Relatório-1ª med.'!#REF!</definedName>
    <definedName name="_______TT61" localSheetId="8">'[12]Relatório-1ª med.'!#REF!</definedName>
    <definedName name="_______TT61" localSheetId="6">'[12]Relatório-1ª med.'!#REF!</definedName>
    <definedName name="_______TT61" localSheetId="3">'[12]Relatório-1ª med.'!#REF!</definedName>
    <definedName name="_______TT61" localSheetId="2">'[12]Relatório-1ª med.'!#REF!</definedName>
    <definedName name="_______TT61" localSheetId="0">'[12]Relatório-1ª med.'!#REF!</definedName>
    <definedName name="_______TT61" localSheetId="1">'[12]Relatório-1ª med.'!#REF!</definedName>
    <definedName name="_______TT61">'[12]Relatório-1ª med.'!#REF!</definedName>
    <definedName name="_______TT62">[13]RELATÓRIO!$D$339</definedName>
    <definedName name="_______TT63">[13]RELATÓRIO!$D$344</definedName>
    <definedName name="_______TT64">[13]RELATÓRIO!$D$349</definedName>
    <definedName name="_______TT65">[13]RELATÓRIO!$D$354</definedName>
    <definedName name="_______TT66">[13]RELATÓRIO!$D$359</definedName>
    <definedName name="_______TT67">[13]RELATÓRIO!$D$365</definedName>
    <definedName name="_______TT68">[13]RELATÓRIO!$D$370</definedName>
    <definedName name="_______TT69" localSheetId="7">'[12]Relatório-1ª med.'!#REF!</definedName>
    <definedName name="_______TT69" localSheetId="8">'[12]Relatório-1ª med.'!#REF!</definedName>
    <definedName name="_______TT69" localSheetId="6">'[12]Relatório-1ª med.'!#REF!</definedName>
    <definedName name="_______TT69" localSheetId="3">'[12]Relatório-1ª med.'!#REF!</definedName>
    <definedName name="_______TT69" localSheetId="2">'[12]Relatório-1ª med.'!#REF!</definedName>
    <definedName name="_______TT69" localSheetId="0">'[12]Relatório-1ª med.'!#REF!</definedName>
    <definedName name="_______TT69" localSheetId="1">'[12]Relatório-1ª med.'!#REF!</definedName>
    <definedName name="_______TT69">'[12]Relatório-1ª med.'!#REF!</definedName>
    <definedName name="_______TT7" localSheetId="7">'[12]Relatório-1ª med.'!#REF!</definedName>
    <definedName name="_______TT7" localSheetId="8">'[12]Relatório-1ª med.'!#REF!</definedName>
    <definedName name="_______TT7" localSheetId="6">'[12]Relatório-1ª med.'!#REF!</definedName>
    <definedName name="_______TT7" localSheetId="3">'[12]Relatório-1ª med.'!#REF!</definedName>
    <definedName name="_______TT7" localSheetId="2">'[12]Relatório-1ª med.'!#REF!</definedName>
    <definedName name="_______TT7" localSheetId="0">'[12]Relatório-1ª med.'!#REF!</definedName>
    <definedName name="_______TT7" localSheetId="1">'[12]Relatório-1ª med.'!#REF!</definedName>
    <definedName name="_______TT7">'[12]Relatório-1ª med.'!#REF!</definedName>
    <definedName name="_______TT70" localSheetId="7">'[12]Relatório-1ª med.'!#REF!</definedName>
    <definedName name="_______TT70" localSheetId="8">'[12]Relatório-1ª med.'!#REF!</definedName>
    <definedName name="_______TT70" localSheetId="6">'[12]Relatório-1ª med.'!#REF!</definedName>
    <definedName name="_______TT70" localSheetId="3">'[12]Relatório-1ª med.'!#REF!</definedName>
    <definedName name="_______TT70" localSheetId="2">'[12]Relatório-1ª med.'!#REF!</definedName>
    <definedName name="_______TT70" localSheetId="0">'[12]Relatório-1ª med.'!#REF!</definedName>
    <definedName name="_______TT70" localSheetId="1">'[12]Relatório-1ª med.'!#REF!</definedName>
    <definedName name="_______TT70">'[12]Relatório-1ª med.'!#REF!</definedName>
    <definedName name="_______TT71" localSheetId="7">'[12]Relatório-1ª med.'!#REF!</definedName>
    <definedName name="_______TT71" localSheetId="8">'[12]Relatório-1ª med.'!#REF!</definedName>
    <definedName name="_______TT71" localSheetId="6">'[12]Relatório-1ª med.'!#REF!</definedName>
    <definedName name="_______TT71" localSheetId="3">'[12]Relatório-1ª med.'!#REF!</definedName>
    <definedName name="_______TT71" localSheetId="2">'[12]Relatório-1ª med.'!#REF!</definedName>
    <definedName name="_______TT71" localSheetId="0">'[12]Relatório-1ª med.'!#REF!</definedName>
    <definedName name="_______TT71" localSheetId="1">'[12]Relatório-1ª med.'!#REF!</definedName>
    <definedName name="_______TT71">'[12]Relatório-1ª med.'!#REF!</definedName>
    <definedName name="_______TT72">[13]RELATÓRIO!$D$390</definedName>
    <definedName name="_______TT73">[13]RELATÓRIO!$D$395</definedName>
    <definedName name="_______TT74" localSheetId="7">'[12]Relatório-1ª med.'!#REF!</definedName>
    <definedName name="_______TT74" localSheetId="8">'[12]Relatório-1ª med.'!#REF!</definedName>
    <definedName name="_______TT74" localSheetId="6">'[12]Relatório-1ª med.'!#REF!</definedName>
    <definedName name="_______TT74" localSheetId="3">'[12]Relatório-1ª med.'!#REF!</definedName>
    <definedName name="_______TT74" localSheetId="2">'[12]Relatório-1ª med.'!#REF!</definedName>
    <definedName name="_______TT74" localSheetId="0">'[12]Relatório-1ª med.'!#REF!</definedName>
    <definedName name="_______TT74" localSheetId="1">'[12]Relatório-1ª med.'!#REF!</definedName>
    <definedName name="_______TT74">'[12]Relatório-1ª med.'!#REF!</definedName>
    <definedName name="_______TT75" localSheetId="7">'[12]Relatório-1ª med.'!#REF!</definedName>
    <definedName name="_______TT75" localSheetId="8">'[12]Relatório-1ª med.'!#REF!</definedName>
    <definedName name="_______TT75" localSheetId="6">'[12]Relatório-1ª med.'!#REF!</definedName>
    <definedName name="_______TT75" localSheetId="3">'[12]Relatório-1ª med.'!#REF!</definedName>
    <definedName name="_______TT75" localSheetId="2">'[12]Relatório-1ª med.'!#REF!</definedName>
    <definedName name="_______TT75" localSheetId="0">'[12]Relatório-1ª med.'!#REF!</definedName>
    <definedName name="_______TT75" localSheetId="1">'[12]Relatório-1ª med.'!#REF!</definedName>
    <definedName name="_______TT75">'[12]Relatório-1ª med.'!#REF!</definedName>
    <definedName name="_______TT76" localSheetId="7">'[12]Relatório-1ª med.'!#REF!</definedName>
    <definedName name="_______TT76" localSheetId="8">'[12]Relatório-1ª med.'!#REF!</definedName>
    <definedName name="_______TT76" localSheetId="6">'[12]Relatório-1ª med.'!#REF!</definedName>
    <definedName name="_______TT76" localSheetId="3">'[12]Relatório-1ª med.'!#REF!</definedName>
    <definedName name="_______TT76" localSheetId="2">'[12]Relatório-1ª med.'!#REF!</definedName>
    <definedName name="_______TT76" localSheetId="0">'[12]Relatório-1ª med.'!#REF!</definedName>
    <definedName name="_______TT76" localSheetId="1">'[12]Relatório-1ª med.'!#REF!</definedName>
    <definedName name="_______TT76">'[12]Relatório-1ª med.'!#REF!</definedName>
    <definedName name="_______TT77" localSheetId="7">'[12]Relatório-1ª med.'!#REF!</definedName>
    <definedName name="_______TT77" localSheetId="8">'[12]Relatório-1ª med.'!#REF!</definedName>
    <definedName name="_______TT77" localSheetId="6">'[12]Relatório-1ª med.'!#REF!</definedName>
    <definedName name="_______TT77" localSheetId="3">'[12]Relatório-1ª med.'!#REF!</definedName>
    <definedName name="_______TT77" localSheetId="2">'[12]Relatório-1ª med.'!#REF!</definedName>
    <definedName name="_______TT77" localSheetId="0">'[12]Relatório-1ª med.'!#REF!</definedName>
    <definedName name="_______TT77" localSheetId="1">'[12]Relatório-1ª med.'!#REF!</definedName>
    <definedName name="_______TT77">'[12]Relatório-1ª med.'!#REF!</definedName>
    <definedName name="_______TT78" localSheetId="7">'[12]Relatório-1ª med.'!#REF!</definedName>
    <definedName name="_______TT78" localSheetId="8">'[12]Relatório-1ª med.'!#REF!</definedName>
    <definedName name="_______TT78" localSheetId="6">'[12]Relatório-1ª med.'!#REF!</definedName>
    <definedName name="_______TT78" localSheetId="3">'[12]Relatório-1ª med.'!#REF!</definedName>
    <definedName name="_______TT78" localSheetId="2">'[12]Relatório-1ª med.'!#REF!</definedName>
    <definedName name="_______TT78" localSheetId="0">'[12]Relatório-1ª med.'!#REF!</definedName>
    <definedName name="_______TT78" localSheetId="1">'[12]Relatório-1ª med.'!#REF!</definedName>
    <definedName name="_______TT78">'[12]Relatório-1ª med.'!#REF!</definedName>
    <definedName name="_______TT79" localSheetId="7">'[12]Relatório-1ª med.'!#REF!</definedName>
    <definedName name="_______TT79" localSheetId="8">'[12]Relatório-1ª med.'!#REF!</definedName>
    <definedName name="_______TT79" localSheetId="6">'[12]Relatório-1ª med.'!#REF!</definedName>
    <definedName name="_______TT79" localSheetId="3">'[12]Relatório-1ª med.'!#REF!</definedName>
    <definedName name="_______TT79" localSheetId="2">'[12]Relatório-1ª med.'!#REF!</definedName>
    <definedName name="_______TT79" localSheetId="0">'[12]Relatório-1ª med.'!#REF!</definedName>
    <definedName name="_______TT79" localSheetId="1">'[12]Relatório-1ª med.'!#REF!</definedName>
    <definedName name="_______TT79">'[12]Relatório-1ª med.'!#REF!</definedName>
    <definedName name="_______TT8">[13]RELATÓRIO!$D$53</definedName>
    <definedName name="_______TT80">[13]RELATÓRIO!$D$430</definedName>
    <definedName name="_______TT81">[13]RELATÓRIO!$D$434</definedName>
    <definedName name="_______TT82">[13]RELATÓRIO!$D$439</definedName>
    <definedName name="_______TT83">[13]RELATÓRIO!$D$444</definedName>
    <definedName name="_______TT84">[13]RELATÓRIO!$D$449</definedName>
    <definedName name="_______TT85">[13]RELATÓRIO!$D$454</definedName>
    <definedName name="_______TT86">[13]RELATÓRIO!$D$459</definedName>
    <definedName name="_______TT87">[13]RELATÓRIO!$D$464</definedName>
    <definedName name="_______TT88">[13]RELATÓRIO!$D$469</definedName>
    <definedName name="_______TT89">[13]RELATÓRIO!$D$474</definedName>
    <definedName name="_______TT9">[13]RELATÓRIO!$D$58</definedName>
    <definedName name="_______TT90">[13]RELATÓRIO!$D$479</definedName>
    <definedName name="_______TT91">[13]RELATÓRIO!$D$484</definedName>
    <definedName name="_______TT92">[13]RELATÓRIO!$D$490</definedName>
    <definedName name="_______TT93">[13]RELATÓRIO!$D$495</definedName>
    <definedName name="_______TT94" localSheetId="7">'[12]Relatório-1ª med.'!#REF!</definedName>
    <definedName name="_______TT94" localSheetId="8">'[12]Relatório-1ª med.'!#REF!</definedName>
    <definedName name="_______TT94" localSheetId="6">'[12]Relatório-1ª med.'!#REF!</definedName>
    <definedName name="_______TT94" localSheetId="3">'[12]Relatório-1ª med.'!#REF!</definedName>
    <definedName name="_______TT94" localSheetId="2">'[12]Relatório-1ª med.'!#REF!</definedName>
    <definedName name="_______TT94" localSheetId="0">'[12]Relatório-1ª med.'!#REF!</definedName>
    <definedName name="_______TT94" localSheetId="1">'[12]Relatório-1ª med.'!#REF!</definedName>
    <definedName name="_______TT94">'[12]Relatório-1ª med.'!#REF!</definedName>
    <definedName name="_______TT95" localSheetId="7">'[12]Relatório-1ª med.'!#REF!</definedName>
    <definedName name="_______TT95" localSheetId="8">'[12]Relatório-1ª med.'!#REF!</definedName>
    <definedName name="_______TT95" localSheetId="6">'[12]Relatório-1ª med.'!#REF!</definedName>
    <definedName name="_______TT95" localSheetId="3">'[12]Relatório-1ª med.'!#REF!</definedName>
    <definedName name="_______TT95" localSheetId="2">'[12]Relatório-1ª med.'!#REF!</definedName>
    <definedName name="_______TT95" localSheetId="0">'[12]Relatório-1ª med.'!#REF!</definedName>
    <definedName name="_______TT95" localSheetId="1">'[12]Relatório-1ª med.'!#REF!</definedName>
    <definedName name="_______TT95">'[12]Relatório-1ª med.'!#REF!</definedName>
    <definedName name="_______TT96">[13]RELATÓRIO!$D$510</definedName>
    <definedName name="_______TT97" localSheetId="7">'[12]Relatório-1ª med.'!#REF!</definedName>
    <definedName name="_______TT97" localSheetId="8">'[12]Relatório-1ª med.'!#REF!</definedName>
    <definedName name="_______TT97" localSheetId="6">'[12]Relatório-1ª med.'!#REF!</definedName>
    <definedName name="_______TT97" localSheetId="3">'[12]Relatório-1ª med.'!#REF!</definedName>
    <definedName name="_______TT97" localSheetId="2">'[12]Relatório-1ª med.'!#REF!</definedName>
    <definedName name="_______TT97" localSheetId="0">'[12]Relatório-1ª med.'!#REF!</definedName>
    <definedName name="_______TT97" localSheetId="1">'[12]Relatório-1ª med.'!#REF!</definedName>
    <definedName name="_______TT97">'[12]Relatório-1ª med.'!#REF!</definedName>
    <definedName name="_______TT98">[13]RELATÓRIO!$D$520</definedName>
    <definedName name="_______TT99">[13]RELATÓRIO!$D$525</definedName>
    <definedName name="______b1" localSheetId="0" hidden="1">{#N/A,#N/A,FALSE,"MO (2)"}</definedName>
    <definedName name="______b1" hidden="1">{#N/A,#N/A,FALSE,"MO (2)"}</definedName>
    <definedName name="______cab1" localSheetId="7">#REF!</definedName>
    <definedName name="______cab1" localSheetId="8">#REF!</definedName>
    <definedName name="______cab1" localSheetId="6">#REF!</definedName>
    <definedName name="______cab1" localSheetId="3">#REF!</definedName>
    <definedName name="______cab1" localSheetId="2">#REF!</definedName>
    <definedName name="______cab1" localSheetId="0">#REF!</definedName>
    <definedName name="______cab1" localSheetId="1">#REF!</definedName>
    <definedName name="______cab1">#REF!</definedName>
    <definedName name="______emp2">'[14]DMT modelo'!$AA$13</definedName>
    <definedName name="______Ext2" localSheetId="7">'[10]P A T O 99 B'!#REF!</definedName>
    <definedName name="______Ext2" localSheetId="8">'[10]P A T O 99 B'!#REF!</definedName>
    <definedName name="______Ext2" localSheetId="6">'[10]P A T O 99 B'!#REF!</definedName>
    <definedName name="______Ext2" localSheetId="3">'[10]P A T O 99 B'!#REF!</definedName>
    <definedName name="______Ext2" localSheetId="2">'[10]P A T O 99 B'!#REF!</definedName>
    <definedName name="______Ext2" localSheetId="0">'[10]P A T O 99 B'!#REF!</definedName>
    <definedName name="______Ext2" localSheetId="1">'[10]P A T O 99 B'!#REF!</definedName>
    <definedName name="______Ext2">'[10]P A T O 99 B'!#REF!</definedName>
    <definedName name="______ind100" localSheetId="7">#REF!</definedName>
    <definedName name="______ind100" localSheetId="8">#REF!</definedName>
    <definedName name="______ind100" localSheetId="6">#REF!</definedName>
    <definedName name="______ind100" localSheetId="0">#REF!</definedName>
    <definedName name="______ind100">#REF!</definedName>
    <definedName name="______JAZ1" localSheetId="7">#REF!</definedName>
    <definedName name="______JAZ1" localSheetId="8">#REF!</definedName>
    <definedName name="______JAZ1" localSheetId="6">#REF!</definedName>
    <definedName name="______JAZ1" localSheetId="3">#REF!</definedName>
    <definedName name="______JAZ1" localSheetId="2">#REF!</definedName>
    <definedName name="______JAZ1" localSheetId="0">#REF!</definedName>
    <definedName name="______JAZ1" localSheetId="1">#REF!</definedName>
    <definedName name="______JAZ1">#REF!</definedName>
    <definedName name="______JAZ11" localSheetId="7">#REF!</definedName>
    <definedName name="______JAZ11" localSheetId="8">#REF!</definedName>
    <definedName name="______JAZ11" localSheetId="6">#REF!</definedName>
    <definedName name="______JAZ11" localSheetId="3">#REF!</definedName>
    <definedName name="______JAZ11" localSheetId="2">#REF!</definedName>
    <definedName name="______JAZ11" localSheetId="0">#REF!</definedName>
    <definedName name="______JAZ11" localSheetId="1">#REF!</definedName>
    <definedName name="______JAZ11">#REF!</definedName>
    <definedName name="______JAZ2" localSheetId="7">#REF!</definedName>
    <definedName name="______JAZ2" localSheetId="8">#REF!</definedName>
    <definedName name="______JAZ2" localSheetId="6">#REF!</definedName>
    <definedName name="______JAZ2" localSheetId="3">#REF!</definedName>
    <definedName name="______JAZ2" localSheetId="2">#REF!</definedName>
    <definedName name="______JAZ2" localSheetId="0">#REF!</definedName>
    <definedName name="______JAZ2" localSheetId="1">#REF!</definedName>
    <definedName name="______JAZ2">#REF!</definedName>
    <definedName name="______JAZ22" localSheetId="7">#REF!</definedName>
    <definedName name="______JAZ22" localSheetId="8">#REF!</definedName>
    <definedName name="______JAZ22" localSheetId="6">#REF!</definedName>
    <definedName name="______JAZ22" localSheetId="3">#REF!</definedName>
    <definedName name="______JAZ22" localSheetId="2">#REF!</definedName>
    <definedName name="______JAZ22" localSheetId="0">#REF!</definedName>
    <definedName name="______JAZ22" localSheetId="1">#REF!</definedName>
    <definedName name="______JAZ22">#REF!</definedName>
    <definedName name="______JAZ3" localSheetId="7">#REF!</definedName>
    <definedName name="______JAZ3" localSheetId="8">#REF!</definedName>
    <definedName name="______JAZ3" localSheetId="6">#REF!</definedName>
    <definedName name="______JAZ3" localSheetId="3">#REF!</definedName>
    <definedName name="______JAZ3" localSheetId="2">#REF!</definedName>
    <definedName name="______JAZ3" localSheetId="0">#REF!</definedName>
    <definedName name="______JAZ3" localSheetId="1">#REF!</definedName>
    <definedName name="______JAZ3">#REF!</definedName>
    <definedName name="______JAZ33" localSheetId="7">#REF!</definedName>
    <definedName name="______JAZ33" localSheetId="8">#REF!</definedName>
    <definedName name="______JAZ33" localSheetId="6">#REF!</definedName>
    <definedName name="______JAZ33" localSheetId="3">#REF!</definedName>
    <definedName name="______JAZ33" localSheetId="2">#REF!</definedName>
    <definedName name="______JAZ33" localSheetId="0">#REF!</definedName>
    <definedName name="______JAZ33" localSheetId="1">#REF!</definedName>
    <definedName name="______JAZ33">#REF!</definedName>
    <definedName name="______KM406407" localSheetId="7">#REF!</definedName>
    <definedName name="______KM406407" localSheetId="8">#REF!</definedName>
    <definedName name="______KM406407" localSheetId="6">#REF!</definedName>
    <definedName name="______KM406407" localSheetId="0">#REF!</definedName>
    <definedName name="______KM406407">#REF!</definedName>
    <definedName name="______mem2">'[15]Mat Asf'!$H$37</definedName>
    <definedName name="______oac2">'[16]RESUMO-Medição'!$P$113</definedName>
    <definedName name="______OUT98" localSheetId="0" hidden="1">{#N/A,#N/A,TRUE,"Serviços"}</definedName>
    <definedName name="______OUT98" hidden="1">{#N/A,#N/A,TRUE,"Serviços"}</definedName>
    <definedName name="______PL1" localSheetId="7">#REF!</definedName>
    <definedName name="______PL1" localSheetId="8">#REF!</definedName>
    <definedName name="______PL1" localSheetId="6">#REF!</definedName>
    <definedName name="______PL1" localSheetId="3">#REF!</definedName>
    <definedName name="______PL1" localSheetId="2">#REF!</definedName>
    <definedName name="______PL1" localSheetId="0">#REF!</definedName>
    <definedName name="______PL1" localSheetId="1">#REF!</definedName>
    <definedName name="______PL1">#REF!</definedName>
    <definedName name="______r" localSheetId="7">#REF!</definedName>
    <definedName name="______r" localSheetId="8">#REF!</definedName>
    <definedName name="______r" localSheetId="6">#REF!</definedName>
    <definedName name="______r" localSheetId="0">#REF!</definedName>
    <definedName name="______r">#REF!</definedName>
    <definedName name="______Rbv1">'[3]Página 16'!$C$3:$C$7</definedName>
    <definedName name="______reg1">[6]DADOS!$B$4</definedName>
    <definedName name="______reg3">[7]eq!$A$2:$D$42</definedName>
    <definedName name="______reg5">[7]mo!$A$2:$C$10</definedName>
    <definedName name="______reg7">[6]mat!$A$2:$C$33</definedName>
    <definedName name="______RET1" localSheetId="7">#REF!</definedName>
    <definedName name="______RET1" localSheetId="8">#REF!</definedName>
    <definedName name="______RET1" localSheetId="6">#REF!</definedName>
    <definedName name="______RET1" localSheetId="3">#REF!</definedName>
    <definedName name="______RET1" localSheetId="2">#REF!</definedName>
    <definedName name="______RET1" localSheetId="0">#REF!</definedName>
    <definedName name="______RET1" localSheetId="1">#REF!</definedName>
    <definedName name="______RET1">#REF!</definedName>
    <definedName name="______tsd4" localSheetId="7">'[17]Mem da 22ª'!#REF!</definedName>
    <definedName name="______tsd4" localSheetId="8">'[17]Mem da 22ª'!#REF!</definedName>
    <definedName name="______tsd4" localSheetId="6">'[17]Mem da 22ª'!#REF!</definedName>
    <definedName name="______tsd4" localSheetId="0">'[17]Mem da 22ª'!#REF!</definedName>
    <definedName name="______tsd4">'[17]Mem da 22ª'!#REF!</definedName>
    <definedName name="______TT1">[13]RELATÓRIO!$D$18</definedName>
    <definedName name="______TT10">[13]RELATÓRIO!$D$64</definedName>
    <definedName name="______TT100">[13]RELATÓRIO!$D$530</definedName>
    <definedName name="______TT101">[13]RELATÓRIO!$D$535</definedName>
    <definedName name="______TT102" localSheetId="7">'[12]Relatório-1ª med.'!#REF!</definedName>
    <definedName name="______TT102" localSheetId="8">'[12]Relatório-1ª med.'!#REF!</definedName>
    <definedName name="______TT102" localSheetId="6">'[12]Relatório-1ª med.'!#REF!</definedName>
    <definedName name="______TT102" localSheetId="3">'[12]Relatório-1ª med.'!#REF!</definedName>
    <definedName name="______TT102" localSheetId="2">'[12]Relatório-1ª med.'!#REF!</definedName>
    <definedName name="______TT102" localSheetId="0">'[12]Relatório-1ª med.'!#REF!</definedName>
    <definedName name="______TT102" localSheetId="1">'[12]Relatório-1ª med.'!#REF!</definedName>
    <definedName name="______TT102">'[12]Relatório-1ª med.'!#REF!</definedName>
    <definedName name="______TT103">[13]RELATÓRIO!$D$545</definedName>
    <definedName name="______TT104">[13]RELATÓRIO!$D$550</definedName>
    <definedName name="______TT105">[13]RELATÓRIO!$D$555</definedName>
    <definedName name="______TT106">[13]RELATÓRIO!$D$560</definedName>
    <definedName name="______TT107" localSheetId="7">'[12]Relatório-1ª med.'!#REF!</definedName>
    <definedName name="______TT107" localSheetId="8">'[12]Relatório-1ª med.'!#REF!</definedName>
    <definedName name="______TT107" localSheetId="6">'[12]Relatório-1ª med.'!#REF!</definedName>
    <definedName name="______TT107" localSheetId="3">'[12]Relatório-1ª med.'!#REF!</definedName>
    <definedName name="______TT107" localSheetId="2">'[12]Relatório-1ª med.'!#REF!</definedName>
    <definedName name="______TT107" localSheetId="0">'[12]Relatório-1ª med.'!#REF!</definedName>
    <definedName name="______TT107" localSheetId="1">'[12]Relatório-1ª med.'!#REF!</definedName>
    <definedName name="______TT107">'[12]Relatório-1ª med.'!#REF!</definedName>
    <definedName name="______TT108">[13]RELATÓRIO!$D$572</definedName>
    <definedName name="______TT109">[13]RELATÓRIO!$D$577</definedName>
    <definedName name="______TT11">[13]RELATÓRIO!$D$69</definedName>
    <definedName name="______TT110">[13]RELATÓRIO!$D$582</definedName>
    <definedName name="______TT111">[13]RELATÓRIO!$D$587</definedName>
    <definedName name="______TT112">[13]RELATÓRIO!$D$592</definedName>
    <definedName name="______TT113">[13]RELATÓRIO!$D$597</definedName>
    <definedName name="______TT114">[13]RELATÓRIO!$D$602</definedName>
    <definedName name="______TT115">[13]RELATÓRIO!$D$607</definedName>
    <definedName name="______TT116">[13]RELATÓRIO!$D$612</definedName>
    <definedName name="______TT117">[13]RELATÓRIO!$D$616</definedName>
    <definedName name="______TT118">[13]RELATÓRIO!$D$621</definedName>
    <definedName name="______TT119">[13]RELATÓRIO!$D$626</definedName>
    <definedName name="______TT12">[13]RELATÓRIO!$D$74</definedName>
    <definedName name="______TT120">[13]RELATÓRIO!$D$631</definedName>
    <definedName name="______TT121" localSheetId="7">'[12]Relatório-1ª med.'!#REF!</definedName>
    <definedName name="______TT121" localSheetId="8">'[12]Relatório-1ª med.'!#REF!</definedName>
    <definedName name="______TT121" localSheetId="6">'[12]Relatório-1ª med.'!#REF!</definedName>
    <definedName name="______TT121" localSheetId="3">'[12]Relatório-1ª med.'!#REF!</definedName>
    <definedName name="______TT121" localSheetId="2">'[12]Relatório-1ª med.'!#REF!</definedName>
    <definedName name="______TT121" localSheetId="0">'[12]Relatório-1ª med.'!#REF!</definedName>
    <definedName name="______TT121" localSheetId="1">'[12]Relatório-1ª med.'!#REF!</definedName>
    <definedName name="______TT121">'[12]Relatório-1ª med.'!#REF!</definedName>
    <definedName name="______TT122">[13]RELATÓRIO!$D$641</definedName>
    <definedName name="______TT123" localSheetId="7">'[12]Relatório-1ª med.'!#REF!</definedName>
    <definedName name="______TT123" localSheetId="8">'[12]Relatório-1ª med.'!#REF!</definedName>
    <definedName name="______TT123" localSheetId="6">'[12]Relatório-1ª med.'!#REF!</definedName>
    <definedName name="______TT123" localSheetId="3">'[12]Relatório-1ª med.'!#REF!</definedName>
    <definedName name="______TT123" localSheetId="2">'[12]Relatório-1ª med.'!#REF!</definedName>
    <definedName name="______TT123" localSheetId="0">'[12]Relatório-1ª med.'!#REF!</definedName>
    <definedName name="______TT123" localSheetId="1">'[12]Relatório-1ª med.'!#REF!</definedName>
    <definedName name="______TT123">'[12]Relatório-1ª med.'!#REF!</definedName>
    <definedName name="______TT124">[13]RELATÓRIO!$D$652</definedName>
    <definedName name="______TT125">[13]RELATÓRIO!$D$657</definedName>
    <definedName name="______TT126">[13]RELATÓRIO!$D$662</definedName>
    <definedName name="______TT127">[13]RELATÓRIO!$D$667</definedName>
    <definedName name="______TT128">[13]RELATÓRIO!$D$672</definedName>
    <definedName name="______TT129">[13]RELATÓRIO!$D$677</definedName>
    <definedName name="______TT13">[13]RELATÓRIO!$D$79</definedName>
    <definedName name="______TT130">[13]RELATÓRIO!$D$682</definedName>
    <definedName name="______TT131">[13]RELATÓRIO!$D$687</definedName>
    <definedName name="______TT132">[13]RELATÓRIO!$D$692</definedName>
    <definedName name="______TT133">[13]RELATÓRIO!$D$697</definedName>
    <definedName name="______TT134">[13]RELATÓRIO!$D$702</definedName>
    <definedName name="______TT135">[13]RELATÓRIO!$D$707</definedName>
    <definedName name="______TT136">[13]RELATÓRIO!$D$712</definedName>
    <definedName name="______TT137">[13]RELATÓRIO!$D$716</definedName>
    <definedName name="______TT138">[13]RELATÓRIO!$D$721</definedName>
    <definedName name="______TT139">[13]RELATÓRIO!$D$726</definedName>
    <definedName name="______TT14">[13]RELATÓRIO!$D$84</definedName>
    <definedName name="______TT140">[13]RELATÓRIO!$D$731</definedName>
    <definedName name="______TT141">[13]RELATÓRIO!$D$736</definedName>
    <definedName name="______TT142">[13]RELATÓRIO!$D$741</definedName>
    <definedName name="______TT15">[13]RELATÓRIO!$D$89</definedName>
    <definedName name="______TT16">[13]RELATÓRIO!$D$93</definedName>
    <definedName name="______TT17">[13]RELATÓRIO!$D$98</definedName>
    <definedName name="______TT18">[13]RELATÓRIO!$D$103</definedName>
    <definedName name="______TT19" localSheetId="7">'[12]Relatório-1ª med.'!#REF!</definedName>
    <definedName name="______TT19" localSheetId="8">'[12]Relatório-1ª med.'!#REF!</definedName>
    <definedName name="______TT19" localSheetId="6">'[12]Relatório-1ª med.'!#REF!</definedName>
    <definedName name="______TT19" localSheetId="3">'[12]Relatório-1ª med.'!#REF!</definedName>
    <definedName name="______TT19" localSheetId="2">'[12]Relatório-1ª med.'!#REF!</definedName>
    <definedName name="______TT19" localSheetId="0">'[12]Relatório-1ª med.'!#REF!</definedName>
    <definedName name="______TT19" localSheetId="1">'[12]Relatório-1ª med.'!#REF!</definedName>
    <definedName name="______TT19">'[12]Relatório-1ª med.'!#REF!</definedName>
    <definedName name="______TT2">[13]RELATÓRIO!$D$23</definedName>
    <definedName name="______TT20" localSheetId="7">'[12]Relatório-1ª med.'!#REF!</definedName>
    <definedName name="______TT20" localSheetId="8">'[12]Relatório-1ª med.'!#REF!</definedName>
    <definedName name="______TT20" localSheetId="6">'[12]Relatório-1ª med.'!#REF!</definedName>
    <definedName name="______TT20" localSheetId="3">'[12]Relatório-1ª med.'!#REF!</definedName>
    <definedName name="______TT20" localSheetId="2">'[12]Relatório-1ª med.'!#REF!</definedName>
    <definedName name="______TT20" localSheetId="0">'[12]Relatório-1ª med.'!#REF!</definedName>
    <definedName name="______TT20" localSheetId="1">'[12]Relatório-1ª med.'!#REF!</definedName>
    <definedName name="______TT20">'[12]Relatório-1ª med.'!#REF!</definedName>
    <definedName name="______TT21" localSheetId="7">'[12]Relatório-1ª med.'!#REF!</definedName>
    <definedName name="______TT21" localSheetId="8">'[12]Relatório-1ª med.'!#REF!</definedName>
    <definedName name="______TT21" localSheetId="6">'[12]Relatório-1ª med.'!#REF!</definedName>
    <definedName name="______TT21" localSheetId="3">'[12]Relatório-1ª med.'!#REF!</definedName>
    <definedName name="______TT21" localSheetId="2">'[12]Relatório-1ª med.'!#REF!</definedName>
    <definedName name="______TT21" localSheetId="0">'[12]Relatório-1ª med.'!#REF!</definedName>
    <definedName name="______TT21" localSheetId="1">'[12]Relatório-1ª med.'!#REF!</definedName>
    <definedName name="______TT21">'[12]Relatório-1ª med.'!#REF!</definedName>
    <definedName name="______TT22" localSheetId="7">'[12]Relatório-1ª med.'!#REF!</definedName>
    <definedName name="______TT22" localSheetId="8">'[12]Relatório-1ª med.'!#REF!</definedName>
    <definedName name="______TT22" localSheetId="6">'[12]Relatório-1ª med.'!#REF!</definedName>
    <definedName name="______TT22" localSheetId="3">'[12]Relatório-1ª med.'!#REF!</definedName>
    <definedName name="______TT22" localSheetId="2">'[12]Relatório-1ª med.'!#REF!</definedName>
    <definedName name="______TT22" localSheetId="0">'[12]Relatório-1ª med.'!#REF!</definedName>
    <definedName name="______TT22" localSheetId="1">'[12]Relatório-1ª med.'!#REF!</definedName>
    <definedName name="______TT22">'[12]Relatório-1ª med.'!#REF!</definedName>
    <definedName name="______tt23">[13]RELATÓRIO!$D$129</definedName>
    <definedName name="______TT24">[13]RELATÓRIO!$D$134</definedName>
    <definedName name="______TT25">[13]RELATÓRIO!$D$139</definedName>
    <definedName name="______TT26" localSheetId="7">'[12]Relatório-1ª med.'!#REF!</definedName>
    <definedName name="______TT26" localSheetId="8">'[12]Relatório-1ª med.'!#REF!</definedName>
    <definedName name="______TT26" localSheetId="6">'[12]Relatório-1ª med.'!#REF!</definedName>
    <definedName name="______TT26" localSheetId="3">'[12]Relatório-1ª med.'!#REF!</definedName>
    <definedName name="______TT26" localSheetId="2">'[12]Relatório-1ª med.'!#REF!</definedName>
    <definedName name="______TT26" localSheetId="0">'[12]Relatório-1ª med.'!#REF!</definedName>
    <definedName name="______TT26" localSheetId="1">'[12]Relatório-1ª med.'!#REF!</definedName>
    <definedName name="______TT26">'[12]Relatório-1ª med.'!#REF!</definedName>
    <definedName name="______TT27" localSheetId="7">'[12]Relatório-1ª med.'!#REF!</definedName>
    <definedName name="______TT27" localSheetId="8">'[12]Relatório-1ª med.'!#REF!</definedName>
    <definedName name="______TT27" localSheetId="6">'[12]Relatório-1ª med.'!#REF!</definedName>
    <definedName name="______TT27" localSheetId="3">'[12]Relatório-1ª med.'!#REF!</definedName>
    <definedName name="______TT27" localSheetId="2">'[12]Relatório-1ª med.'!#REF!</definedName>
    <definedName name="______TT27" localSheetId="0">'[12]Relatório-1ª med.'!#REF!</definedName>
    <definedName name="______TT27" localSheetId="1">'[12]Relatório-1ª med.'!#REF!</definedName>
    <definedName name="______TT27">'[12]Relatório-1ª med.'!#REF!</definedName>
    <definedName name="______TT28" localSheetId="7">'[12]Relatório-1ª med.'!#REF!</definedName>
    <definedName name="______TT28" localSheetId="8">'[12]Relatório-1ª med.'!#REF!</definedName>
    <definedName name="______TT28" localSheetId="6">'[12]Relatório-1ª med.'!#REF!</definedName>
    <definedName name="______TT28" localSheetId="3">'[12]Relatório-1ª med.'!#REF!</definedName>
    <definedName name="______TT28" localSheetId="2">'[12]Relatório-1ª med.'!#REF!</definedName>
    <definedName name="______TT28" localSheetId="0">'[12]Relatório-1ª med.'!#REF!</definedName>
    <definedName name="______TT28" localSheetId="1">'[12]Relatório-1ª med.'!#REF!</definedName>
    <definedName name="______TT28">'[12]Relatório-1ª med.'!#REF!</definedName>
    <definedName name="______tt288">[13]RELATÓRIO!$D$159</definedName>
    <definedName name="______TT29">[13]RELATÓRIO!$D$164</definedName>
    <definedName name="______TT3">[13]RELATÓRIO!$D$28</definedName>
    <definedName name="______TT30" localSheetId="7">'[12]Relatório-1ª med.'!#REF!</definedName>
    <definedName name="______TT30" localSheetId="8">'[12]Relatório-1ª med.'!#REF!</definedName>
    <definedName name="______TT30" localSheetId="6">'[12]Relatório-1ª med.'!#REF!</definedName>
    <definedName name="______TT30" localSheetId="3">'[12]Relatório-1ª med.'!#REF!</definedName>
    <definedName name="______TT30" localSheetId="2">'[12]Relatório-1ª med.'!#REF!</definedName>
    <definedName name="______TT30" localSheetId="0">'[12]Relatório-1ª med.'!#REF!</definedName>
    <definedName name="______TT30" localSheetId="1">'[12]Relatório-1ª med.'!#REF!</definedName>
    <definedName name="______TT30">'[12]Relatório-1ª med.'!#REF!</definedName>
    <definedName name="______tt300">[13]RELATÓRIO!$D$174</definedName>
    <definedName name="______TT31" localSheetId="7">'[12]Relatório-1ª med.'!#REF!</definedName>
    <definedName name="______TT31" localSheetId="8">'[12]Relatório-1ª med.'!#REF!</definedName>
    <definedName name="______TT31" localSheetId="6">'[12]Relatório-1ª med.'!#REF!</definedName>
    <definedName name="______TT31" localSheetId="3">'[12]Relatório-1ª med.'!#REF!</definedName>
    <definedName name="______TT31" localSheetId="2">'[12]Relatório-1ª med.'!#REF!</definedName>
    <definedName name="______TT31" localSheetId="0">'[12]Relatório-1ª med.'!#REF!</definedName>
    <definedName name="______TT31" localSheetId="1">'[12]Relatório-1ª med.'!#REF!</definedName>
    <definedName name="______TT31">'[12]Relatório-1ª med.'!#REF!</definedName>
    <definedName name="______TT32" localSheetId="7">'[12]Relatório-1ª med.'!#REF!</definedName>
    <definedName name="______TT32" localSheetId="8">'[12]Relatório-1ª med.'!#REF!</definedName>
    <definedName name="______TT32" localSheetId="6">'[12]Relatório-1ª med.'!#REF!</definedName>
    <definedName name="______TT32" localSheetId="3">'[12]Relatório-1ª med.'!#REF!</definedName>
    <definedName name="______TT32" localSheetId="2">'[12]Relatório-1ª med.'!#REF!</definedName>
    <definedName name="______TT32" localSheetId="0">'[12]Relatório-1ª med.'!#REF!</definedName>
    <definedName name="______TT32" localSheetId="1">'[12]Relatório-1ª med.'!#REF!</definedName>
    <definedName name="______TT32">'[12]Relatório-1ª med.'!#REF!</definedName>
    <definedName name="______tt322">[13]RELATÓRIO!$D$189</definedName>
    <definedName name="______TT33" localSheetId="7">'[12]Relatório-1ª med.'!#REF!</definedName>
    <definedName name="______TT33" localSheetId="8">'[12]Relatório-1ª med.'!#REF!</definedName>
    <definedName name="______TT33" localSheetId="6">'[12]Relatório-1ª med.'!#REF!</definedName>
    <definedName name="______TT33" localSheetId="3">'[12]Relatório-1ª med.'!#REF!</definedName>
    <definedName name="______TT33" localSheetId="2">'[12]Relatório-1ª med.'!#REF!</definedName>
    <definedName name="______TT33" localSheetId="0">'[12]Relatório-1ª med.'!#REF!</definedName>
    <definedName name="______TT33" localSheetId="1">'[12]Relatório-1ª med.'!#REF!</definedName>
    <definedName name="______TT33">'[12]Relatório-1ª med.'!#REF!</definedName>
    <definedName name="______TT34" localSheetId="7">'[12]Relatório-1ª med.'!#REF!</definedName>
    <definedName name="______TT34" localSheetId="8">'[12]Relatório-1ª med.'!#REF!</definedName>
    <definedName name="______TT34" localSheetId="6">'[12]Relatório-1ª med.'!#REF!</definedName>
    <definedName name="______TT34" localSheetId="3">'[12]Relatório-1ª med.'!#REF!</definedName>
    <definedName name="______TT34" localSheetId="2">'[12]Relatório-1ª med.'!#REF!</definedName>
    <definedName name="______TT34" localSheetId="0">'[12]Relatório-1ª med.'!#REF!</definedName>
    <definedName name="______TT34" localSheetId="1">'[12]Relatório-1ª med.'!#REF!</definedName>
    <definedName name="______TT34">'[12]Relatório-1ª med.'!#REF!</definedName>
    <definedName name="______TT35">[13]RELATÓRIO!$D$205</definedName>
    <definedName name="______TT36" localSheetId="7">'[12]Relatório-1ª med.'!#REF!</definedName>
    <definedName name="______TT36" localSheetId="8">'[12]Relatório-1ª med.'!#REF!</definedName>
    <definedName name="______TT36" localSheetId="6">'[12]Relatório-1ª med.'!#REF!</definedName>
    <definedName name="______TT36" localSheetId="3">'[12]Relatório-1ª med.'!#REF!</definedName>
    <definedName name="______TT36" localSheetId="2">'[12]Relatório-1ª med.'!#REF!</definedName>
    <definedName name="______TT36" localSheetId="0">'[12]Relatório-1ª med.'!#REF!</definedName>
    <definedName name="______TT36" localSheetId="1">'[12]Relatório-1ª med.'!#REF!</definedName>
    <definedName name="______TT36">'[12]Relatório-1ª med.'!#REF!</definedName>
    <definedName name="______TT37" localSheetId="7">'[12]Relatório-1ª med.'!#REF!</definedName>
    <definedName name="______TT37" localSheetId="8">'[12]Relatório-1ª med.'!#REF!</definedName>
    <definedName name="______TT37" localSheetId="6">'[12]Relatório-1ª med.'!#REF!</definedName>
    <definedName name="______TT37" localSheetId="3">'[12]Relatório-1ª med.'!#REF!</definedName>
    <definedName name="______TT37" localSheetId="2">'[12]Relatório-1ª med.'!#REF!</definedName>
    <definedName name="______TT37" localSheetId="0">'[12]Relatório-1ª med.'!#REF!</definedName>
    <definedName name="______TT37" localSheetId="1">'[12]Relatório-1ª med.'!#REF!</definedName>
    <definedName name="______TT37">'[12]Relatório-1ª med.'!#REF!</definedName>
    <definedName name="______TT38" localSheetId="7">'[12]Relatório-1ª med.'!#REF!</definedName>
    <definedName name="______TT38" localSheetId="8">'[12]Relatório-1ª med.'!#REF!</definedName>
    <definedName name="______TT38" localSheetId="6">'[12]Relatório-1ª med.'!#REF!</definedName>
    <definedName name="______TT38" localSheetId="3">'[12]Relatório-1ª med.'!#REF!</definedName>
    <definedName name="______TT38" localSheetId="2">'[12]Relatório-1ª med.'!#REF!</definedName>
    <definedName name="______TT38" localSheetId="0">'[12]Relatório-1ª med.'!#REF!</definedName>
    <definedName name="______TT38" localSheetId="1">'[12]Relatório-1ª med.'!#REF!</definedName>
    <definedName name="______TT38">'[12]Relatório-1ª med.'!#REF!</definedName>
    <definedName name="______TT39" localSheetId="7">'[12]Relatório-1ª med.'!#REF!</definedName>
    <definedName name="______TT39" localSheetId="8">'[12]Relatório-1ª med.'!#REF!</definedName>
    <definedName name="______TT39" localSheetId="6">'[12]Relatório-1ª med.'!#REF!</definedName>
    <definedName name="______TT39" localSheetId="3">'[12]Relatório-1ª med.'!#REF!</definedName>
    <definedName name="______TT39" localSheetId="2">'[12]Relatório-1ª med.'!#REF!</definedName>
    <definedName name="______TT39" localSheetId="0">'[12]Relatório-1ª med.'!#REF!</definedName>
    <definedName name="______TT39" localSheetId="1">'[12]Relatório-1ª med.'!#REF!</definedName>
    <definedName name="______TT39">'[12]Relatório-1ª med.'!#REF!</definedName>
    <definedName name="______TT4">[13]RELATÓRIO!$D$33</definedName>
    <definedName name="______TT40" localSheetId="7">'[12]Relatório-1ª med.'!#REF!</definedName>
    <definedName name="______TT40" localSheetId="8">'[12]Relatório-1ª med.'!#REF!</definedName>
    <definedName name="______TT40" localSheetId="6">'[12]Relatório-1ª med.'!#REF!</definedName>
    <definedName name="______TT40" localSheetId="3">'[12]Relatório-1ª med.'!#REF!</definedName>
    <definedName name="______TT40" localSheetId="2">'[12]Relatório-1ª med.'!#REF!</definedName>
    <definedName name="______TT40" localSheetId="0">'[12]Relatório-1ª med.'!#REF!</definedName>
    <definedName name="______TT40" localSheetId="1">'[12]Relatório-1ª med.'!#REF!</definedName>
    <definedName name="______TT40">'[12]Relatório-1ª med.'!#REF!</definedName>
    <definedName name="______TT41">[13]RELATÓRIO!$D$235</definedName>
    <definedName name="______TT42">[13]RELATÓRIO!$D$240</definedName>
    <definedName name="______TT43">[13]RELATÓRIO!$D$245</definedName>
    <definedName name="______TT44">[13]RELATÓRIO!$D$250</definedName>
    <definedName name="______TT45">[13]RELATÓRIO!$D$255</definedName>
    <definedName name="______TT46">[13]RELATÓRIO!$D$260</definedName>
    <definedName name="______TT47">[13]RELATÓRIO!$D$265</definedName>
    <definedName name="______TT48">[13]RELATÓRIO!$D$270</definedName>
    <definedName name="______TT49">[13]RELATÓRIO!$D$275</definedName>
    <definedName name="______TT5" localSheetId="7">'[12]Relatório-1ª med.'!#REF!</definedName>
    <definedName name="______TT5" localSheetId="8">'[12]Relatório-1ª med.'!#REF!</definedName>
    <definedName name="______TT5" localSheetId="6">'[12]Relatório-1ª med.'!#REF!</definedName>
    <definedName name="______TT5" localSheetId="3">'[12]Relatório-1ª med.'!#REF!</definedName>
    <definedName name="______TT5" localSheetId="2">'[12]Relatório-1ª med.'!#REF!</definedName>
    <definedName name="______TT5" localSheetId="0">'[12]Relatório-1ª med.'!#REF!</definedName>
    <definedName name="______TT5" localSheetId="1">'[12]Relatório-1ª med.'!#REF!</definedName>
    <definedName name="______TT5">'[12]Relatório-1ª med.'!#REF!</definedName>
    <definedName name="______TT50">[13]RELATÓRIO!$D$280</definedName>
    <definedName name="______TT51">[13]RELATÓRIO!$D$285</definedName>
    <definedName name="______TT52" localSheetId="7">'[12]Relatório-1ª med.'!#REF!</definedName>
    <definedName name="______TT52" localSheetId="8">'[12]Relatório-1ª med.'!#REF!</definedName>
    <definedName name="______TT52" localSheetId="6">'[12]Relatório-1ª med.'!#REF!</definedName>
    <definedName name="______TT52" localSheetId="3">'[12]Relatório-1ª med.'!#REF!</definedName>
    <definedName name="______TT52" localSheetId="2">'[12]Relatório-1ª med.'!#REF!</definedName>
    <definedName name="______TT52" localSheetId="0">'[12]Relatório-1ª med.'!#REF!</definedName>
    <definedName name="______TT52" localSheetId="1">'[12]Relatório-1ª med.'!#REF!</definedName>
    <definedName name="______TT52">'[12]Relatório-1ª med.'!#REF!</definedName>
    <definedName name="______TT53" localSheetId="7">'[12]Relatório-1ª med.'!#REF!</definedName>
    <definedName name="______TT53" localSheetId="8">'[12]Relatório-1ª med.'!#REF!</definedName>
    <definedName name="______TT53" localSheetId="6">'[12]Relatório-1ª med.'!#REF!</definedName>
    <definedName name="______TT53" localSheetId="3">'[12]Relatório-1ª med.'!#REF!</definedName>
    <definedName name="______TT53" localSheetId="2">'[12]Relatório-1ª med.'!#REF!</definedName>
    <definedName name="______TT53" localSheetId="0">'[12]Relatório-1ª med.'!#REF!</definedName>
    <definedName name="______TT53" localSheetId="1">'[12]Relatório-1ª med.'!#REF!</definedName>
    <definedName name="______TT53">'[12]Relatório-1ª med.'!#REF!</definedName>
    <definedName name="______TT54" localSheetId="7">'[12]Relatório-1ª med.'!#REF!</definedName>
    <definedName name="______TT54" localSheetId="8">'[12]Relatório-1ª med.'!#REF!</definedName>
    <definedName name="______TT54" localSheetId="6">'[12]Relatório-1ª med.'!#REF!</definedName>
    <definedName name="______TT54" localSheetId="3">'[12]Relatório-1ª med.'!#REF!</definedName>
    <definedName name="______TT54" localSheetId="2">'[12]Relatório-1ª med.'!#REF!</definedName>
    <definedName name="______TT54" localSheetId="0">'[12]Relatório-1ª med.'!#REF!</definedName>
    <definedName name="______TT54" localSheetId="1">'[12]Relatório-1ª med.'!#REF!</definedName>
    <definedName name="______TT54">'[12]Relatório-1ª med.'!#REF!</definedName>
    <definedName name="______TT55" localSheetId="7">'[12]Relatório-1ª med.'!#REF!</definedName>
    <definedName name="______TT55" localSheetId="8">'[12]Relatório-1ª med.'!#REF!</definedName>
    <definedName name="______TT55" localSheetId="6">'[12]Relatório-1ª med.'!#REF!</definedName>
    <definedName name="______TT55" localSheetId="3">'[12]Relatório-1ª med.'!#REF!</definedName>
    <definedName name="______TT55" localSheetId="2">'[12]Relatório-1ª med.'!#REF!</definedName>
    <definedName name="______TT55" localSheetId="0">'[12]Relatório-1ª med.'!#REF!</definedName>
    <definedName name="______TT55" localSheetId="1">'[12]Relatório-1ª med.'!#REF!</definedName>
    <definedName name="______TT55">'[12]Relatório-1ª med.'!#REF!</definedName>
    <definedName name="______TT56">[13]RELATÓRIO!$D$310</definedName>
    <definedName name="______TT57">[13]RELATÓRIO!$D$315</definedName>
    <definedName name="______TT58">[13]RELATÓRIO!$D$320</definedName>
    <definedName name="______TT59">[13]RELATÓRIO!$D$325</definedName>
    <definedName name="______TT6" localSheetId="7">'[12]Relatório-1ª med.'!#REF!</definedName>
    <definedName name="______TT6" localSheetId="8">'[12]Relatório-1ª med.'!#REF!</definedName>
    <definedName name="______TT6" localSheetId="6">'[12]Relatório-1ª med.'!#REF!</definedName>
    <definedName name="______TT6" localSheetId="3">'[12]Relatório-1ª med.'!#REF!</definedName>
    <definedName name="______TT6" localSheetId="2">'[12]Relatório-1ª med.'!#REF!</definedName>
    <definedName name="______TT6" localSheetId="0">'[12]Relatório-1ª med.'!#REF!</definedName>
    <definedName name="______TT6" localSheetId="1">'[12]Relatório-1ª med.'!#REF!</definedName>
    <definedName name="______TT6">'[12]Relatório-1ª med.'!#REF!</definedName>
    <definedName name="______TT60" localSheetId="7">'[12]Relatório-1ª med.'!#REF!</definedName>
    <definedName name="______TT60" localSheetId="8">'[12]Relatório-1ª med.'!#REF!</definedName>
    <definedName name="______TT60" localSheetId="6">'[12]Relatório-1ª med.'!#REF!</definedName>
    <definedName name="______TT60" localSheetId="3">'[12]Relatório-1ª med.'!#REF!</definedName>
    <definedName name="______TT60" localSheetId="2">'[12]Relatório-1ª med.'!#REF!</definedName>
    <definedName name="______TT60" localSheetId="0">'[12]Relatório-1ª med.'!#REF!</definedName>
    <definedName name="______TT60" localSheetId="1">'[12]Relatório-1ª med.'!#REF!</definedName>
    <definedName name="______TT60">'[12]Relatório-1ª med.'!#REF!</definedName>
    <definedName name="______TT61" localSheetId="7">'[12]Relatório-1ª med.'!#REF!</definedName>
    <definedName name="______TT61" localSheetId="8">'[12]Relatório-1ª med.'!#REF!</definedName>
    <definedName name="______TT61" localSheetId="6">'[12]Relatório-1ª med.'!#REF!</definedName>
    <definedName name="______TT61" localSheetId="3">'[12]Relatório-1ª med.'!#REF!</definedName>
    <definedName name="______TT61" localSheetId="2">'[12]Relatório-1ª med.'!#REF!</definedName>
    <definedName name="______TT61" localSheetId="0">'[12]Relatório-1ª med.'!#REF!</definedName>
    <definedName name="______TT61" localSheetId="1">'[12]Relatório-1ª med.'!#REF!</definedName>
    <definedName name="______TT61">'[12]Relatório-1ª med.'!#REF!</definedName>
    <definedName name="______TT62">[13]RELATÓRIO!$D$339</definedName>
    <definedName name="______TT63">[13]RELATÓRIO!$D$344</definedName>
    <definedName name="______TT64">[13]RELATÓRIO!$D$349</definedName>
    <definedName name="______TT65">[13]RELATÓRIO!$D$354</definedName>
    <definedName name="______TT66">[13]RELATÓRIO!$D$359</definedName>
    <definedName name="______TT67">[13]RELATÓRIO!$D$365</definedName>
    <definedName name="______TT68">[13]RELATÓRIO!$D$370</definedName>
    <definedName name="______TT69" localSheetId="7">'[12]Relatório-1ª med.'!#REF!</definedName>
    <definedName name="______TT69" localSheetId="8">'[12]Relatório-1ª med.'!#REF!</definedName>
    <definedName name="______TT69" localSheetId="6">'[12]Relatório-1ª med.'!#REF!</definedName>
    <definedName name="______TT69" localSheetId="3">'[12]Relatório-1ª med.'!#REF!</definedName>
    <definedName name="______TT69" localSheetId="2">'[12]Relatório-1ª med.'!#REF!</definedName>
    <definedName name="______TT69" localSheetId="0">'[12]Relatório-1ª med.'!#REF!</definedName>
    <definedName name="______TT69" localSheetId="1">'[12]Relatório-1ª med.'!#REF!</definedName>
    <definedName name="______TT69">'[12]Relatório-1ª med.'!#REF!</definedName>
    <definedName name="______TT7" localSheetId="7">'[12]Relatório-1ª med.'!#REF!</definedName>
    <definedName name="______TT7" localSheetId="8">'[12]Relatório-1ª med.'!#REF!</definedName>
    <definedName name="______TT7" localSheetId="6">'[12]Relatório-1ª med.'!#REF!</definedName>
    <definedName name="______TT7" localSheetId="3">'[12]Relatório-1ª med.'!#REF!</definedName>
    <definedName name="______TT7" localSheetId="2">'[12]Relatório-1ª med.'!#REF!</definedName>
    <definedName name="______TT7" localSheetId="0">'[12]Relatório-1ª med.'!#REF!</definedName>
    <definedName name="______TT7" localSheetId="1">'[12]Relatório-1ª med.'!#REF!</definedName>
    <definedName name="______TT7">'[12]Relatório-1ª med.'!#REF!</definedName>
    <definedName name="______TT70" localSheetId="7">'[12]Relatório-1ª med.'!#REF!</definedName>
    <definedName name="______TT70" localSheetId="8">'[12]Relatório-1ª med.'!#REF!</definedName>
    <definedName name="______TT70" localSheetId="6">'[12]Relatório-1ª med.'!#REF!</definedName>
    <definedName name="______TT70" localSheetId="3">'[12]Relatório-1ª med.'!#REF!</definedName>
    <definedName name="______TT70" localSheetId="2">'[12]Relatório-1ª med.'!#REF!</definedName>
    <definedName name="______TT70" localSheetId="0">'[12]Relatório-1ª med.'!#REF!</definedName>
    <definedName name="______TT70" localSheetId="1">'[12]Relatório-1ª med.'!#REF!</definedName>
    <definedName name="______TT70">'[12]Relatório-1ª med.'!#REF!</definedName>
    <definedName name="______TT71" localSheetId="7">'[12]Relatório-1ª med.'!#REF!</definedName>
    <definedName name="______TT71" localSheetId="8">'[12]Relatório-1ª med.'!#REF!</definedName>
    <definedName name="______TT71" localSheetId="6">'[12]Relatório-1ª med.'!#REF!</definedName>
    <definedName name="______TT71" localSheetId="3">'[12]Relatório-1ª med.'!#REF!</definedName>
    <definedName name="______TT71" localSheetId="2">'[12]Relatório-1ª med.'!#REF!</definedName>
    <definedName name="______TT71" localSheetId="0">'[12]Relatório-1ª med.'!#REF!</definedName>
    <definedName name="______TT71" localSheetId="1">'[12]Relatório-1ª med.'!#REF!</definedName>
    <definedName name="______TT71">'[12]Relatório-1ª med.'!#REF!</definedName>
    <definedName name="______TT72">[13]RELATÓRIO!$D$390</definedName>
    <definedName name="______TT73">[13]RELATÓRIO!$D$395</definedName>
    <definedName name="______TT74" localSheetId="7">'[12]Relatório-1ª med.'!#REF!</definedName>
    <definedName name="______TT74" localSheetId="8">'[12]Relatório-1ª med.'!#REF!</definedName>
    <definedName name="______TT74" localSheetId="6">'[12]Relatório-1ª med.'!#REF!</definedName>
    <definedName name="______TT74" localSheetId="3">'[12]Relatório-1ª med.'!#REF!</definedName>
    <definedName name="______TT74" localSheetId="2">'[12]Relatório-1ª med.'!#REF!</definedName>
    <definedName name="______TT74" localSheetId="0">'[12]Relatório-1ª med.'!#REF!</definedName>
    <definedName name="______TT74" localSheetId="1">'[12]Relatório-1ª med.'!#REF!</definedName>
    <definedName name="______TT74">'[12]Relatório-1ª med.'!#REF!</definedName>
    <definedName name="______TT75" localSheetId="7">'[12]Relatório-1ª med.'!#REF!</definedName>
    <definedName name="______TT75" localSheetId="8">'[12]Relatório-1ª med.'!#REF!</definedName>
    <definedName name="______TT75" localSheetId="6">'[12]Relatório-1ª med.'!#REF!</definedName>
    <definedName name="______TT75" localSheetId="3">'[12]Relatório-1ª med.'!#REF!</definedName>
    <definedName name="______TT75" localSheetId="2">'[12]Relatório-1ª med.'!#REF!</definedName>
    <definedName name="______TT75" localSheetId="0">'[12]Relatório-1ª med.'!#REF!</definedName>
    <definedName name="______TT75" localSheetId="1">'[12]Relatório-1ª med.'!#REF!</definedName>
    <definedName name="______TT75">'[12]Relatório-1ª med.'!#REF!</definedName>
    <definedName name="______TT76" localSheetId="7">'[12]Relatório-1ª med.'!#REF!</definedName>
    <definedName name="______TT76" localSheetId="8">'[12]Relatório-1ª med.'!#REF!</definedName>
    <definedName name="______TT76" localSheetId="6">'[12]Relatório-1ª med.'!#REF!</definedName>
    <definedName name="______TT76" localSheetId="3">'[12]Relatório-1ª med.'!#REF!</definedName>
    <definedName name="______TT76" localSheetId="2">'[12]Relatório-1ª med.'!#REF!</definedName>
    <definedName name="______TT76" localSheetId="0">'[12]Relatório-1ª med.'!#REF!</definedName>
    <definedName name="______TT76" localSheetId="1">'[12]Relatório-1ª med.'!#REF!</definedName>
    <definedName name="______TT76">'[12]Relatório-1ª med.'!#REF!</definedName>
    <definedName name="______TT77" localSheetId="7">'[12]Relatório-1ª med.'!#REF!</definedName>
    <definedName name="______TT77" localSheetId="8">'[12]Relatório-1ª med.'!#REF!</definedName>
    <definedName name="______TT77" localSheetId="6">'[12]Relatório-1ª med.'!#REF!</definedName>
    <definedName name="______TT77" localSheetId="3">'[12]Relatório-1ª med.'!#REF!</definedName>
    <definedName name="______TT77" localSheetId="2">'[12]Relatório-1ª med.'!#REF!</definedName>
    <definedName name="______TT77" localSheetId="0">'[12]Relatório-1ª med.'!#REF!</definedName>
    <definedName name="______TT77" localSheetId="1">'[12]Relatório-1ª med.'!#REF!</definedName>
    <definedName name="______TT77">'[12]Relatório-1ª med.'!#REF!</definedName>
    <definedName name="______TT78" localSheetId="7">'[12]Relatório-1ª med.'!#REF!</definedName>
    <definedName name="______TT78" localSheetId="8">'[12]Relatório-1ª med.'!#REF!</definedName>
    <definedName name="______TT78" localSheetId="6">'[12]Relatório-1ª med.'!#REF!</definedName>
    <definedName name="______TT78" localSheetId="3">'[12]Relatório-1ª med.'!#REF!</definedName>
    <definedName name="______TT78" localSheetId="2">'[12]Relatório-1ª med.'!#REF!</definedName>
    <definedName name="______TT78" localSheetId="0">'[12]Relatório-1ª med.'!#REF!</definedName>
    <definedName name="______TT78" localSheetId="1">'[12]Relatório-1ª med.'!#REF!</definedName>
    <definedName name="______TT78">'[12]Relatório-1ª med.'!#REF!</definedName>
    <definedName name="______TT79" localSheetId="7">'[12]Relatório-1ª med.'!#REF!</definedName>
    <definedName name="______TT79" localSheetId="8">'[12]Relatório-1ª med.'!#REF!</definedName>
    <definedName name="______TT79" localSheetId="6">'[12]Relatório-1ª med.'!#REF!</definedName>
    <definedName name="______TT79" localSheetId="3">'[12]Relatório-1ª med.'!#REF!</definedName>
    <definedName name="______TT79" localSheetId="2">'[12]Relatório-1ª med.'!#REF!</definedName>
    <definedName name="______TT79" localSheetId="0">'[12]Relatório-1ª med.'!#REF!</definedName>
    <definedName name="______TT79" localSheetId="1">'[12]Relatório-1ª med.'!#REF!</definedName>
    <definedName name="______TT79">'[12]Relatório-1ª med.'!#REF!</definedName>
    <definedName name="______TT8">[13]RELATÓRIO!$D$53</definedName>
    <definedName name="______TT80">[13]RELATÓRIO!$D$430</definedName>
    <definedName name="______TT81">[13]RELATÓRIO!$D$434</definedName>
    <definedName name="______TT82">[13]RELATÓRIO!$D$439</definedName>
    <definedName name="______TT83">[13]RELATÓRIO!$D$444</definedName>
    <definedName name="______TT84">[13]RELATÓRIO!$D$449</definedName>
    <definedName name="______TT85">[13]RELATÓRIO!$D$454</definedName>
    <definedName name="______TT86">[13]RELATÓRIO!$D$459</definedName>
    <definedName name="______TT87">[13]RELATÓRIO!$D$464</definedName>
    <definedName name="______TT88">[13]RELATÓRIO!$D$469</definedName>
    <definedName name="______TT89">[13]RELATÓRIO!$D$474</definedName>
    <definedName name="______TT9">[13]RELATÓRIO!$D$58</definedName>
    <definedName name="______TT90">[13]RELATÓRIO!$D$479</definedName>
    <definedName name="______TT91">[13]RELATÓRIO!$D$484</definedName>
    <definedName name="______TT92">[13]RELATÓRIO!$D$490</definedName>
    <definedName name="______TT93">[13]RELATÓRIO!$D$495</definedName>
    <definedName name="______TT94" localSheetId="7">'[12]Relatório-1ª med.'!#REF!</definedName>
    <definedName name="______TT94" localSheetId="8">'[12]Relatório-1ª med.'!#REF!</definedName>
    <definedName name="______TT94" localSheetId="6">'[12]Relatório-1ª med.'!#REF!</definedName>
    <definedName name="______TT94" localSheetId="3">'[12]Relatório-1ª med.'!#REF!</definedName>
    <definedName name="______TT94" localSheetId="2">'[12]Relatório-1ª med.'!#REF!</definedName>
    <definedName name="______TT94" localSheetId="0">'[12]Relatório-1ª med.'!#REF!</definedName>
    <definedName name="______TT94" localSheetId="1">'[12]Relatório-1ª med.'!#REF!</definedName>
    <definedName name="______TT94">'[12]Relatório-1ª med.'!#REF!</definedName>
    <definedName name="______TT95" localSheetId="7">'[12]Relatório-1ª med.'!#REF!</definedName>
    <definedName name="______TT95" localSheetId="8">'[12]Relatório-1ª med.'!#REF!</definedName>
    <definedName name="______TT95" localSheetId="6">'[12]Relatório-1ª med.'!#REF!</definedName>
    <definedName name="______TT95" localSheetId="3">'[12]Relatório-1ª med.'!#REF!</definedName>
    <definedName name="______TT95" localSheetId="2">'[12]Relatório-1ª med.'!#REF!</definedName>
    <definedName name="______TT95" localSheetId="0">'[12]Relatório-1ª med.'!#REF!</definedName>
    <definedName name="______TT95" localSheetId="1">'[12]Relatório-1ª med.'!#REF!</definedName>
    <definedName name="______TT95">'[12]Relatório-1ª med.'!#REF!</definedName>
    <definedName name="______TT96">[13]RELATÓRIO!$D$510</definedName>
    <definedName name="______TT97" localSheetId="7">'[12]Relatório-1ª med.'!#REF!</definedName>
    <definedName name="______TT97" localSheetId="8">'[12]Relatório-1ª med.'!#REF!</definedName>
    <definedName name="______TT97" localSheetId="6">'[12]Relatório-1ª med.'!#REF!</definedName>
    <definedName name="______TT97" localSheetId="3">'[12]Relatório-1ª med.'!#REF!</definedName>
    <definedName name="______TT97" localSheetId="2">'[12]Relatório-1ª med.'!#REF!</definedName>
    <definedName name="______TT97" localSheetId="0">'[12]Relatório-1ª med.'!#REF!</definedName>
    <definedName name="______TT97" localSheetId="1">'[12]Relatório-1ª med.'!#REF!</definedName>
    <definedName name="______TT97">'[12]Relatório-1ª med.'!#REF!</definedName>
    <definedName name="______TT98">[13]RELATÓRIO!$D$520</definedName>
    <definedName name="______TT99">[13]RELATÓRIO!$D$525</definedName>
    <definedName name="_____b1" localSheetId="0" hidden="1">{#N/A,#N/A,FALSE,"MO (2)"}</definedName>
    <definedName name="_____b1" hidden="1">{#N/A,#N/A,FALSE,"MO (2)"}</definedName>
    <definedName name="_____cab1" localSheetId="7">#REF!</definedName>
    <definedName name="_____cab1" localSheetId="8">#REF!</definedName>
    <definedName name="_____cab1" localSheetId="6">#REF!</definedName>
    <definedName name="_____cab1" localSheetId="3">#REF!</definedName>
    <definedName name="_____cab1" localSheetId="2">#REF!</definedName>
    <definedName name="_____cab1" localSheetId="0">#REF!</definedName>
    <definedName name="_____cab1" localSheetId="1">#REF!</definedName>
    <definedName name="_____cab1">#REF!</definedName>
    <definedName name="_____emp2" localSheetId="7">#REF!</definedName>
    <definedName name="_____emp2" localSheetId="8">#REF!</definedName>
    <definedName name="_____emp2" localSheetId="6">#REF!</definedName>
    <definedName name="_____emp2" localSheetId="0">#REF!</definedName>
    <definedName name="_____emp2">#REF!</definedName>
    <definedName name="_____ind100" localSheetId="7">#REF!</definedName>
    <definedName name="_____ind100" localSheetId="8">#REF!</definedName>
    <definedName name="_____ind100" localSheetId="6">#REF!</definedName>
    <definedName name="_____ind100" localSheetId="0">#REF!</definedName>
    <definedName name="_____ind100">#REF!</definedName>
    <definedName name="_____JAZ1" localSheetId="7">#REF!</definedName>
    <definedName name="_____JAZ1" localSheetId="8">#REF!</definedName>
    <definedName name="_____JAZ1" localSheetId="6">#REF!</definedName>
    <definedName name="_____JAZ1" localSheetId="3">#REF!</definedName>
    <definedName name="_____JAZ1" localSheetId="2">#REF!</definedName>
    <definedName name="_____JAZ1" localSheetId="0">#REF!</definedName>
    <definedName name="_____JAZ1" localSheetId="1">#REF!</definedName>
    <definedName name="_____JAZ1">#REF!</definedName>
    <definedName name="_____JAZ11" localSheetId="7">#REF!</definedName>
    <definedName name="_____JAZ11" localSheetId="8">#REF!</definedName>
    <definedName name="_____JAZ11" localSheetId="6">#REF!</definedName>
    <definedName name="_____JAZ11" localSheetId="3">#REF!</definedName>
    <definedName name="_____JAZ11" localSheetId="2">#REF!</definedName>
    <definedName name="_____JAZ11" localSheetId="0">#REF!</definedName>
    <definedName name="_____JAZ11" localSheetId="1">#REF!</definedName>
    <definedName name="_____JAZ11">#REF!</definedName>
    <definedName name="_____JAZ2" localSheetId="7">#REF!</definedName>
    <definedName name="_____JAZ2" localSheetId="8">#REF!</definedName>
    <definedName name="_____JAZ2" localSheetId="6">#REF!</definedName>
    <definedName name="_____JAZ2" localSheetId="3">#REF!</definedName>
    <definedName name="_____JAZ2" localSheetId="2">#REF!</definedName>
    <definedName name="_____JAZ2" localSheetId="0">#REF!</definedName>
    <definedName name="_____JAZ2" localSheetId="1">#REF!</definedName>
    <definedName name="_____JAZ2">#REF!</definedName>
    <definedName name="_____JAZ22" localSheetId="7">#REF!</definedName>
    <definedName name="_____JAZ22" localSheetId="8">#REF!</definedName>
    <definedName name="_____JAZ22" localSheetId="6">#REF!</definedName>
    <definedName name="_____JAZ22" localSheetId="3">#REF!</definedName>
    <definedName name="_____JAZ22" localSheetId="2">#REF!</definedName>
    <definedName name="_____JAZ22" localSheetId="0">#REF!</definedName>
    <definedName name="_____JAZ22" localSheetId="1">#REF!</definedName>
    <definedName name="_____JAZ22">#REF!</definedName>
    <definedName name="_____JAZ3" localSheetId="7">#REF!</definedName>
    <definedName name="_____JAZ3" localSheetId="8">#REF!</definedName>
    <definedName name="_____JAZ3" localSheetId="6">#REF!</definedName>
    <definedName name="_____JAZ3" localSheetId="3">#REF!</definedName>
    <definedName name="_____JAZ3" localSheetId="2">#REF!</definedName>
    <definedName name="_____JAZ3" localSheetId="0">#REF!</definedName>
    <definedName name="_____JAZ3" localSheetId="1">#REF!</definedName>
    <definedName name="_____JAZ3">#REF!</definedName>
    <definedName name="_____JAZ33" localSheetId="7">#REF!</definedName>
    <definedName name="_____JAZ33" localSheetId="8">#REF!</definedName>
    <definedName name="_____JAZ33" localSheetId="6">#REF!</definedName>
    <definedName name="_____JAZ33" localSheetId="3">#REF!</definedName>
    <definedName name="_____JAZ33" localSheetId="2">#REF!</definedName>
    <definedName name="_____JAZ33" localSheetId="0">#REF!</definedName>
    <definedName name="_____JAZ33" localSheetId="1">#REF!</definedName>
    <definedName name="_____JAZ33">#REF!</definedName>
    <definedName name="_____KM406407" localSheetId="7">#REF!</definedName>
    <definedName name="_____KM406407" localSheetId="8">#REF!</definedName>
    <definedName name="_____KM406407" localSheetId="6">#REF!</definedName>
    <definedName name="_____KM406407" localSheetId="0">#REF!</definedName>
    <definedName name="_____KM406407">#REF!</definedName>
    <definedName name="_____LAG2">[18]SERVIÇOS!$G$26</definedName>
    <definedName name="_____mem2" localSheetId="7">#REF!</definedName>
    <definedName name="_____mem2" localSheetId="8">#REF!</definedName>
    <definedName name="_____mem2" localSheetId="6">#REF!</definedName>
    <definedName name="_____mem2" localSheetId="0">#REF!</definedName>
    <definedName name="_____mem2">#REF!</definedName>
    <definedName name="_____oac2" localSheetId="7">#REF!</definedName>
    <definedName name="_____oac2" localSheetId="8">#REF!</definedName>
    <definedName name="_____oac2" localSheetId="6">#REF!</definedName>
    <definedName name="_____oac2" localSheetId="0">#REF!</definedName>
    <definedName name="_____oac2">#REF!</definedName>
    <definedName name="_____OUT98" localSheetId="0" hidden="1">{#N/A,#N/A,TRUE,"Serviços"}</definedName>
    <definedName name="_____OUT9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L1" localSheetId="7">#REF!</definedName>
    <definedName name="_____PL1" localSheetId="8">#REF!</definedName>
    <definedName name="_____PL1" localSheetId="6">#REF!</definedName>
    <definedName name="_____PL1" localSheetId="3">#REF!</definedName>
    <definedName name="_____PL1" localSheetId="2">#REF!</definedName>
    <definedName name="_____PL1" localSheetId="0">#REF!</definedName>
    <definedName name="_____PL1" localSheetId="1">#REF!</definedName>
    <definedName name="_____PL1">#REF!</definedName>
    <definedName name="_____r" localSheetId="7">#REF!</definedName>
    <definedName name="_____r" localSheetId="8">#REF!</definedName>
    <definedName name="_____r" localSheetId="6">#REF!</definedName>
    <definedName name="_____r" localSheetId="0">#REF!</definedName>
    <definedName name="_____r">#REF!</definedName>
    <definedName name="_____Rbv1">'[3]Página 16'!$C$3:$C$7</definedName>
    <definedName name="_____reg1">[6]DADOS!$B$4</definedName>
    <definedName name="_____reg3">[7]eq!$A$2:$D$42</definedName>
    <definedName name="_____reg5">[7]mo!$A$2:$C$10</definedName>
    <definedName name="_____reg7">[6]mat!$A$2:$C$33</definedName>
    <definedName name="_____RET1" localSheetId="7">#REF!</definedName>
    <definedName name="_____RET1" localSheetId="8">#REF!</definedName>
    <definedName name="_____RET1" localSheetId="6">#REF!</definedName>
    <definedName name="_____RET1" localSheetId="3">#REF!</definedName>
    <definedName name="_____RET1" localSheetId="2">#REF!</definedName>
    <definedName name="_____RET1" localSheetId="0">#REF!</definedName>
    <definedName name="_____RET1" localSheetId="1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sd4" localSheetId="7">#REF!</definedName>
    <definedName name="_____tsd4" localSheetId="8">#REF!</definedName>
    <definedName name="_____tsd4" localSheetId="6">#REF!</definedName>
    <definedName name="_____tsd4" localSheetId="0">#REF!</definedName>
    <definedName name="_____tsd4">#REF!</definedName>
    <definedName name="_____TT1">[13]RELATÓRIO!$D$18</definedName>
    <definedName name="_____TT10">[13]RELATÓRIO!$D$64</definedName>
    <definedName name="_____TT100">[13]RELATÓRIO!$D$530</definedName>
    <definedName name="_____TT101">[13]RELATÓRIO!$D$535</definedName>
    <definedName name="_____TT102" localSheetId="7">'[12]Relatório-1ª med.'!#REF!</definedName>
    <definedName name="_____TT102" localSheetId="8">'[12]Relatório-1ª med.'!#REF!</definedName>
    <definedName name="_____TT102" localSheetId="6">'[12]Relatório-1ª med.'!#REF!</definedName>
    <definedName name="_____TT102" localSheetId="3">'[12]Relatório-1ª med.'!#REF!</definedName>
    <definedName name="_____TT102" localSheetId="2">'[12]Relatório-1ª med.'!#REF!</definedName>
    <definedName name="_____TT102" localSheetId="0">'[12]Relatório-1ª med.'!#REF!</definedName>
    <definedName name="_____TT102" localSheetId="1">'[12]Relatório-1ª med.'!#REF!</definedName>
    <definedName name="_____TT102">'[12]Relatório-1ª med.'!#REF!</definedName>
    <definedName name="_____TT103">[13]RELATÓRIO!$D$545</definedName>
    <definedName name="_____TT104">[13]RELATÓRIO!$D$550</definedName>
    <definedName name="_____TT105">[13]RELATÓRIO!$D$555</definedName>
    <definedName name="_____TT106">[13]RELATÓRIO!$D$560</definedName>
    <definedName name="_____TT107" localSheetId="7">'[12]Relatório-1ª med.'!#REF!</definedName>
    <definedName name="_____TT107" localSheetId="8">'[12]Relatório-1ª med.'!#REF!</definedName>
    <definedName name="_____TT107" localSheetId="6">'[12]Relatório-1ª med.'!#REF!</definedName>
    <definedName name="_____TT107" localSheetId="3">'[12]Relatório-1ª med.'!#REF!</definedName>
    <definedName name="_____TT107" localSheetId="2">'[12]Relatório-1ª med.'!#REF!</definedName>
    <definedName name="_____TT107" localSheetId="0">'[12]Relatório-1ª med.'!#REF!</definedName>
    <definedName name="_____TT107" localSheetId="1">'[12]Relatório-1ª med.'!#REF!</definedName>
    <definedName name="_____TT107">'[12]Relatório-1ª med.'!#REF!</definedName>
    <definedName name="_____TT108">[13]RELATÓRIO!$D$572</definedName>
    <definedName name="_____TT109">[13]RELATÓRIO!$D$577</definedName>
    <definedName name="_____TT11">[13]RELATÓRIO!$D$69</definedName>
    <definedName name="_____TT110">[13]RELATÓRIO!$D$582</definedName>
    <definedName name="_____TT111">[13]RELATÓRIO!$D$587</definedName>
    <definedName name="_____TT112">[13]RELATÓRIO!$D$592</definedName>
    <definedName name="_____TT113">[13]RELATÓRIO!$D$597</definedName>
    <definedName name="_____TT114">[13]RELATÓRIO!$D$602</definedName>
    <definedName name="_____TT115">[13]RELATÓRIO!$D$607</definedName>
    <definedName name="_____TT116">[13]RELATÓRIO!$D$612</definedName>
    <definedName name="_____TT117">[13]RELATÓRIO!$D$616</definedName>
    <definedName name="_____TT118">[13]RELATÓRIO!$D$621</definedName>
    <definedName name="_____TT119">[13]RELATÓRIO!$D$626</definedName>
    <definedName name="_____TT12">[13]RELATÓRIO!$D$74</definedName>
    <definedName name="_____TT120">[13]RELATÓRIO!$D$631</definedName>
    <definedName name="_____TT121" localSheetId="7">'[12]Relatório-1ª med.'!#REF!</definedName>
    <definedName name="_____TT121" localSheetId="8">'[12]Relatório-1ª med.'!#REF!</definedName>
    <definedName name="_____TT121" localSheetId="6">'[12]Relatório-1ª med.'!#REF!</definedName>
    <definedName name="_____TT121" localSheetId="3">'[12]Relatório-1ª med.'!#REF!</definedName>
    <definedName name="_____TT121" localSheetId="2">'[12]Relatório-1ª med.'!#REF!</definedName>
    <definedName name="_____TT121" localSheetId="0">'[12]Relatório-1ª med.'!#REF!</definedName>
    <definedName name="_____TT121" localSheetId="1">'[12]Relatório-1ª med.'!#REF!</definedName>
    <definedName name="_____TT121">'[12]Relatório-1ª med.'!#REF!</definedName>
    <definedName name="_____TT122">[13]RELATÓRIO!$D$641</definedName>
    <definedName name="_____TT123" localSheetId="7">'[12]Relatório-1ª med.'!#REF!</definedName>
    <definedName name="_____TT123" localSheetId="8">'[12]Relatório-1ª med.'!#REF!</definedName>
    <definedName name="_____TT123" localSheetId="6">'[12]Relatório-1ª med.'!#REF!</definedName>
    <definedName name="_____TT123" localSheetId="3">'[12]Relatório-1ª med.'!#REF!</definedName>
    <definedName name="_____TT123" localSheetId="2">'[12]Relatório-1ª med.'!#REF!</definedName>
    <definedName name="_____TT123" localSheetId="0">'[12]Relatório-1ª med.'!#REF!</definedName>
    <definedName name="_____TT123" localSheetId="1">'[12]Relatório-1ª med.'!#REF!</definedName>
    <definedName name="_____TT123">'[12]Relatório-1ª med.'!#REF!</definedName>
    <definedName name="_____TT124">[13]RELATÓRIO!$D$652</definedName>
    <definedName name="_____TT125">[13]RELATÓRIO!$D$657</definedName>
    <definedName name="_____TT126">[13]RELATÓRIO!$D$662</definedName>
    <definedName name="_____TT127">[13]RELATÓRIO!$D$667</definedName>
    <definedName name="_____TT128">[13]RELATÓRIO!$D$672</definedName>
    <definedName name="_____TT129">[13]RELATÓRIO!$D$677</definedName>
    <definedName name="_____TT13">[13]RELATÓRIO!$D$79</definedName>
    <definedName name="_____TT130">[13]RELATÓRIO!$D$682</definedName>
    <definedName name="_____TT131">[13]RELATÓRIO!$D$687</definedName>
    <definedName name="_____TT132">[13]RELATÓRIO!$D$692</definedName>
    <definedName name="_____TT133">[13]RELATÓRIO!$D$697</definedName>
    <definedName name="_____TT134">[13]RELATÓRIO!$D$702</definedName>
    <definedName name="_____TT135">[13]RELATÓRIO!$D$707</definedName>
    <definedName name="_____TT136">[13]RELATÓRIO!$D$712</definedName>
    <definedName name="_____TT137">[13]RELATÓRIO!$D$716</definedName>
    <definedName name="_____TT138">[13]RELATÓRIO!$D$721</definedName>
    <definedName name="_____TT139">[13]RELATÓRIO!$D$726</definedName>
    <definedName name="_____TT14">[13]RELATÓRIO!$D$84</definedName>
    <definedName name="_____TT140">[13]RELATÓRIO!$D$731</definedName>
    <definedName name="_____TT141">[13]RELATÓRIO!$D$736</definedName>
    <definedName name="_____TT142">[13]RELATÓRIO!$D$741</definedName>
    <definedName name="_____TT15">[13]RELATÓRIO!$D$89</definedName>
    <definedName name="_____TT16">[13]RELATÓRIO!$D$93</definedName>
    <definedName name="_____TT17">[13]RELATÓRIO!$D$98</definedName>
    <definedName name="_____TT18">[19]RELATÓRIO!$D$103</definedName>
    <definedName name="_____TT19" localSheetId="7">'[12]Relatório-1ª med.'!#REF!</definedName>
    <definedName name="_____TT19" localSheetId="8">'[12]Relatório-1ª med.'!#REF!</definedName>
    <definedName name="_____TT19" localSheetId="6">'[12]Relatório-1ª med.'!#REF!</definedName>
    <definedName name="_____TT19" localSheetId="3">'[12]Relatório-1ª med.'!#REF!</definedName>
    <definedName name="_____TT19" localSheetId="2">'[12]Relatório-1ª med.'!#REF!</definedName>
    <definedName name="_____TT19" localSheetId="0">'[12]Relatório-1ª med.'!#REF!</definedName>
    <definedName name="_____TT19" localSheetId="1">'[12]Relatório-1ª med.'!#REF!</definedName>
    <definedName name="_____TT19">'[12]Relatório-1ª med.'!#REF!</definedName>
    <definedName name="_____TT2">[13]RELATÓRIO!$D$23</definedName>
    <definedName name="_____TT20" localSheetId="7">'[12]Relatório-1ª med.'!#REF!</definedName>
    <definedName name="_____TT20" localSheetId="8">'[12]Relatório-1ª med.'!#REF!</definedName>
    <definedName name="_____TT20" localSheetId="6">'[12]Relatório-1ª med.'!#REF!</definedName>
    <definedName name="_____TT20" localSheetId="3">'[12]Relatório-1ª med.'!#REF!</definedName>
    <definedName name="_____TT20" localSheetId="2">'[12]Relatório-1ª med.'!#REF!</definedName>
    <definedName name="_____TT20" localSheetId="0">'[12]Relatório-1ª med.'!#REF!</definedName>
    <definedName name="_____TT20" localSheetId="1">'[12]Relatório-1ª med.'!#REF!</definedName>
    <definedName name="_____TT20">'[12]Relatório-1ª med.'!#REF!</definedName>
    <definedName name="_____TT21" localSheetId="7">'[12]Relatório-1ª med.'!#REF!</definedName>
    <definedName name="_____TT21" localSheetId="8">'[12]Relatório-1ª med.'!#REF!</definedName>
    <definedName name="_____TT21" localSheetId="6">'[12]Relatório-1ª med.'!#REF!</definedName>
    <definedName name="_____TT21" localSheetId="3">'[12]Relatório-1ª med.'!#REF!</definedName>
    <definedName name="_____TT21" localSheetId="2">'[12]Relatório-1ª med.'!#REF!</definedName>
    <definedName name="_____TT21" localSheetId="0">'[12]Relatório-1ª med.'!#REF!</definedName>
    <definedName name="_____TT21" localSheetId="1">'[12]Relatório-1ª med.'!#REF!</definedName>
    <definedName name="_____TT21">'[12]Relatório-1ª med.'!#REF!</definedName>
    <definedName name="_____TT22" localSheetId="7">'[12]Relatório-1ª med.'!#REF!</definedName>
    <definedName name="_____TT22" localSheetId="8">'[12]Relatório-1ª med.'!#REF!</definedName>
    <definedName name="_____TT22" localSheetId="6">'[12]Relatório-1ª med.'!#REF!</definedName>
    <definedName name="_____TT22" localSheetId="3">'[12]Relatório-1ª med.'!#REF!</definedName>
    <definedName name="_____TT22" localSheetId="2">'[12]Relatório-1ª med.'!#REF!</definedName>
    <definedName name="_____TT22" localSheetId="0">'[12]Relatório-1ª med.'!#REF!</definedName>
    <definedName name="_____TT22" localSheetId="1">'[12]Relatório-1ª med.'!#REF!</definedName>
    <definedName name="_____TT22">'[12]Relatório-1ª med.'!#REF!</definedName>
    <definedName name="_____tt23">[13]RELATÓRIO!$D$129</definedName>
    <definedName name="_____TT24">[13]RELATÓRIO!$D$134</definedName>
    <definedName name="_____TT25">[13]RELATÓRIO!$D$139</definedName>
    <definedName name="_____TT26" localSheetId="7">'[12]Relatório-1ª med.'!#REF!</definedName>
    <definedName name="_____TT26" localSheetId="8">'[12]Relatório-1ª med.'!#REF!</definedName>
    <definedName name="_____TT26" localSheetId="6">'[12]Relatório-1ª med.'!#REF!</definedName>
    <definedName name="_____TT26" localSheetId="3">'[12]Relatório-1ª med.'!#REF!</definedName>
    <definedName name="_____TT26" localSheetId="2">'[12]Relatório-1ª med.'!#REF!</definedName>
    <definedName name="_____TT26" localSheetId="0">'[12]Relatório-1ª med.'!#REF!</definedName>
    <definedName name="_____TT26" localSheetId="1">'[12]Relatório-1ª med.'!#REF!</definedName>
    <definedName name="_____TT26">'[12]Relatório-1ª med.'!#REF!</definedName>
    <definedName name="_____TT27" localSheetId="7">'[12]Relatório-1ª med.'!#REF!</definedName>
    <definedName name="_____TT27" localSheetId="8">'[12]Relatório-1ª med.'!#REF!</definedName>
    <definedName name="_____TT27" localSheetId="6">'[12]Relatório-1ª med.'!#REF!</definedName>
    <definedName name="_____TT27" localSheetId="3">'[12]Relatório-1ª med.'!#REF!</definedName>
    <definedName name="_____TT27" localSheetId="2">'[12]Relatório-1ª med.'!#REF!</definedName>
    <definedName name="_____TT27" localSheetId="0">'[12]Relatório-1ª med.'!#REF!</definedName>
    <definedName name="_____TT27" localSheetId="1">'[12]Relatório-1ª med.'!#REF!</definedName>
    <definedName name="_____TT27">'[12]Relatório-1ª med.'!#REF!</definedName>
    <definedName name="_____TT28" localSheetId="7">'[12]Relatório-1ª med.'!#REF!</definedName>
    <definedName name="_____TT28" localSheetId="8">'[12]Relatório-1ª med.'!#REF!</definedName>
    <definedName name="_____TT28" localSheetId="6">'[12]Relatório-1ª med.'!#REF!</definedName>
    <definedName name="_____TT28" localSheetId="3">'[12]Relatório-1ª med.'!#REF!</definedName>
    <definedName name="_____TT28" localSheetId="2">'[12]Relatório-1ª med.'!#REF!</definedName>
    <definedName name="_____TT28" localSheetId="0">'[12]Relatório-1ª med.'!#REF!</definedName>
    <definedName name="_____TT28" localSheetId="1">'[12]Relatório-1ª med.'!#REF!</definedName>
    <definedName name="_____TT28">'[12]Relatório-1ª med.'!#REF!</definedName>
    <definedName name="_____tt288">[13]RELATÓRIO!$D$159</definedName>
    <definedName name="_____TT29">[13]RELATÓRIO!$D$164</definedName>
    <definedName name="_____TT3">[13]RELATÓRIO!$D$28</definedName>
    <definedName name="_____TT30" localSheetId="7">'[12]Relatório-1ª med.'!#REF!</definedName>
    <definedName name="_____TT30" localSheetId="8">'[12]Relatório-1ª med.'!#REF!</definedName>
    <definedName name="_____TT30" localSheetId="6">'[12]Relatório-1ª med.'!#REF!</definedName>
    <definedName name="_____TT30" localSheetId="3">'[12]Relatório-1ª med.'!#REF!</definedName>
    <definedName name="_____TT30" localSheetId="2">'[12]Relatório-1ª med.'!#REF!</definedName>
    <definedName name="_____TT30" localSheetId="0">'[12]Relatório-1ª med.'!#REF!</definedName>
    <definedName name="_____TT30" localSheetId="1">'[12]Relatório-1ª med.'!#REF!</definedName>
    <definedName name="_____TT30">'[12]Relatório-1ª med.'!#REF!</definedName>
    <definedName name="_____tt300">[13]RELATÓRIO!$D$174</definedName>
    <definedName name="_____TT31" localSheetId="7">'[12]Relatório-1ª med.'!#REF!</definedName>
    <definedName name="_____TT31" localSheetId="8">'[12]Relatório-1ª med.'!#REF!</definedName>
    <definedName name="_____TT31" localSheetId="6">'[12]Relatório-1ª med.'!#REF!</definedName>
    <definedName name="_____TT31" localSheetId="3">'[12]Relatório-1ª med.'!#REF!</definedName>
    <definedName name="_____TT31" localSheetId="2">'[12]Relatório-1ª med.'!#REF!</definedName>
    <definedName name="_____TT31" localSheetId="0">'[12]Relatório-1ª med.'!#REF!</definedName>
    <definedName name="_____TT31" localSheetId="1">'[12]Relatório-1ª med.'!#REF!</definedName>
    <definedName name="_____TT31">'[12]Relatório-1ª med.'!#REF!</definedName>
    <definedName name="_____TT32" localSheetId="7">'[12]Relatório-1ª med.'!#REF!</definedName>
    <definedName name="_____TT32" localSheetId="8">'[12]Relatório-1ª med.'!#REF!</definedName>
    <definedName name="_____TT32" localSheetId="6">'[12]Relatório-1ª med.'!#REF!</definedName>
    <definedName name="_____TT32" localSheetId="3">'[12]Relatório-1ª med.'!#REF!</definedName>
    <definedName name="_____TT32" localSheetId="2">'[12]Relatório-1ª med.'!#REF!</definedName>
    <definedName name="_____TT32" localSheetId="0">'[12]Relatório-1ª med.'!#REF!</definedName>
    <definedName name="_____TT32" localSheetId="1">'[12]Relatório-1ª med.'!#REF!</definedName>
    <definedName name="_____TT32">'[12]Relatório-1ª med.'!#REF!</definedName>
    <definedName name="_____tt322">[13]RELATÓRIO!$D$189</definedName>
    <definedName name="_____TT33" localSheetId="7">'[12]Relatório-1ª med.'!#REF!</definedName>
    <definedName name="_____TT33" localSheetId="8">'[12]Relatório-1ª med.'!#REF!</definedName>
    <definedName name="_____TT33" localSheetId="6">'[12]Relatório-1ª med.'!#REF!</definedName>
    <definedName name="_____TT33" localSheetId="3">'[12]Relatório-1ª med.'!#REF!</definedName>
    <definedName name="_____TT33" localSheetId="2">'[12]Relatório-1ª med.'!#REF!</definedName>
    <definedName name="_____TT33" localSheetId="0">'[12]Relatório-1ª med.'!#REF!</definedName>
    <definedName name="_____TT33" localSheetId="1">'[12]Relatório-1ª med.'!#REF!</definedName>
    <definedName name="_____TT33">'[12]Relatório-1ª med.'!#REF!</definedName>
    <definedName name="_____TT34" localSheetId="7">'[12]Relatório-1ª med.'!#REF!</definedName>
    <definedName name="_____TT34" localSheetId="8">'[12]Relatório-1ª med.'!#REF!</definedName>
    <definedName name="_____TT34" localSheetId="6">'[12]Relatório-1ª med.'!#REF!</definedName>
    <definedName name="_____TT34" localSheetId="3">'[12]Relatório-1ª med.'!#REF!</definedName>
    <definedName name="_____TT34" localSheetId="2">'[12]Relatório-1ª med.'!#REF!</definedName>
    <definedName name="_____TT34" localSheetId="0">'[12]Relatório-1ª med.'!#REF!</definedName>
    <definedName name="_____TT34" localSheetId="1">'[12]Relatório-1ª med.'!#REF!</definedName>
    <definedName name="_____TT34">'[12]Relatório-1ª med.'!#REF!</definedName>
    <definedName name="_____TT35">[13]RELATÓRIO!$D$205</definedName>
    <definedName name="_____TT36" localSheetId="7">'[12]Relatório-1ª med.'!#REF!</definedName>
    <definedName name="_____TT36" localSheetId="8">'[12]Relatório-1ª med.'!#REF!</definedName>
    <definedName name="_____TT36" localSheetId="6">'[12]Relatório-1ª med.'!#REF!</definedName>
    <definedName name="_____TT36" localSheetId="3">'[12]Relatório-1ª med.'!#REF!</definedName>
    <definedName name="_____TT36" localSheetId="2">'[12]Relatório-1ª med.'!#REF!</definedName>
    <definedName name="_____TT36" localSheetId="0">'[12]Relatório-1ª med.'!#REF!</definedName>
    <definedName name="_____TT36" localSheetId="1">'[12]Relatório-1ª med.'!#REF!</definedName>
    <definedName name="_____TT36">'[12]Relatório-1ª med.'!#REF!</definedName>
    <definedName name="_____TT37" localSheetId="7">'[12]Relatório-1ª med.'!#REF!</definedName>
    <definedName name="_____TT37" localSheetId="8">'[12]Relatório-1ª med.'!#REF!</definedName>
    <definedName name="_____TT37" localSheetId="6">'[12]Relatório-1ª med.'!#REF!</definedName>
    <definedName name="_____TT37" localSheetId="3">'[12]Relatório-1ª med.'!#REF!</definedName>
    <definedName name="_____TT37" localSheetId="2">'[12]Relatório-1ª med.'!#REF!</definedName>
    <definedName name="_____TT37" localSheetId="0">'[12]Relatório-1ª med.'!#REF!</definedName>
    <definedName name="_____TT37" localSheetId="1">'[12]Relatório-1ª med.'!#REF!</definedName>
    <definedName name="_____TT37">'[12]Relatório-1ª med.'!#REF!</definedName>
    <definedName name="_____TT38" localSheetId="7">'[12]Relatório-1ª med.'!#REF!</definedName>
    <definedName name="_____TT38" localSheetId="8">'[12]Relatório-1ª med.'!#REF!</definedName>
    <definedName name="_____TT38" localSheetId="6">'[12]Relatório-1ª med.'!#REF!</definedName>
    <definedName name="_____TT38" localSheetId="3">'[12]Relatório-1ª med.'!#REF!</definedName>
    <definedName name="_____TT38" localSheetId="2">'[12]Relatório-1ª med.'!#REF!</definedName>
    <definedName name="_____TT38" localSheetId="0">'[12]Relatório-1ª med.'!#REF!</definedName>
    <definedName name="_____TT38" localSheetId="1">'[12]Relatório-1ª med.'!#REF!</definedName>
    <definedName name="_____TT38">'[12]Relatório-1ª med.'!#REF!</definedName>
    <definedName name="_____TT39" localSheetId="7">'[12]Relatório-1ª med.'!#REF!</definedName>
    <definedName name="_____TT39" localSheetId="8">'[12]Relatório-1ª med.'!#REF!</definedName>
    <definedName name="_____TT39" localSheetId="6">'[12]Relatório-1ª med.'!#REF!</definedName>
    <definedName name="_____TT39" localSheetId="3">'[12]Relatório-1ª med.'!#REF!</definedName>
    <definedName name="_____TT39" localSheetId="2">'[12]Relatório-1ª med.'!#REF!</definedName>
    <definedName name="_____TT39" localSheetId="0">'[12]Relatório-1ª med.'!#REF!</definedName>
    <definedName name="_____TT39" localSheetId="1">'[12]Relatório-1ª med.'!#REF!</definedName>
    <definedName name="_____TT39">'[12]Relatório-1ª med.'!#REF!</definedName>
    <definedName name="_____TT4">[13]RELATÓRIO!$D$33</definedName>
    <definedName name="_____TT40" localSheetId="7">'[12]Relatório-1ª med.'!#REF!</definedName>
    <definedName name="_____TT40" localSheetId="8">'[12]Relatório-1ª med.'!#REF!</definedName>
    <definedName name="_____TT40" localSheetId="6">'[12]Relatório-1ª med.'!#REF!</definedName>
    <definedName name="_____TT40" localSheetId="3">'[12]Relatório-1ª med.'!#REF!</definedName>
    <definedName name="_____TT40" localSheetId="2">'[12]Relatório-1ª med.'!#REF!</definedName>
    <definedName name="_____TT40" localSheetId="0">'[12]Relatório-1ª med.'!#REF!</definedName>
    <definedName name="_____TT40" localSheetId="1">'[12]Relatório-1ª med.'!#REF!</definedName>
    <definedName name="_____TT40">'[12]Relatório-1ª med.'!#REF!</definedName>
    <definedName name="_____TT41">[13]RELATÓRIO!$D$235</definedName>
    <definedName name="_____TT42">[13]RELATÓRIO!$D$240</definedName>
    <definedName name="_____TT43">[13]RELATÓRIO!$D$245</definedName>
    <definedName name="_____TT44">[13]RELATÓRIO!$D$250</definedName>
    <definedName name="_____TT45">[13]RELATÓRIO!$D$255</definedName>
    <definedName name="_____TT46">[13]RELATÓRIO!$D$260</definedName>
    <definedName name="_____TT47">[13]RELATÓRIO!$D$265</definedName>
    <definedName name="_____TT48">[13]RELATÓRIO!$D$270</definedName>
    <definedName name="_____TT49">[13]RELATÓRIO!$D$275</definedName>
    <definedName name="_____TT5" localSheetId="7">'[12]Relatório-1ª med.'!#REF!</definedName>
    <definedName name="_____TT5" localSheetId="8">'[12]Relatório-1ª med.'!#REF!</definedName>
    <definedName name="_____TT5" localSheetId="6">'[12]Relatório-1ª med.'!#REF!</definedName>
    <definedName name="_____TT5" localSheetId="3">'[12]Relatório-1ª med.'!#REF!</definedName>
    <definedName name="_____TT5" localSheetId="2">'[12]Relatório-1ª med.'!#REF!</definedName>
    <definedName name="_____TT5" localSheetId="0">'[12]Relatório-1ª med.'!#REF!</definedName>
    <definedName name="_____TT5" localSheetId="1">'[12]Relatório-1ª med.'!#REF!</definedName>
    <definedName name="_____TT5">'[12]Relatório-1ª med.'!#REF!</definedName>
    <definedName name="_____TT50">[13]RELATÓRIO!$D$280</definedName>
    <definedName name="_____TT51">[13]RELATÓRIO!$D$285</definedName>
    <definedName name="_____TT52" localSheetId="7">'[12]Relatório-1ª med.'!#REF!</definedName>
    <definedName name="_____TT52" localSheetId="8">'[12]Relatório-1ª med.'!#REF!</definedName>
    <definedName name="_____TT52" localSheetId="6">'[12]Relatório-1ª med.'!#REF!</definedName>
    <definedName name="_____TT52" localSheetId="3">'[12]Relatório-1ª med.'!#REF!</definedName>
    <definedName name="_____TT52" localSheetId="2">'[12]Relatório-1ª med.'!#REF!</definedName>
    <definedName name="_____TT52" localSheetId="0">'[12]Relatório-1ª med.'!#REF!</definedName>
    <definedName name="_____TT52" localSheetId="1">'[12]Relatório-1ª med.'!#REF!</definedName>
    <definedName name="_____TT52">'[12]Relatório-1ª med.'!#REF!</definedName>
    <definedName name="_____TT53" localSheetId="7">'[12]Relatório-1ª med.'!#REF!</definedName>
    <definedName name="_____TT53" localSheetId="8">'[12]Relatório-1ª med.'!#REF!</definedName>
    <definedName name="_____TT53" localSheetId="6">'[12]Relatório-1ª med.'!#REF!</definedName>
    <definedName name="_____TT53" localSheetId="3">'[12]Relatório-1ª med.'!#REF!</definedName>
    <definedName name="_____TT53" localSheetId="2">'[12]Relatório-1ª med.'!#REF!</definedName>
    <definedName name="_____TT53" localSheetId="0">'[12]Relatório-1ª med.'!#REF!</definedName>
    <definedName name="_____TT53" localSheetId="1">'[12]Relatório-1ª med.'!#REF!</definedName>
    <definedName name="_____TT53">'[12]Relatório-1ª med.'!#REF!</definedName>
    <definedName name="_____TT54" localSheetId="7">'[12]Relatório-1ª med.'!#REF!</definedName>
    <definedName name="_____TT54" localSheetId="8">'[12]Relatório-1ª med.'!#REF!</definedName>
    <definedName name="_____TT54" localSheetId="6">'[12]Relatório-1ª med.'!#REF!</definedName>
    <definedName name="_____TT54" localSheetId="3">'[12]Relatório-1ª med.'!#REF!</definedName>
    <definedName name="_____TT54" localSheetId="2">'[12]Relatório-1ª med.'!#REF!</definedName>
    <definedName name="_____TT54" localSheetId="0">'[12]Relatório-1ª med.'!#REF!</definedName>
    <definedName name="_____TT54" localSheetId="1">'[12]Relatório-1ª med.'!#REF!</definedName>
    <definedName name="_____TT54">'[12]Relatório-1ª med.'!#REF!</definedName>
    <definedName name="_____TT55" localSheetId="7">'[12]Relatório-1ª med.'!#REF!</definedName>
    <definedName name="_____TT55" localSheetId="8">'[12]Relatório-1ª med.'!#REF!</definedName>
    <definedName name="_____TT55" localSheetId="6">'[12]Relatório-1ª med.'!#REF!</definedName>
    <definedName name="_____TT55" localSheetId="3">'[12]Relatório-1ª med.'!#REF!</definedName>
    <definedName name="_____TT55" localSheetId="2">'[12]Relatório-1ª med.'!#REF!</definedName>
    <definedName name="_____TT55" localSheetId="0">'[12]Relatório-1ª med.'!#REF!</definedName>
    <definedName name="_____TT55" localSheetId="1">'[12]Relatório-1ª med.'!#REF!</definedName>
    <definedName name="_____TT55">'[12]Relatório-1ª med.'!#REF!</definedName>
    <definedName name="_____TT56">[13]RELATÓRIO!$D$310</definedName>
    <definedName name="_____TT57">[13]RELATÓRIO!$D$315</definedName>
    <definedName name="_____TT58">[13]RELATÓRIO!$D$320</definedName>
    <definedName name="_____TT59">[13]RELATÓRIO!$D$325</definedName>
    <definedName name="_____TT6" localSheetId="7">'[12]Relatório-1ª med.'!#REF!</definedName>
    <definedName name="_____TT6" localSheetId="8">'[12]Relatório-1ª med.'!#REF!</definedName>
    <definedName name="_____TT6" localSheetId="6">'[12]Relatório-1ª med.'!#REF!</definedName>
    <definedName name="_____TT6" localSheetId="3">'[12]Relatório-1ª med.'!#REF!</definedName>
    <definedName name="_____TT6" localSheetId="2">'[12]Relatório-1ª med.'!#REF!</definedName>
    <definedName name="_____TT6" localSheetId="0">'[12]Relatório-1ª med.'!#REF!</definedName>
    <definedName name="_____TT6" localSheetId="1">'[12]Relatório-1ª med.'!#REF!</definedName>
    <definedName name="_____TT6">'[12]Relatório-1ª med.'!#REF!</definedName>
    <definedName name="_____TT60" localSheetId="7">'[12]Relatório-1ª med.'!#REF!</definedName>
    <definedName name="_____TT60" localSheetId="8">'[12]Relatório-1ª med.'!#REF!</definedName>
    <definedName name="_____TT60" localSheetId="6">'[12]Relatório-1ª med.'!#REF!</definedName>
    <definedName name="_____TT60" localSheetId="3">'[12]Relatório-1ª med.'!#REF!</definedName>
    <definedName name="_____TT60" localSheetId="2">'[12]Relatório-1ª med.'!#REF!</definedName>
    <definedName name="_____TT60" localSheetId="0">'[12]Relatório-1ª med.'!#REF!</definedName>
    <definedName name="_____TT60" localSheetId="1">'[12]Relatório-1ª med.'!#REF!</definedName>
    <definedName name="_____TT60">'[12]Relatório-1ª med.'!#REF!</definedName>
    <definedName name="_____TT61" localSheetId="7">'[12]Relatório-1ª med.'!#REF!</definedName>
    <definedName name="_____TT61" localSheetId="8">'[12]Relatório-1ª med.'!#REF!</definedName>
    <definedName name="_____TT61" localSheetId="6">'[12]Relatório-1ª med.'!#REF!</definedName>
    <definedName name="_____TT61" localSheetId="3">'[12]Relatório-1ª med.'!#REF!</definedName>
    <definedName name="_____TT61" localSheetId="2">'[12]Relatório-1ª med.'!#REF!</definedName>
    <definedName name="_____TT61" localSheetId="0">'[12]Relatório-1ª med.'!#REF!</definedName>
    <definedName name="_____TT61" localSheetId="1">'[12]Relatório-1ª med.'!#REF!</definedName>
    <definedName name="_____TT61">'[12]Relatório-1ª med.'!#REF!</definedName>
    <definedName name="_____TT62">[13]RELATÓRIO!$D$339</definedName>
    <definedName name="_____TT63">[13]RELATÓRIO!$D$344</definedName>
    <definedName name="_____TT64">[13]RELATÓRIO!$D$349</definedName>
    <definedName name="_____TT65">[13]RELATÓRIO!$D$354</definedName>
    <definedName name="_____TT66">[13]RELATÓRIO!$D$359</definedName>
    <definedName name="_____TT67">[13]RELATÓRIO!$D$365</definedName>
    <definedName name="_____TT68">[13]RELATÓRIO!$D$370</definedName>
    <definedName name="_____TT69" localSheetId="7">'[12]Relatório-1ª med.'!#REF!</definedName>
    <definedName name="_____TT69" localSheetId="8">'[12]Relatório-1ª med.'!#REF!</definedName>
    <definedName name="_____TT69" localSheetId="6">'[12]Relatório-1ª med.'!#REF!</definedName>
    <definedName name="_____TT69" localSheetId="3">'[12]Relatório-1ª med.'!#REF!</definedName>
    <definedName name="_____TT69" localSheetId="2">'[12]Relatório-1ª med.'!#REF!</definedName>
    <definedName name="_____TT69" localSheetId="0">'[12]Relatório-1ª med.'!#REF!</definedName>
    <definedName name="_____TT69" localSheetId="1">'[12]Relatório-1ª med.'!#REF!</definedName>
    <definedName name="_____TT69">'[12]Relatório-1ª med.'!#REF!</definedName>
    <definedName name="_____TT7" localSheetId="7">'[12]Relatório-1ª med.'!#REF!</definedName>
    <definedName name="_____TT7" localSheetId="8">'[12]Relatório-1ª med.'!#REF!</definedName>
    <definedName name="_____TT7" localSheetId="6">'[12]Relatório-1ª med.'!#REF!</definedName>
    <definedName name="_____TT7" localSheetId="3">'[12]Relatório-1ª med.'!#REF!</definedName>
    <definedName name="_____TT7" localSheetId="2">'[12]Relatório-1ª med.'!#REF!</definedName>
    <definedName name="_____TT7" localSheetId="0">'[12]Relatório-1ª med.'!#REF!</definedName>
    <definedName name="_____TT7" localSheetId="1">'[12]Relatório-1ª med.'!#REF!</definedName>
    <definedName name="_____TT7">'[12]Relatório-1ª med.'!#REF!</definedName>
    <definedName name="_____TT70" localSheetId="7">'[12]Relatório-1ª med.'!#REF!</definedName>
    <definedName name="_____TT70" localSheetId="8">'[12]Relatório-1ª med.'!#REF!</definedName>
    <definedName name="_____TT70" localSheetId="6">'[12]Relatório-1ª med.'!#REF!</definedName>
    <definedName name="_____TT70" localSheetId="3">'[12]Relatório-1ª med.'!#REF!</definedName>
    <definedName name="_____TT70" localSheetId="2">'[12]Relatório-1ª med.'!#REF!</definedName>
    <definedName name="_____TT70" localSheetId="0">'[12]Relatório-1ª med.'!#REF!</definedName>
    <definedName name="_____TT70" localSheetId="1">'[12]Relatório-1ª med.'!#REF!</definedName>
    <definedName name="_____TT70">'[12]Relatório-1ª med.'!#REF!</definedName>
    <definedName name="_____TT71" localSheetId="7">'[12]Relatório-1ª med.'!#REF!</definedName>
    <definedName name="_____TT71" localSheetId="8">'[12]Relatório-1ª med.'!#REF!</definedName>
    <definedName name="_____TT71" localSheetId="6">'[12]Relatório-1ª med.'!#REF!</definedName>
    <definedName name="_____TT71" localSheetId="3">'[12]Relatório-1ª med.'!#REF!</definedName>
    <definedName name="_____TT71" localSheetId="2">'[12]Relatório-1ª med.'!#REF!</definedName>
    <definedName name="_____TT71" localSheetId="0">'[12]Relatório-1ª med.'!#REF!</definedName>
    <definedName name="_____TT71" localSheetId="1">'[12]Relatório-1ª med.'!#REF!</definedName>
    <definedName name="_____TT71">'[12]Relatório-1ª med.'!#REF!</definedName>
    <definedName name="_____TT72">[13]RELATÓRIO!$D$390</definedName>
    <definedName name="_____TT73">[13]RELATÓRIO!$D$395</definedName>
    <definedName name="_____TT74" localSheetId="7">'[12]Relatório-1ª med.'!#REF!</definedName>
    <definedName name="_____TT74" localSheetId="8">'[12]Relatório-1ª med.'!#REF!</definedName>
    <definedName name="_____TT74" localSheetId="6">'[12]Relatório-1ª med.'!#REF!</definedName>
    <definedName name="_____TT74" localSheetId="3">'[12]Relatório-1ª med.'!#REF!</definedName>
    <definedName name="_____TT74" localSheetId="2">'[12]Relatório-1ª med.'!#REF!</definedName>
    <definedName name="_____TT74" localSheetId="0">'[12]Relatório-1ª med.'!#REF!</definedName>
    <definedName name="_____TT74" localSheetId="1">'[12]Relatório-1ª med.'!#REF!</definedName>
    <definedName name="_____TT74">'[12]Relatório-1ª med.'!#REF!</definedName>
    <definedName name="_____TT75" localSheetId="7">'[12]Relatório-1ª med.'!#REF!</definedName>
    <definedName name="_____TT75" localSheetId="8">'[12]Relatório-1ª med.'!#REF!</definedName>
    <definedName name="_____TT75" localSheetId="6">'[12]Relatório-1ª med.'!#REF!</definedName>
    <definedName name="_____TT75" localSheetId="3">'[12]Relatório-1ª med.'!#REF!</definedName>
    <definedName name="_____TT75" localSheetId="2">'[12]Relatório-1ª med.'!#REF!</definedName>
    <definedName name="_____TT75" localSheetId="0">'[12]Relatório-1ª med.'!#REF!</definedName>
    <definedName name="_____TT75" localSheetId="1">'[12]Relatório-1ª med.'!#REF!</definedName>
    <definedName name="_____TT75">'[12]Relatório-1ª med.'!#REF!</definedName>
    <definedName name="_____TT76" localSheetId="7">'[12]Relatório-1ª med.'!#REF!</definedName>
    <definedName name="_____TT76" localSheetId="8">'[12]Relatório-1ª med.'!#REF!</definedName>
    <definedName name="_____TT76" localSheetId="6">'[12]Relatório-1ª med.'!#REF!</definedName>
    <definedName name="_____TT76" localSheetId="3">'[12]Relatório-1ª med.'!#REF!</definedName>
    <definedName name="_____TT76" localSheetId="2">'[12]Relatório-1ª med.'!#REF!</definedName>
    <definedName name="_____TT76" localSheetId="0">'[12]Relatório-1ª med.'!#REF!</definedName>
    <definedName name="_____TT76" localSheetId="1">'[12]Relatório-1ª med.'!#REF!</definedName>
    <definedName name="_____TT76">'[12]Relatório-1ª med.'!#REF!</definedName>
    <definedName name="_____TT77" localSheetId="7">'[12]Relatório-1ª med.'!#REF!</definedName>
    <definedName name="_____TT77" localSheetId="8">'[12]Relatório-1ª med.'!#REF!</definedName>
    <definedName name="_____TT77" localSheetId="6">'[12]Relatório-1ª med.'!#REF!</definedName>
    <definedName name="_____TT77" localSheetId="3">'[12]Relatório-1ª med.'!#REF!</definedName>
    <definedName name="_____TT77" localSheetId="2">'[12]Relatório-1ª med.'!#REF!</definedName>
    <definedName name="_____TT77" localSheetId="0">'[12]Relatório-1ª med.'!#REF!</definedName>
    <definedName name="_____TT77" localSheetId="1">'[12]Relatório-1ª med.'!#REF!</definedName>
    <definedName name="_____TT77">'[12]Relatório-1ª med.'!#REF!</definedName>
    <definedName name="_____TT78" localSheetId="7">'[12]Relatório-1ª med.'!#REF!</definedName>
    <definedName name="_____TT78" localSheetId="8">'[12]Relatório-1ª med.'!#REF!</definedName>
    <definedName name="_____TT78" localSheetId="6">'[12]Relatório-1ª med.'!#REF!</definedName>
    <definedName name="_____TT78" localSheetId="3">'[12]Relatório-1ª med.'!#REF!</definedName>
    <definedName name="_____TT78" localSheetId="2">'[12]Relatório-1ª med.'!#REF!</definedName>
    <definedName name="_____TT78" localSheetId="0">'[12]Relatório-1ª med.'!#REF!</definedName>
    <definedName name="_____TT78" localSheetId="1">'[12]Relatório-1ª med.'!#REF!</definedName>
    <definedName name="_____TT78">'[12]Relatório-1ª med.'!#REF!</definedName>
    <definedName name="_____TT79" localSheetId="7">'[12]Relatório-1ª med.'!#REF!</definedName>
    <definedName name="_____TT79" localSheetId="8">'[12]Relatório-1ª med.'!#REF!</definedName>
    <definedName name="_____TT79" localSheetId="6">'[12]Relatório-1ª med.'!#REF!</definedName>
    <definedName name="_____TT79" localSheetId="3">'[12]Relatório-1ª med.'!#REF!</definedName>
    <definedName name="_____TT79" localSheetId="2">'[12]Relatório-1ª med.'!#REF!</definedName>
    <definedName name="_____TT79" localSheetId="0">'[12]Relatório-1ª med.'!#REF!</definedName>
    <definedName name="_____TT79" localSheetId="1">'[12]Relatório-1ª med.'!#REF!</definedName>
    <definedName name="_____TT79">'[12]Relatório-1ª med.'!#REF!</definedName>
    <definedName name="_____TT8">[13]RELATÓRIO!$D$53</definedName>
    <definedName name="_____TT80">[13]RELATÓRIO!$D$430</definedName>
    <definedName name="_____TT81">[13]RELATÓRIO!$D$434</definedName>
    <definedName name="_____TT82">[13]RELATÓRIO!$D$439</definedName>
    <definedName name="_____TT83">[13]RELATÓRIO!$D$444</definedName>
    <definedName name="_____TT84">[13]RELATÓRIO!$D$449</definedName>
    <definedName name="_____TT85">[13]RELATÓRIO!$D$454</definedName>
    <definedName name="_____TT86">[13]RELATÓRIO!$D$459</definedName>
    <definedName name="_____TT87">[13]RELATÓRIO!$D$464</definedName>
    <definedName name="_____TT88">[13]RELATÓRIO!$D$469</definedName>
    <definedName name="_____TT89">[13]RELATÓRIO!$D$474</definedName>
    <definedName name="_____TT9">[13]RELATÓRIO!$D$58</definedName>
    <definedName name="_____TT90">[13]RELATÓRIO!$D$479</definedName>
    <definedName name="_____TT91">[13]RELATÓRIO!$D$484</definedName>
    <definedName name="_____TT92">[13]RELATÓRIO!$D$490</definedName>
    <definedName name="_____TT93">[13]RELATÓRIO!$D$495</definedName>
    <definedName name="_____TT94" localSheetId="7">'[12]Relatório-1ª med.'!#REF!</definedName>
    <definedName name="_____TT94" localSheetId="8">'[12]Relatório-1ª med.'!#REF!</definedName>
    <definedName name="_____TT94" localSheetId="6">'[12]Relatório-1ª med.'!#REF!</definedName>
    <definedName name="_____TT94" localSheetId="3">'[12]Relatório-1ª med.'!#REF!</definedName>
    <definedName name="_____TT94" localSheetId="2">'[12]Relatório-1ª med.'!#REF!</definedName>
    <definedName name="_____TT94" localSheetId="0">'[12]Relatório-1ª med.'!#REF!</definedName>
    <definedName name="_____TT94" localSheetId="1">'[12]Relatório-1ª med.'!#REF!</definedName>
    <definedName name="_____TT94">'[12]Relatório-1ª med.'!#REF!</definedName>
    <definedName name="_____TT95" localSheetId="7">'[12]Relatório-1ª med.'!#REF!</definedName>
    <definedName name="_____TT95" localSheetId="8">'[12]Relatório-1ª med.'!#REF!</definedName>
    <definedName name="_____TT95" localSheetId="6">'[12]Relatório-1ª med.'!#REF!</definedName>
    <definedName name="_____TT95" localSheetId="3">'[12]Relatório-1ª med.'!#REF!</definedName>
    <definedName name="_____TT95" localSheetId="2">'[12]Relatório-1ª med.'!#REF!</definedName>
    <definedName name="_____TT95" localSheetId="0">'[12]Relatório-1ª med.'!#REF!</definedName>
    <definedName name="_____TT95" localSheetId="1">'[12]Relatório-1ª med.'!#REF!</definedName>
    <definedName name="_____TT95">'[12]Relatório-1ª med.'!#REF!</definedName>
    <definedName name="_____TT96">[13]RELATÓRIO!$D$510</definedName>
    <definedName name="_____TT97" localSheetId="7">'[12]Relatório-1ª med.'!#REF!</definedName>
    <definedName name="_____TT97" localSheetId="8">'[12]Relatório-1ª med.'!#REF!</definedName>
    <definedName name="_____TT97" localSheetId="6">'[12]Relatório-1ª med.'!#REF!</definedName>
    <definedName name="_____TT97" localSheetId="3">'[12]Relatório-1ª med.'!#REF!</definedName>
    <definedName name="_____TT97" localSheetId="2">'[12]Relatório-1ª med.'!#REF!</definedName>
    <definedName name="_____TT97" localSheetId="0">'[12]Relatório-1ª med.'!#REF!</definedName>
    <definedName name="_____TT97" localSheetId="1">'[12]Relatório-1ª med.'!#REF!</definedName>
    <definedName name="_____TT97">'[12]Relatório-1ª med.'!#REF!</definedName>
    <definedName name="_____TT98">[13]RELATÓRIO!$D$520</definedName>
    <definedName name="_____TT99">[13]RELATÓRIO!$D$525</definedName>
    <definedName name="____ACA25">[20]DADOS!$C$17</definedName>
    <definedName name="____ACA50">[20]DADOS!$C$16</definedName>
    <definedName name="____b1" localSheetId="0" hidden="1">{#N/A,#N/A,FALSE,"MO (2)"}</definedName>
    <definedName name="____b1" hidden="1">{#N/A,#N/A,FALSE,"MO (2)"}</definedName>
    <definedName name="____bdi100">[21]INVENTÁRIO!$B$3</definedName>
    <definedName name="____BDI2">[22]INVENTÁRIO!$B$3</definedName>
    <definedName name="____cab1" localSheetId="7">#REF!</definedName>
    <definedName name="____cab1" localSheetId="8">#REF!</definedName>
    <definedName name="____cab1" localSheetId="6">#REF!</definedName>
    <definedName name="____cab1" localSheetId="3">#REF!</definedName>
    <definedName name="____cab1" localSheetId="2">#REF!</definedName>
    <definedName name="____cab1" localSheetId="0">#REF!</definedName>
    <definedName name="____cab1" localSheetId="1">#REF!</definedName>
    <definedName name="____cab1">#REF!</definedName>
    <definedName name="____CMM30">[20]DADOS!$B$39</definedName>
    <definedName name="____dd2">[23]REAJU!$K$30</definedName>
    <definedName name="____emp2" localSheetId="7">#REF!</definedName>
    <definedName name="____emp2" localSheetId="8">#REF!</definedName>
    <definedName name="____emp2" localSheetId="6">#REF!</definedName>
    <definedName name="____emp2" localSheetId="0">#REF!</definedName>
    <definedName name="____emp2">#REF!</definedName>
    <definedName name="____Ext2" localSheetId="7">'[10]P A T O 99 B'!#REF!</definedName>
    <definedName name="____Ext2" localSheetId="8">'[10]P A T O 99 B'!#REF!</definedName>
    <definedName name="____Ext2" localSheetId="6">'[10]P A T O 99 B'!#REF!</definedName>
    <definedName name="____Ext2" localSheetId="3">'[10]P A T O 99 B'!#REF!</definedName>
    <definedName name="____Ext2" localSheetId="2">'[10]P A T O 99 B'!#REF!</definedName>
    <definedName name="____Ext2" localSheetId="0">'[10]P A T O 99 B'!#REF!</definedName>
    <definedName name="____Ext2" localSheetId="1">'[10]P A T O 99 B'!#REF!</definedName>
    <definedName name="____Ext2">'[10]P A T O 99 B'!#REF!</definedName>
    <definedName name="____ind100" localSheetId="7">#REF!</definedName>
    <definedName name="____ind100" localSheetId="8">#REF!</definedName>
    <definedName name="____ind100" localSheetId="6">#REF!</definedName>
    <definedName name="____ind100" localSheetId="0">#REF!</definedName>
    <definedName name="____ind100">#REF!</definedName>
    <definedName name="____JAN2003" localSheetId="7">#REF!</definedName>
    <definedName name="____JAN2003" localSheetId="8">#REF!</definedName>
    <definedName name="____JAN2003" localSheetId="6">#REF!</definedName>
    <definedName name="____JAN2003" localSheetId="3">#REF!</definedName>
    <definedName name="____JAN2003" localSheetId="2">#REF!</definedName>
    <definedName name="____JAN2003" localSheetId="0">#REF!</definedName>
    <definedName name="____JAN2003" localSheetId="1">#REF!</definedName>
    <definedName name="____JAN2003">#REF!</definedName>
    <definedName name="____JAZ1" localSheetId="7">#REF!</definedName>
    <definedName name="____JAZ1" localSheetId="8">#REF!</definedName>
    <definedName name="____JAZ1" localSheetId="6">#REF!</definedName>
    <definedName name="____JAZ1" localSheetId="3">#REF!</definedName>
    <definedName name="____JAZ1" localSheetId="2">#REF!</definedName>
    <definedName name="____JAZ1" localSheetId="0">#REF!</definedName>
    <definedName name="____JAZ1" localSheetId="1">#REF!</definedName>
    <definedName name="____JAZ1">#REF!</definedName>
    <definedName name="____JAZ11" localSheetId="7">#REF!</definedName>
    <definedName name="____JAZ11" localSheetId="8">#REF!</definedName>
    <definedName name="____JAZ11" localSheetId="6">#REF!</definedName>
    <definedName name="____JAZ11" localSheetId="3">#REF!</definedName>
    <definedName name="____JAZ11" localSheetId="2">#REF!</definedName>
    <definedName name="____JAZ11" localSheetId="0">#REF!</definedName>
    <definedName name="____JAZ11" localSheetId="1">#REF!</definedName>
    <definedName name="____JAZ11">#REF!</definedName>
    <definedName name="____JAZ2" localSheetId="7">#REF!</definedName>
    <definedName name="____JAZ2" localSheetId="8">#REF!</definedName>
    <definedName name="____JAZ2" localSheetId="6">#REF!</definedName>
    <definedName name="____JAZ2" localSheetId="3">#REF!</definedName>
    <definedName name="____JAZ2" localSheetId="2">#REF!</definedName>
    <definedName name="____JAZ2" localSheetId="0">#REF!</definedName>
    <definedName name="____JAZ2" localSheetId="1">#REF!</definedName>
    <definedName name="____JAZ2">#REF!</definedName>
    <definedName name="____JAZ22" localSheetId="7">#REF!</definedName>
    <definedName name="____JAZ22" localSheetId="8">#REF!</definedName>
    <definedName name="____JAZ22" localSheetId="6">#REF!</definedName>
    <definedName name="____JAZ22" localSheetId="3">#REF!</definedName>
    <definedName name="____JAZ22" localSheetId="2">#REF!</definedName>
    <definedName name="____JAZ22" localSheetId="0">#REF!</definedName>
    <definedName name="____JAZ22" localSheetId="1">#REF!</definedName>
    <definedName name="____JAZ22">#REF!</definedName>
    <definedName name="____JAZ3" localSheetId="7">#REF!</definedName>
    <definedName name="____JAZ3" localSheetId="8">#REF!</definedName>
    <definedName name="____JAZ3" localSheetId="6">#REF!</definedName>
    <definedName name="____JAZ3" localSheetId="3">#REF!</definedName>
    <definedName name="____JAZ3" localSheetId="2">#REF!</definedName>
    <definedName name="____JAZ3" localSheetId="0">#REF!</definedName>
    <definedName name="____JAZ3" localSheetId="1">#REF!</definedName>
    <definedName name="____JAZ3">#REF!</definedName>
    <definedName name="____JAZ33" localSheetId="7">#REF!</definedName>
    <definedName name="____JAZ33" localSheetId="8">#REF!</definedName>
    <definedName name="____JAZ33" localSheetId="6">#REF!</definedName>
    <definedName name="____JAZ33" localSheetId="3">#REF!</definedName>
    <definedName name="____JAZ33" localSheetId="2">#REF!</definedName>
    <definedName name="____JAZ33" localSheetId="0">#REF!</definedName>
    <definedName name="____JAZ33" localSheetId="1">#REF!</definedName>
    <definedName name="____JAZ33">#REF!</definedName>
    <definedName name="____KM406407" localSheetId="7">#REF!</definedName>
    <definedName name="____KM406407" localSheetId="8">#REF!</definedName>
    <definedName name="____KM406407" localSheetId="6">#REF!</definedName>
    <definedName name="____KM406407" localSheetId="0">#REF!</definedName>
    <definedName name="____KM406407">#REF!</definedName>
    <definedName name="____LAG2">[18]SERVIÇOS!$G$26</definedName>
    <definedName name="____mem2" localSheetId="7">#REF!</definedName>
    <definedName name="____mem2" localSheetId="8">#REF!</definedName>
    <definedName name="____mem2" localSheetId="6">#REF!</definedName>
    <definedName name="____mem2" localSheetId="0">#REF!</definedName>
    <definedName name="____mem2">#REF!</definedName>
    <definedName name="____oac2" localSheetId="7">#REF!</definedName>
    <definedName name="____oac2" localSheetId="8">#REF!</definedName>
    <definedName name="____oac2" localSheetId="6">#REF!</definedName>
    <definedName name="____oac2" localSheetId="0">#REF!</definedName>
    <definedName name="____oac2">#REF!</definedName>
    <definedName name="____OUT98" localSheetId="0" hidden="1">{#N/A,#N/A,TRUE,"Serviços"}</definedName>
    <definedName name="____OU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L1" localSheetId="7">#REF!</definedName>
    <definedName name="____PL1" localSheetId="8">#REF!</definedName>
    <definedName name="____PL1" localSheetId="6">#REF!</definedName>
    <definedName name="____PL1" localSheetId="3">#REF!</definedName>
    <definedName name="____PL1" localSheetId="2">#REF!</definedName>
    <definedName name="____PL1" localSheetId="0">#REF!</definedName>
    <definedName name="____PL1" localSheetId="1">#REF!</definedName>
    <definedName name="____PL1">#REF!</definedName>
    <definedName name="____r" localSheetId="7">#REF!</definedName>
    <definedName name="____r" localSheetId="8">#REF!</definedName>
    <definedName name="____r" localSheetId="6">#REF!</definedName>
    <definedName name="____r" localSheetId="0">#REF!</definedName>
    <definedName name="____r">#REF!</definedName>
    <definedName name="____Rbv1">'[3]Página 16'!$C$3:$C$7</definedName>
    <definedName name="____reg1">[6]DADOS!$B$4</definedName>
    <definedName name="____reg3">[7]eq!$A$2:$D$42</definedName>
    <definedName name="____reg5">[7]mo!$A$2:$C$10</definedName>
    <definedName name="____reg7">[6]mat!$A$2:$C$33</definedName>
    <definedName name="____RET1" localSheetId="7">#REF!</definedName>
    <definedName name="____RET1" localSheetId="8">#REF!</definedName>
    <definedName name="____RET1" localSheetId="6">#REF!</definedName>
    <definedName name="____RET1" localSheetId="3">#REF!</definedName>
    <definedName name="____RET1" localSheetId="2">#REF!</definedName>
    <definedName name="____RET1" localSheetId="0">#REF!</definedName>
    <definedName name="____RET1" localSheetId="1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sd4" localSheetId="7">#REF!</definedName>
    <definedName name="____tsd4" localSheetId="8">#REF!</definedName>
    <definedName name="____tsd4" localSheetId="6">#REF!</definedName>
    <definedName name="____tsd4" localSheetId="0">#REF!</definedName>
    <definedName name="____tsd4">#REF!</definedName>
    <definedName name="____TT1">'[24]Rel-15ª med.'!$D$18</definedName>
    <definedName name="____TT10">[19]RELATÓRIO!$D$64</definedName>
    <definedName name="____TT100">[19]RELATÓRIO!$D$530</definedName>
    <definedName name="____TT101">[19]RELATÓRIO!$D$535</definedName>
    <definedName name="____TT102" localSheetId="7">'[12]Relatório-1ª med.'!#REF!</definedName>
    <definedName name="____TT102" localSheetId="8">'[12]Relatório-1ª med.'!#REF!</definedName>
    <definedName name="____TT102" localSheetId="6">'[12]Relatório-1ª med.'!#REF!</definedName>
    <definedName name="____TT102" localSheetId="3">'[12]Relatório-1ª med.'!#REF!</definedName>
    <definedName name="____TT102" localSheetId="2">'[12]Relatório-1ª med.'!#REF!</definedName>
    <definedName name="____TT102" localSheetId="0">'[12]Relatório-1ª med.'!#REF!</definedName>
    <definedName name="____TT102" localSheetId="1">'[12]Relatório-1ª med.'!#REF!</definedName>
    <definedName name="____TT102">'[12]Relatório-1ª med.'!#REF!</definedName>
    <definedName name="____TT103">[19]RELATÓRIO!$D$545</definedName>
    <definedName name="____TT104">[19]RELATÓRIO!$D$550</definedName>
    <definedName name="____TT105">[19]RELATÓRIO!$D$555</definedName>
    <definedName name="____TT106">[19]RELATÓRIO!$D$560</definedName>
    <definedName name="____TT107" localSheetId="7">'[12]Relatório-1ª med.'!#REF!</definedName>
    <definedName name="____TT107" localSheetId="8">'[12]Relatório-1ª med.'!#REF!</definedName>
    <definedName name="____TT107" localSheetId="6">'[12]Relatório-1ª med.'!#REF!</definedName>
    <definedName name="____TT107" localSheetId="3">'[12]Relatório-1ª med.'!#REF!</definedName>
    <definedName name="____TT107" localSheetId="2">'[12]Relatório-1ª med.'!#REF!</definedName>
    <definedName name="____TT107" localSheetId="0">'[12]Relatório-1ª med.'!#REF!</definedName>
    <definedName name="____TT107" localSheetId="1">'[12]Relatório-1ª med.'!#REF!</definedName>
    <definedName name="____TT107">'[12]Relatório-1ª med.'!#REF!</definedName>
    <definedName name="____TT108">[19]RELATÓRIO!$D$572</definedName>
    <definedName name="____TT109">[19]RELATÓRIO!$D$577</definedName>
    <definedName name="____TT11">[19]RELATÓRIO!$D$69</definedName>
    <definedName name="____TT110">[19]RELATÓRIO!$D$582</definedName>
    <definedName name="____TT111">[19]RELATÓRIO!$D$587</definedName>
    <definedName name="____TT112">[19]RELATÓRIO!$D$592</definedName>
    <definedName name="____TT113">[19]RELATÓRIO!$D$597</definedName>
    <definedName name="____TT114">[19]RELATÓRIO!$D$602</definedName>
    <definedName name="____TT115">[19]RELATÓRIO!$D$607</definedName>
    <definedName name="____TT116">[19]RELATÓRIO!$D$612</definedName>
    <definedName name="____TT117">[19]RELATÓRIO!$D$616</definedName>
    <definedName name="____TT118">[19]RELATÓRIO!$D$621</definedName>
    <definedName name="____TT119">[19]RELATÓRIO!$D$626</definedName>
    <definedName name="____TT12">[19]RELATÓRIO!$D$74</definedName>
    <definedName name="____TT120">[19]RELATÓRIO!$D$631</definedName>
    <definedName name="____TT121" localSheetId="7">'[12]Relatório-1ª med.'!#REF!</definedName>
    <definedName name="____TT121" localSheetId="8">'[12]Relatório-1ª med.'!#REF!</definedName>
    <definedName name="____TT121" localSheetId="6">'[12]Relatório-1ª med.'!#REF!</definedName>
    <definedName name="____TT121" localSheetId="3">'[12]Relatório-1ª med.'!#REF!</definedName>
    <definedName name="____TT121" localSheetId="2">'[12]Relatório-1ª med.'!#REF!</definedName>
    <definedName name="____TT121" localSheetId="0">'[12]Relatório-1ª med.'!#REF!</definedName>
    <definedName name="____TT121" localSheetId="1">'[12]Relatório-1ª med.'!#REF!</definedName>
    <definedName name="____TT121">'[12]Relatório-1ª med.'!#REF!</definedName>
    <definedName name="____TT122">[19]RELATÓRIO!$D$641</definedName>
    <definedName name="____TT123" localSheetId="7">'[12]Relatório-1ª med.'!#REF!</definedName>
    <definedName name="____TT123" localSheetId="8">'[12]Relatório-1ª med.'!#REF!</definedName>
    <definedName name="____TT123" localSheetId="6">'[12]Relatório-1ª med.'!#REF!</definedName>
    <definedName name="____TT123" localSheetId="3">'[12]Relatório-1ª med.'!#REF!</definedName>
    <definedName name="____TT123" localSheetId="2">'[12]Relatório-1ª med.'!#REF!</definedName>
    <definedName name="____TT123" localSheetId="0">'[12]Relatório-1ª med.'!#REF!</definedName>
    <definedName name="____TT123" localSheetId="1">'[12]Relatório-1ª med.'!#REF!</definedName>
    <definedName name="____TT123">'[12]Relatório-1ª med.'!#REF!</definedName>
    <definedName name="____TT124">[19]RELATÓRIO!$D$652</definedName>
    <definedName name="____TT125">[19]RELATÓRIO!$D$657</definedName>
    <definedName name="____TT126">[19]RELATÓRIO!$D$662</definedName>
    <definedName name="____TT127">[19]RELATÓRIO!$D$667</definedName>
    <definedName name="____TT128">[19]RELATÓRIO!$D$672</definedName>
    <definedName name="____TT129">[19]RELATÓRIO!$D$677</definedName>
    <definedName name="____TT13">[19]RELATÓRIO!$D$79</definedName>
    <definedName name="____TT130">[19]RELATÓRIO!$D$682</definedName>
    <definedName name="____TT131">[19]RELATÓRIO!$D$687</definedName>
    <definedName name="____TT132">[19]RELATÓRIO!$D$692</definedName>
    <definedName name="____TT133">[19]RELATÓRIO!$D$697</definedName>
    <definedName name="____TT134">[19]RELATÓRIO!$D$702</definedName>
    <definedName name="____TT135">[19]RELATÓRIO!$D$707</definedName>
    <definedName name="____TT136">[19]RELATÓRIO!$D$712</definedName>
    <definedName name="____TT137">[19]RELATÓRIO!$D$716</definedName>
    <definedName name="____TT138">[19]RELATÓRIO!$D$721</definedName>
    <definedName name="____TT139">[19]RELATÓRIO!$D$726</definedName>
    <definedName name="____TT14">[19]RELATÓRIO!$D$84</definedName>
    <definedName name="____TT140">[19]RELATÓRIO!$D$731</definedName>
    <definedName name="____TT141">[19]RELATÓRIO!$D$736</definedName>
    <definedName name="____TT142">[19]RELATÓRIO!$D$741</definedName>
    <definedName name="____TT15">[19]RELATÓRIO!$D$89</definedName>
    <definedName name="____TT16">[19]RELATÓRIO!$D$93</definedName>
    <definedName name="____TT17">[19]RELATÓRIO!$D$98</definedName>
    <definedName name="____TT18">[13]RELATÓRIO!$D$103</definedName>
    <definedName name="____TT19" localSheetId="7">'[12]Relatório-1ª med.'!#REF!</definedName>
    <definedName name="____TT19" localSheetId="8">'[12]Relatório-1ª med.'!#REF!</definedName>
    <definedName name="____TT19" localSheetId="6">'[12]Relatório-1ª med.'!#REF!</definedName>
    <definedName name="____TT19" localSheetId="3">'[12]Relatório-1ª med.'!#REF!</definedName>
    <definedName name="____TT19" localSheetId="2">'[12]Relatório-1ª med.'!#REF!</definedName>
    <definedName name="____TT19" localSheetId="0">'[12]Relatório-1ª med.'!#REF!</definedName>
    <definedName name="____TT19" localSheetId="1">'[12]Relatório-1ª med.'!#REF!</definedName>
    <definedName name="____TT19">'[12]Relatório-1ª med.'!#REF!</definedName>
    <definedName name="____TT2">'[24]Rel-15ª med.'!$D$23</definedName>
    <definedName name="____TT20" localSheetId="7">'[12]Relatório-1ª med.'!#REF!</definedName>
    <definedName name="____TT20" localSheetId="8">'[12]Relatório-1ª med.'!#REF!</definedName>
    <definedName name="____TT20" localSheetId="6">'[12]Relatório-1ª med.'!#REF!</definedName>
    <definedName name="____TT20" localSheetId="3">'[12]Relatório-1ª med.'!#REF!</definedName>
    <definedName name="____TT20" localSheetId="2">'[12]Relatório-1ª med.'!#REF!</definedName>
    <definedName name="____TT20" localSheetId="0">'[12]Relatório-1ª med.'!#REF!</definedName>
    <definedName name="____TT20" localSheetId="1">'[12]Relatório-1ª med.'!#REF!</definedName>
    <definedName name="____TT20">'[12]Relatório-1ª med.'!#REF!</definedName>
    <definedName name="____TT21" localSheetId="7">'[12]Relatório-1ª med.'!#REF!</definedName>
    <definedName name="____TT21" localSheetId="8">'[12]Relatório-1ª med.'!#REF!</definedName>
    <definedName name="____TT21" localSheetId="6">'[12]Relatório-1ª med.'!#REF!</definedName>
    <definedName name="____TT21" localSheetId="3">'[12]Relatório-1ª med.'!#REF!</definedName>
    <definedName name="____TT21" localSheetId="2">'[12]Relatório-1ª med.'!#REF!</definedName>
    <definedName name="____TT21" localSheetId="0">'[12]Relatório-1ª med.'!#REF!</definedName>
    <definedName name="____TT21" localSheetId="1">'[12]Relatório-1ª med.'!#REF!</definedName>
    <definedName name="____TT21">'[12]Relatório-1ª med.'!#REF!</definedName>
    <definedName name="____TT22" localSheetId="7">'[12]Relatório-1ª med.'!#REF!</definedName>
    <definedName name="____TT22" localSheetId="8">'[12]Relatório-1ª med.'!#REF!</definedName>
    <definedName name="____TT22" localSheetId="6">'[12]Relatório-1ª med.'!#REF!</definedName>
    <definedName name="____TT22" localSheetId="3">'[12]Relatório-1ª med.'!#REF!</definedName>
    <definedName name="____TT22" localSheetId="2">'[12]Relatório-1ª med.'!#REF!</definedName>
    <definedName name="____TT22" localSheetId="0">'[12]Relatório-1ª med.'!#REF!</definedName>
    <definedName name="____TT22" localSheetId="1">'[12]Relatório-1ª med.'!#REF!</definedName>
    <definedName name="____TT22">'[12]Relatório-1ª med.'!#REF!</definedName>
    <definedName name="____tt23">'[24]Rel-15ª med.'!$D$80</definedName>
    <definedName name="____TT24">'[24]Rel-15ª med.'!$D$85</definedName>
    <definedName name="____TT25">[19]RELATÓRIO!$D$139</definedName>
    <definedName name="____TT26" localSheetId="7">'[12]Relatório-1ª med.'!#REF!</definedName>
    <definedName name="____TT26" localSheetId="8">'[12]Relatório-1ª med.'!#REF!</definedName>
    <definedName name="____TT26" localSheetId="6">'[12]Relatório-1ª med.'!#REF!</definedName>
    <definedName name="____TT26" localSheetId="3">'[12]Relatório-1ª med.'!#REF!</definedName>
    <definedName name="____TT26" localSheetId="2">'[12]Relatório-1ª med.'!#REF!</definedName>
    <definedName name="____TT26" localSheetId="0">'[12]Relatório-1ª med.'!#REF!</definedName>
    <definedName name="____TT26" localSheetId="1">'[12]Relatório-1ª med.'!#REF!</definedName>
    <definedName name="____TT26">'[12]Relatório-1ª med.'!#REF!</definedName>
    <definedName name="____TT27" localSheetId="7">'[12]Relatório-1ª med.'!#REF!</definedName>
    <definedName name="____TT27" localSheetId="8">'[12]Relatório-1ª med.'!#REF!</definedName>
    <definedName name="____TT27" localSheetId="6">'[12]Relatório-1ª med.'!#REF!</definedName>
    <definedName name="____TT27" localSheetId="3">'[12]Relatório-1ª med.'!#REF!</definedName>
    <definedName name="____TT27" localSheetId="2">'[12]Relatório-1ª med.'!#REF!</definedName>
    <definedName name="____TT27" localSheetId="0">'[12]Relatório-1ª med.'!#REF!</definedName>
    <definedName name="____TT27" localSheetId="1">'[12]Relatório-1ª med.'!#REF!</definedName>
    <definedName name="____TT27">'[12]Relatório-1ª med.'!#REF!</definedName>
    <definedName name="____TT28" localSheetId="7">'[12]Relatório-1ª med.'!#REF!</definedName>
    <definedName name="____TT28" localSheetId="8">'[12]Relatório-1ª med.'!#REF!</definedName>
    <definedName name="____TT28" localSheetId="6">'[12]Relatório-1ª med.'!#REF!</definedName>
    <definedName name="____TT28" localSheetId="3">'[12]Relatório-1ª med.'!#REF!</definedName>
    <definedName name="____TT28" localSheetId="2">'[12]Relatório-1ª med.'!#REF!</definedName>
    <definedName name="____TT28" localSheetId="0">'[12]Relatório-1ª med.'!#REF!</definedName>
    <definedName name="____TT28" localSheetId="1">'[12]Relatório-1ª med.'!#REF!</definedName>
    <definedName name="____TT28">'[12]Relatório-1ª med.'!#REF!</definedName>
    <definedName name="____tt288">[19]RELATÓRIO!$D$159</definedName>
    <definedName name="____TT29">'[24]Rel-15ª med.'!$D$100</definedName>
    <definedName name="____TT3">'[24]Rel-15ª med.'!$D$29</definedName>
    <definedName name="____TT30" localSheetId="7">'[12]Relatório-1ª med.'!#REF!</definedName>
    <definedName name="____TT30" localSheetId="8">'[12]Relatório-1ª med.'!#REF!</definedName>
    <definedName name="____TT30" localSheetId="6">'[12]Relatório-1ª med.'!#REF!</definedName>
    <definedName name="____TT30" localSheetId="3">'[12]Relatório-1ª med.'!#REF!</definedName>
    <definedName name="____TT30" localSheetId="2">'[12]Relatório-1ª med.'!#REF!</definedName>
    <definedName name="____TT30" localSheetId="0">'[12]Relatório-1ª med.'!#REF!</definedName>
    <definedName name="____TT30" localSheetId="1">'[12]Relatório-1ª med.'!#REF!</definedName>
    <definedName name="____TT30">'[12]Relatório-1ª med.'!#REF!</definedName>
    <definedName name="____tt300">[19]RELATÓRIO!$D$174</definedName>
    <definedName name="____TT31" localSheetId="7">'[12]Relatório-1ª med.'!#REF!</definedName>
    <definedName name="____TT31" localSheetId="8">'[12]Relatório-1ª med.'!#REF!</definedName>
    <definedName name="____TT31" localSheetId="6">'[12]Relatório-1ª med.'!#REF!</definedName>
    <definedName name="____TT31" localSheetId="3">'[12]Relatório-1ª med.'!#REF!</definedName>
    <definedName name="____TT31" localSheetId="2">'[12]Relatório-1ª med.'!#REF!</definedName>
    <definedName name="____TT31" localSheetId="0">'[12]Relatório-1ª med.'!#REF!</definedName>
    <definedName name="____TT31" localSheetId="1">'[12]Relatório-1ª med.'!#REF!</definedName>
    <definedName name="____TT31">'[12]Relatório-1ª med.'!#REF!</definedName>
    <definedName name="____TT32" localSheetId="7">'[12]Relatório-1ª med.'!#REF!</definedName>
    <definedName name="____TT32" localSheetId="8">'[12]Relatório-1ª med.'!#REF!</definedName>
    <definedName name="____TT32" localSheetId="6">'[12]Relatório-1ª med.'!#REF!</definedName>
    <definedName name="____TT32" localSheetId="3">'[12]Relatório-1ª med.'!#REF!</definedName>
    <definedName name="____TT32" localSheetId="2">'[12]Relatório-1ª med.'!#REF!</definedName>
    <definedName name="____TT32" localSheetId="0">'[12]Relatório-1ª med.'!#REF!</definedName>
    <definedName name="____TT32" localSheetId="1">'[12]Relatório-1ª med.'!#REF!</definedName>
    <definedName name="____TT32">'[12]Relatório-1ª med.'!#REF!</definedName>
    <definedName name="____tt322">[19]RELATÓRIO!$D$189</definedName>
    <definedName name="____TT33" localSheetId="7">'[12]Relatório-1ª med.'!#REF!</definedName>
    <definedName name="____TT33" localSheetId="8">'[12]Relatório-1ª med.'!#REF!</definedName>
    <definedName name="____TT33" localSheetId="6">'[12]Relatório-1ª med.'!#REF!</definedName>
    <definedName name="____TT33" localSheetId="3">'[12]Relatório-1ª med.'!#REF!</definedName>
    <definedName name="____TT33" localSheetId="2">'[12]Relatório-1ª med.'!#REF!</definedName>
    <definedName name="____TT33" localSheetId="0">'[12]Relatório-1ª med.'!#REF!</definedName>
    <definedName name="____TT33" localSheetId="1">'[12]Relatório-1ª med.'!#REF!</definedName>
    <definedName name="____TT33">'[12]Relatório-1ª med.'!#REF!</definedName>
    <definedName name="____TT34" localSheetId="7">'[12]Relatório-1ª med.'!#REF!</definedName>
    <definedName name="____TT34" localSheetId="8">'[12]Relatório-1ª med.'!#REF!</definedName>
    <definedName name="____TT34" localSheetId="6">'[12]Relatório-1ª med.'!#REF!</definedName>
    <definedName name="____TT34" localSheetId="3">'[12]Relatório-1ª med.'!#REF!</definedName>
    <definedName name="____TT34" localSheetId="2">'[12]Relatório-1ª med.'!#REF!</definedName>
    <definedName name="____TT34" localSheetId="0">'[12]Relatório-1ª med.'!#REF!</definedName>
    <definedName name="____TT34" localSheetId="1">'[12]Relatório-1ª med.'!#REF!</definedName>
    <definedName name="____TT34">'[12]Relatório-1ª med.'!#REF!</definedName>
    <definedName name="____TT35">[19]RELATÓRIO!$D$205</definedName>
    <definedName name="____TT36" localSheetId="7">'[12]Relatório-1ª med.'!#REF!</definedName>
    <definedName name="____TT36" localSheetId="8">'[12]Relatório-1ª med.'!#REF!</definedName>
    <definedName name="____TT36" localSheetId="6">'[12]Relatório-1ª med.'!#REF!</definedName>
    <definedName name="____TT36" localSheetId="3">'[12]Relatório-1ª med.'!#REF!</definedName>
    <definedName name="____TT36" localSheetId="2">'[12]Relatório-1ª med.'!#REF!</definedName>
    <definedName name="____TT36" localSheetId="0">'[12]Relatório-1ª med.'!#REF!</definedName>
    <definedName name="____TT36" localSheetId="1">'[12]Relatório-1ª med.'!#REF!</definedName>
    <definedName name="____TT36">'[12]Relatório-1ª med.'!#REF!</definedName>
    <definedName name="____TT37" localSheetId="7">'[12]Relatório-1ª med.'!#REF!</definedName>
    <definedName name="____TT37" localSheetId="8">'[12]Relatório-1ª med.'!#REF!</definedName>
    <definedName name="____TT37" localSheetId="6">'[12]Relatório-1ª med.'!#REF!</definedName>
    <definedName name="____TT37" localSheetId="3">'[12]Relatório-1ª med.'!#REF!</definedName>
    <definedName name="____TT37" localSheetId="2">'[12]Relatório-1ª med.'!#REF!</definedName>
    <definedName name="____TT37" localSheetId="0">'[12]Relatório-1ª med.'!#REF!</definedName>
    <definedName name="____TT37" localSheetId="1">'[12]Relatório-1ª med.'!#REF!</definedName>
    <definedName name="____TT37">'[12]Relatório-1ª med.'!#REF!</definedName>
    <definedName name="____TT38" localSheetId="7">'[12]Relatório-1ª med.'!#REF!</definedName>
    <definedName name="____TT38" localSheetId="8">'[12]Relatório-1ª med.'!#REF!</definedName>
    <definedName name="____TT38" localSheetId="6">'[12]Relatório-1ª med.'!#REF!</definedName>
    <definedName name="____TT38" localSheetId="3">'[12]Relatório-1ª med.'!#REF!</definedName>
    <definedName name="____TT38" localSheetId="2">'[12]Relatório-1ª med.'!#REF!</definedName>
    <definedName name="____TT38" localSheetId="0">'[12]Relatório-1ª med.'!#REF!</definedName>
    <definedName name="____TT38" localSheetId="1">'[12]Relatório-1ª med.'!#REF!</definedName>
    <definedName name="____TT38">'[12]Relatório-1ª med.'!#REF!</definedName>
    <definedName name="____TT39" localSheetId="7">'[12]Relatório-1ª med.'!#REF!</definedName>
    <definedName name="____TT39" localSheetId="8">'[12]Relatório-1ª med.'!#REF!</definedName>
    <definedName name="____TT39" localSheetId="6">'[12]Relatório-1ª med.'!#REF!</definedName>
    <definedName name="____TT39" localSheetId="3">'[12]Relatório-1ª med.'!#REF!</definedName>
    <definedName name="____TT39" localSheetId="2">'[12]Relatório-1ª med.'!#REF!</definedName>
    <definedName name="____TT39" localSheetId="0">'[12]Relatório-1ª med.'!#REF!</definedName>
    <definedName name="____TT39" localSheetId="1">'[12]Relatório-1ª med.'!#REF!</definedName>
    <definedName name="____TT39">'[12]Relatório-1ª med.'!#REF!</definedName>
    <definedName name="____TT4">'[24]Rel-15ª med.'!$D$34</definedName>
    <definedName name="____TT40" localSheetId="7">'[12]Relatório-1ª med.'!#REF!</definedName>
    <definedName name="____TT40" localSheetId="8">'[12]Relatório-1ª med.'!#REF!</definedName>
    <definedName name="____TT40" localSheetId="6">'[12]Relatório-1ª med.'!#REF!</definedName>
    <definedName name="____TT40" localSheetId="3">'[12]Relatório-1ª med.'!#REF!</definedName>
    <definedName name="____TT40" localSheetId="2">'[12]Relatório-1ª med.'!#REF!</definedName>
    <definedName name="____TT40" localSheetId="0">'[12]Relatório-1ª med.'!#REF!</definedName>
    <definedName name="____TT40" localSheetId="1">'[12]Relatório-1ª med.'!#REF!</definedName>
    <definedName name="____TT40">'[12]Relatório-1ª med.'!#REF!</definedName>
    <definedName name="____TT41">[19]RELATÓRIO!$D$235</definedName>
    <definedName name="____TT42">[19]RELATÓRIO!$D$240</definedName>
    <definedName name="____TT43">[19]RELATÓRIO!$D$245</definedName>
    <definedName name="____TT44">[19]RELATÓRIO!$D$250</definedName>
    <definedName name="____TT45">[19]RELATÓRIO!$D$255</definedName>
    <definedName name="____TT46">[19]RELATÓRIO!$D$260</definedName>
    <definedName name="____TT47">[19]RELATÓRIO!$D$265</definedName>
    <definedName name="____TT48">[19]RELATÓRIO!$D$270</definedName>
    <definedName name="____TT49">[19]RELATÓRIO!$D$275</definedName>
    <definedName name="____TT5" localSheetId="7">'[12]Relatório-1ª med.'!#REF!</definedName>
    <definedName name="____TT5" localSheetId="8">'[12]Relatório-1ª med.'!#REF!</definedName>
    <definedName name="____TT5" localSheetId="6">'[12]Relatório-1ª med.'!#REF!</definedName>
    <definedName name="____TT5" localSheetId="3">'[12]Relatório-1ª med.'!#REF!</definedName>
    <definedName name="____TT5" localSheetId="2">'[12]Relatório-1ª med.'!#REF!</definedName>
    <definedName name="____TT5" localSheetId="0">'[12]Relatório-1ª med.'!#REF!</definedName>
    <definedName name="____TT5" localSheetId="1">'[12]Relatório-1ª med.'!#REF!</definedName>
    <definedName name="____TT5">'[12]Relatório-1ª med.'!#REF!</definedName>
    <definedName name="____TT50">[19]RELATÓRIO!$D$280</definedName>
    <definedName name="____TT51">[19]RELATÓRIO!$D$285</definedName>
    <definedName name="____TT52" localSheetId="7">'[12]Relatório-1ª med.'!#REF!</definedName>
    <definedName name="____TT52" localSheetId="8">'[12]Relatório-1ª med.'!#REF!</definedName>
    <definedName name="____TT52" localSheetId="6">'[12]Relatório-1ª med.'!#REF!</definedName>
    <definedName name="____TT52" localSheetId="3">'[12]Relatório-1ª med.'!#REF!</definedName>
    <definedName name="____TT52" localSheetId="2">'[12]Relatório-1ª med.'!#REF!</definedName>
    <definedName name="____TT52" localSheetId="0">'[12]Relatório-1ª med.'!#REF!</definedName>
    <definedName name="____TT52" localSheetId="1">'[12]Relatório-1ª med.'!#REF!</definedName>
    <definedName name="____TT52">'[12]Relatório-1ª med.'!#REF!</definedName>
    <definedName name="____TT53" localSheetId="7">'[12]Relatório-1ª med.'!#REF!</definedName>
    <definedName name="____TT53" localSheetId="8">'[12]Relatório-1ª med.'!#REF!</definedName>
    <definedName name="____TT53" localSheetId="6">'[12]Relatório-1ª med.'!#REF!</definedName>
    <definedName name="____TT53" localSheetId="3">'[12]Relatório-1ª med.'!#REF!</definedName>
    <definedName name="____TT53" localSheetId="2">'[12]Relatório-1ª med.'!#REF!</definedName>
    <definedName name="____TT53" localSheetId="0">'[12]Relatório-1ª med.'!#REF!</definedName>
    <definedName name="____TT53" localSheetId="1">'[12]Relatório-1ª med.'!#REF!</definedName>
    <definedName name="____TT53">'[12]Relatório-1ª med.'!#REF!</definedName>
    <definedName name="____TT54" localSheetId="7">'[12]Relatório-1ª med.'!#REF!</definedName>
    <definedName name="____TT54" localSheetId="8">'[12]Relatório-1ª med.'!#REF!</definedName>
    <definedName name="____TT54" localSheetId="6">'[12]Relatório-1ª med.'!#REF!</definedName>
    <definedName name="____TT54" localSheetId="3">'[12]Relatório-1ª med.'!#REF!</definedName>
    <definedName name="____TT54" localSheetId="2">'[12]Relatório-1ª med.'!#REF!</definedName>
    <definedName name="____TT54" localSheetId="0">'[12]Relatório-1ª med.'!#REF!</definedName>
    <definedName name="____TT54" localSheetId="1">'[12]Relatório-1ª med.'!#REF!</definedName>
    <definedName name="____TT54">'[12]Relatório-1ª med.'!#REF!</definedName>
    <definedName name="____TT55" localSheetId="7">'[12]Relatório-1ª med.'!#REF!</definedName>
    <definedName name="____TT55" localSheetId="8">'[12]Relatório-1ª med.'!#REF!</definedName>
    <definedName name="____TT55" localSheetId="6">'[12]Relatório-1ª med.'!#REF!</definedName>
    <definedName name="____TT55" localSheetId="3">'[12]Relatório-1ª med.'!#REF!</definedName>
    <definedName name="____TT55" localSheetId="2">'[12]Relatório-1ª med.'!#REF!</definedName>
    <definedName name="____TT55" localSheetId="0">'[12]Relatório-1ª med.'!#REF!</definedName>
    <definedName name="____TT55" localSheetId="1">'[12]Relatório-1ª med.'!#REF!</definedName>
    <definedName name="____TT55">'[12]Relatório-1ª med.'!#REF!</definedName>
    <definedName name="____TT56">[19]RELATÓRIO!$D$310</definedName>
    <definedName name="____TT57">[19]RELATÓRIO!$D$315</definedName>
    <definedName name="____TT58">[19]RELATÓRIO!$D$320</definedName>
    <definedName name="____TT59">[19]RELATÓRIO!$D$325</definedName>
    <definedName name="____TT6" localSheetId="7">'[12]Relatório-1ª med.'!#REF!</definedName>
    <definedName name="____TT6" localSheetId="8">'[12]Relatório-1ª med.'!#REF!</definedName>
    <definedName name="____TT6" localSheetId="6">'[12]Relatório-1ª med.'!#REF!</definedName>
    <definedName name="____TT6" localSheetId="3">'[12]Relatório-1ª med.'!#REF!</definedName>
    <definedName name="____TT6" localSheetId="2">'[12]Relatório-1ª med.'!#REF!</definedName>
    <definedName name="____TT6" localSheetId="0">'[12]Relatório-1ª med.'!#REF!</definedName>
    <definedName name="____TT6" localSheetId="1">'[12]Relatório-1ª med.'!#REF!</definedName>
    <definedName name="____TT6">'[12]Relatório-1ª med.'!#REF!</definedName>
    <definedName name="____TT60" localSheetId="7">'[12]Relatório-1ª med.'!#REF!</definedName>
    <definedName name="____TT60" localSheetId="8">'[12]Relatório-1ª med.'!#REF!</definedName>
    <definedName name="____TT60" localSheetId="6">'[12]Relatório-1ª med.'!#REF!</definedName>
    <definedName name="____TT60" localSheetId="3">'[12]Relatório-1ª med.'!#REF!</definedName>
    <definedName name="____TT60" localSheetId="2">'[12]Relatório-1ª med.'!#REF!</definedName>
    <definedName name="____TT60" localSheetId="0">'[12]Relatório-1ª med.'!#REF!</definedName>
    <definedName name="____TT60" localSheetId="1">'[12]Relatório-1ª med.'!#REF!</definedName>
    <definedName name="____TT60">'[12]Relatório-1ª med.'!#REF!</definedName>
    <definedName name="____TT61" localSheetId="7">'[12]Relatório-1ª med.'!#REF!</definedName>
    <definedName name="____TT61" localSheetId="8">'[12]Relatório-1ª med.'!#REF!</definedName>
    <definedName name="____TT61" localSheetId="6">'[12]Relatório-1ª med.'!#REF!</definedName>
    <definedName name="____TT61" localSheetId="3">'[12]Relatório-1ª med.'!#REF!</definedName>
    <definedName name="____TT61" localSheetId="2">'[12]Relatório-1ª med.'!#REF!</definedName>
    <definedName name="____TT61" localSheetId="0">'[12]Relatório-1ª med.'!#REF!</definedName>
    <definedName name="____TT61" localSheetId="1">'[12]Relatório-1ª med.'!#REF!</definedName>
    <definedName name="____TT61">'[12]Relatório-1ª med.'!#REF!</definedName>
    <definedName name="____TT62">[19]RELATÓRIO!$D$339</definedName>
    <definedName name="____TT63">[19]RELATÓRIO!$D$344</definedName>
    <definedName name="____TT64">[19]RELATÓRIO!$D$349</definedName>
    <definedName name="____TT65">[19]RELATÓRIO!$D$354</definedName>
    <definedName name="____TT66">[19]RELATÓRIO!$D$359</definedName>
    <definedName name="____TT67">[19]RELATÓRIO!$D$365</definedName>
    <definedName name="____TT68">[19]RELATÓRIO!$D$370</definedName>
    <definedName name="____TT69" localSheetId="7">'[12]Relatório-1ª med.'!#REF!</definedName>
    <definedName name="____TT69" localSheetId="8">'[12]Relatório-1ª med.'!#REF!</definedName>
    <definedName name="____TT69" localSheetId="6">'[12]Relatório-1ª med.'!#REF!</definedName>
    <definedName name="____TT69" localSheetId="3">'[12]Relatório-1ª med.'!#REF!</definedName>
    <definedName name="____TT69" localSheetId="2">'[12]Relatório-1ª med.'!#REF!</definedName>
    <definedName name="____TT69" localSheetId="0">'[12]Relatório-1ª med.'!#REF!</definedName>
    <definedName name="____TT69" localSheetId="1">'[12]Relatório-1ª med.'!#REF!</definedName>
    <definedName name="____TT69">'[12]Relatório-1ª med.'!#REF!</definedName>
    <definedName name="____TT7" localSheetId="7">'[12]Relatório-1ª med.'!#REF!</definedName>
    <definedName name="____TT7" localSheetId="8">'[12]Relatório-1ª med.'!#REF!</definedName>
    <definedName name="____TT7" localSheetId="6">'[12]Relatório-1ª med.'!#REF!</definedName>
    <definedName name="____TT7" localSheetId="3">'[12]Relatório-1ª med.'!#REF!</definedName>
    <definedName name="____TT7" localSheetId="2">'[12]Relatório-1ª med.'!#REF!</definedName>
    <definedName name="____TT7" localSheetId="0">'[12]Relatório-1ª med.'!#REF!</definedName>
    <definedName name="____TT7" localSheetId="1">'[12]Relatório-1ª med.'!#REF!</definedName>
    <definedName name="____TT7">'[12]Relatório-1ª med.'!#REF!</definedName>
    <definedName name="____TT70" localSheetId="7">'[12]Relatório-1ª med.'!#REF!</definedName>
    <definedName name="____TT70" localSheetId="8">'[12]Relatório-1ª med.'!#REF!</definedName>
    <definedName name="____TT70" localSheetId="6">'[12]Relatório-1ª med.'!#REF!</definedName>
    <definedName name="____TT70" localSheetId="3">'[12]Relatório-1ª med.'!#REF!</definedName>
    <definedName name="____TT70" localSheetId="2">'[12]Relatório-1ª med.'!#REF!</definedName>
    <definedName name="____TT70" localSheetId="0">'[12]Relatório-1ª med.'!#REF!</definedName>
    <definedName name="____TT70" localSheetId="1">'[12]Relatório-1ª med.'!#REF!</definedName>
    <definedName name="____TT70">'[12]Relatório-1ª med.'!#REF!</definedName>
    <definedName name="____TT71" localSheetId="7">'[12]Relatório-1ª med.'!#REF!</definedName>
    <definedName name="____TT71" localSheetId="8">'[12]Relatório-1ª med.'!#REF!</definedName>
    <definedName name="____TT71" localSheetId="6">'[12]Relatório-1ª med.'!#REF!</definedName>
    <definedName name="____TT71" localSheetId="3">'[12]Relatório-1ª med.'!#REF!</definedName>
    <definedName name="____TT71" localSheetId="2">'[12]Relatório-1ª med.'!#REF!</definedName>
    <definedName name="____TT71" localSheetId="0">'[12]Relatório-1ª med.'!#REF!</definedName>
    <definedName name="____TT71" localSheetId="1">'[12]Relatório-1ª med.'!#REF!</definedName>
    <definedName name="____TT71">'[12]Relatório-1ª med.'!#REF!</definedName>
    <definedName name="____TT72">[19]RELATÓRIO!$D$390</definedName>
    <definedName name="____TT73">[19]RELATÓRIO!$D$395</definedName>
    <definedName name="____TT74" localSheetId="7">'[12]Relatório-1ª med.'!#REF!</definedName>
    <definedName name="____TT74" localSheetId="8">'[12]Relatório-1ª med.'!#REF!</definedName>
    <definedName name="____TT74" localSheetId="6">'[12]Relatório-1ª med.'!#REF!</definedName>
    <definedName name="____TT74" localSheetId="3">'[12]Relatório-1ª med.'!#REF!</definedName>
    <definedName name="____TT74" localSheetId="2">'[12]Relatório-1ª med.'!#REF!</definedName>
    <definedName name="____TT74" localSheetId="0">'[12]Relatório-1ª med.'!#REF!</definedName>
    <definedName name="____TT74" localSheetId="1">'[12]Relatório-1ª med.'!#REF!</definedName>
    <definedName name="____TT74">'[12]Relatório-1ª med.'!#REF!</definedName>
    <definedName name="____TT75" localSheetId="7">'[12]Relatório-1ª med.'!#REF!</definedName>
    <definedName name="____TT75" localSheetId="8">'[12]Relatório-1ª med.'!#REF!</definedName>
    <definedName name="____TT75" localSheetId="6">'[12]Relatório-1ª med.'!#REF!</definedName>
    <definedName name="____TT75" localSheetId="3">'[12]Relatório-1ª med.'!#REF!</definedName>
    <definedName name="____TT75" localSheetId="2">'[12]Relatório-1ª med.'!#REF!</definedName>
    <definedName name="____TT75" localSheetId="0">'[12]Relatório-1ª med.'!#REF!</definedName>
    <definedName name="____TT75" localSheetId="1">'[12]Relatório-1ª med.'!#REF!</definedName>
    <definedName name="____TT75">'[12]Relatório-1ª med.'!#REF!</definedName>
    <definedName name="____TT76" localSheetId="7">'[12]Relatório-1ª med.'!#REF!</definedName>
    <definedName name="____TT76" localSheetId="8">'[12]Relatório-1ª med.'!#REF!</definedName>
    <definedName name="____TT76" localSheetId="6">'[12]Relatório-1ª med.'!#REF!</definedName>
    <definedName name="____TT76" localSheetId="3">'[12]Relatório-1ª med.'!#REF!</definedName>
    <definedName name="____TT76" localSheetId="2">'[12]Relatório-1ª med.'!#REF!</definedName>
    <definedName name="____TT76" localSheetId="0">'[12]Relatório-1ª med.'!#REF!</definedName>
    <definedName name="____TT76" localSheetId="1">'[12]Relatório-1ª med.'!#REF!</definedName>
    <definedName name="____TT76">'[12]Relatório-1ª med.'!#REF!</definedName>
    <definedName name="____TT77" localSheetId="7">'[12]Relatório-1ª med.'!#REF!</definedName>
    <definedName name="____TT77" localSheetId="8">'[12]Relatório-1ª med.'!#REF!</definedName>
    <definedName name="____TT77" localSheetId="6">'[12]Relatório-1ª med.'!#REF!</definedName>
    <definedName name="____TT77" localSheetId="3">'[12]Relatório-1ª med.'!#REF!</definedName>
    <definedName name="____TT77" localSheetId="2">'[12]Relatório-1ª med.'!#REF!</definedName>
    <definedName name="____TT77" localSheetId="0">'[12]Relatório-1ª med.'!#REF!</definedName>
    <definedName name="____TT77" localSheetId="1">'[12]Relatório-1ª med.'!#REF!</definedName>
    <definedName name="____TT77">'[12]Relatório-1ª med.'!#REF!</definedName>
    <definedName name="____TT78" localSheetId="7">'[12]Relatório-1ª med.'!#REF!</definedName>
    <definedName name="____TT78" localSheetId="8">'[12]Relatório-1ª med.'!#REF!</definedName>
    <definedName name="____TT78" localSheetId="6">'[12]Relatório-1ª med.'!#REF!</definedName>
    <definedName name="____TT78" localSheetId="3">'[12]Relatório-1ª med.'!#REF!</definedName>
    <definedName name="____TT78" localSheetId="2">'[12]Relatório-1ª med.'!#REF!</definedName>
    <definedName name="____TT78" localSheetId="0">'[12]Relatório-1ª med.'!#REF!</definedName>
    <definedName name="____TT78" localSheetId="1">'[12]Relatório-1ª med.'!#REF!</definedName>
    <definedName name="____TT78">'[12]Relatório-1ª med.'!#REF!</definedName>
    <definedName name="____TT79" localSheetId="7">'[12]Relatório-1ª med.'!#REF!</definedName>
    <definedName name="____TT79" localSheetId="8">'[12]Relatório-1ª med.'!#REF!</definedName>
    <definedName name="____TT79" localSheetId="6">'[12]Relatório-1ª med.'!#REF!</definedName>
    <definedName name="____TT79" localSheetId="3">'[12]Relatório-1ª med.'!#REF!</definedName>
    <definedName name="____TT79" localSheetId="2">'[12]Relatório-1ª med.'!#REF!</definedName>
    <definedName name="____TT79" localSheetId="0">'[12]Relatório-1ª med.'!#REF!</definedName>
    <definedName name="____TT79" localSheetId="1">'[12]Relatório-1ª med.'!#REF!</definedName>
    <definedName name="____TT79">'[12]Relatório-1ª med.'!#REF!</definedName>
    <definedName name="____TT8">[19]RELATÓRIO!$D$53</definedName>
    <definedName name="____TT80">[19]RELATÓRIO!$D$430</definedName>
    <definedName name="____TT81">[19]RELATÓRIO!$D$434</definedName>
    <definedName name="____TT82">[19]RELATÓRIO!$D$439</definedName>
    <definedName name="____TT83">[19]RELATÓRIO!$D$444</definedName>
    <definedName name="____TT84">[19]RELATÓRIO!$D$449</definedName>
    <definedName name="____TT85">[19]RELATÓRIO!$D$454</definedName>
    <definedName name="____TT86">[19]RELATÓRIO!$D$459</definedName>
    <definedName name="____TT87">[19]RELATÓRIO!$D$464</definedName>
    <definedName name="____TT88">[19]RELATÓRIO!$D$469</definedName>
    <definedName name="____TT89">[19]RELATÓRIO!$D$474</definedName>
    <definedName name="____TT9">[19]RELATÓRIO!$D$58</definedName>
    <definedName name="____TT90">[19]RELATÓRIO!$D$479</definedName>
    <definedName name="____TT91">[19]RELATÓRIO!$D$484</definedName>
    <definedName name="____TT92">[19]RELATÓRIO!$D$490</definedName>
    <definedName name="____TT93">[19]RELATÓRIO!$D$495</definedName>
    <definedName name="____TT94" localSheetId="7">'[12]Relatório-1ª med.'!#REF!</definedName>
    <definedName name="____TT94" localSheetId="8">'[12]Relatório-1ª med.'!#REF!</definedName>
    <definedName name="____TT94" localSheetId="6">'[12]Relatório-1ª med.'!#REF!</definedName>
    <definedName name="____TT94" localSheetId="3">'[12]Relatório-1ª med.'!#REF!</definedName>
    <definedName name="____TT94" localSheetId="2">'[12]Relatório-1ª med.'!#REF!</definedName>
    <definedName name="____TT94" localSheetId="0">'[12]Relatório-1ª med.'!#REF!</definedName>
    <definedName name="____TT94" localSheetId="1">'[12]Relatório-1ª med.'!#REF!</definedName>
    <definedName name="____TT94">'[12]Relatório-1ª med.'!#REF!</definedName>
    <definedName name="____TT95" localSheetId="7">'[12]Relatório-1ª med.'!#REF!</definedName>
    <definedName name="____TT95" localSheetId="8">'[12]Relatório-1ª med.'!#REF!</definedName>
    <definedName name="____TT95" localSheetId="6">'[12]Relatório-1ª med.'!#REF!</definedName>
    <definedName name="____TT95" localSheetId="3">'[12]Relatório-1ª med.'!#REF!</definedName>
    <definedName name="____TT95" localSheetId="2">'[12]Relatório-1ª med.'!#REF!</definedName>
    <definedName name="____TT95" localSheetId="0">'[12]Relatório-1ª med.'!#REF!</definedName>
    <definedName name="____TT95" localSheetId="1">'[12]Relatório-1ª med.'!#REF!</definedName>
    <definedName name="____TT95">'[12]Relatório-1ª med.'!#REF!</definedName>
    <definedName name="____TT97" localSheetId="7">'[12]Relatório-1ª med.'!#REF!</definedName>
    <definedName name="____TT97" localSheetId="8">'[12]Relatório-1ª med.'!#REF!</definedName>
    <definedName name="____TT97" localSheetId="6">'[12]Relatório-1ª med.'!#REF!</definedName>
    <definedName name="____TT97" localSheetId="3">'[12]Relatório-1ª med.'!#REF!</definedName>
    <definedName name="____TT97" localSheetId="2">'[12]Relatório-1ª med.'!#REF!</definedName>
    <definedName name="____TT97" localSheetId="0">'[12]Relatório-1ª med.'!#REF!</definedName>
    <definedName name="____TT97" localSheetId="1">'[12]Relatório-1ª med.'!#REF!</definedName>
    <definedName name="____TT97">'[12]Relatório-1ª med.'!#REF!</definedName>
    <definedName name="____TT98">[19]RELATÓRIO!$D$520</definedName>
    <definedName name="____TT99">[19]RELATÓRIO!$D$525</definedName>
    <definedName name="___ABR95" localSheetId="7">#REF!</definedName>
    <definedName name="___ABR95" localSheetId="8">#REF!</definedName>
    <definedName name="___ABR95" localSheetId="6">#REF!</definedName>
    <definedName name="___ABR95" localSheetId="3">#REF!</definedName>
    <definedName name="___ABR95" localSheetId="2">#REF!</definedName>
    <definedName name="___ABR95" localSheetId="0">#REF!</definedName>
    <definedName name="___ABR95" localSheetId="1">#REF!</definedName>
    <definedName name="___ABR95">#REF!</definedName>
    <definedName name="___ABR96" localSheetId="7">#REF!</definedName>
    <definedName name="___ABR96" localSheetId="8">#REF!</definedName>
    <definedName name="___ABR96" localSheetId="6">#REF!</definedName>
    <definedName name="___ABR96" localSheetId="3">#REF!</definedName>
    <definedName name="___ABR96" localSheetId="2">#REF!</definedName>
    <definedName name="___ABR96" localSheetId="0">#REF!</definedName>
    <definedName name="___ABR96" localSheetId="1">#REF!</definedName>
    <definedName name="___ABR96">#REF!</definedName>
    <definedName name="___ABR97" localSheetId="7">#REF!</definedName>
    <definedName name="___ABR97" localSheetId="8">#REF!</definedName>
    <definedName name="___ABR97" localSheetId="6">#REF!</definedName>
    <definedName name="___ABR97" localSheetId="3">#REF!</definedName>
    <definedName name="___ABR97" localSheetId="2">#REF!</definedName>
    <definedName name="___ABR97" localSheetId="0">#REF!</definedName>
    <definedName name="___ABR97" localSheetId="1">#REF!</definedName>
    <definedName name="___ABR97">#REF!</definedName>
    <definedName name="___ABR98" localSheetId="7">#REF!</definedName>
    <definedName name="___ABR98" localSheetId="8">#REF!</definedName>
    <definedName name="___ABR98" localSheetId="6">#REF!</definedName>
    <definedName name="___ABR98" localSheetId="3">#REF!</definedName>
    <definedName name="___ABR98" localSheetId="2">#REF!</definedName>
    <definedName name="___ABR98" localSheetId="0">#REF!</definedName>
    <definedName name="___ABR98" localSheetId="1">#REF!</definedName>
    <definedName name="___ABR98">#REF!</definedName>
    <definedName name="___ABR99" localSheetId="7">#REF!</definedName>
    <definedName name="___ABR99" localSheetId="8">#REF!</definedName>
    <definedName name="___ABR99" localSheetId="6">#REF!</definedName>
    <definedName name="___ABR99" localSheetId="3">#REF!</definedName>
    <definedName name="___ABR99" localSheetId="2">#REF!</definedName>
    <definedName name="___ABR99" localSheetId="0">#REF!</definedName>
    <definedName name="___ABR99" localSheetId="1">#REF!</definedName>
    <definedName name="___ABR99">#REF!</definedName>
    <definedName name="___ACA25">[20]DADOS!$C$17</definedName>
    <definedName name="___ACA50">[20]DADOS!$C$16</definedName>
    <definedName name="___AGO95" localSheetId="7">#REF!</definedName>
    <definedName name="___AGO95" localSheetId="8">#REF!</definedName>
    <definedName name="___AGO95" localSheetId="6">#REF!</definedName>
    <definedName name="___AGO95" localSheetId="3">#REF!</definedName>
    <definedName name="___AGO95" localSheetId="2">#REF!</definedName>
    <definedName name="___AGO95" localSheetId="0">#REF!</definedName>
    <definedName name="___AGO95" localSheetId="1">#REF!</definedName>
    <definedName name="___AGO95">#REF!</definedName>
    <definedName name="___AGO96" localSheetId="7">#REF!</definedName>
    <definedName name="___AGO96" localSheetId="8">#REF!</definedName>
    <definedName name="___AGO96" localSheetId="6">#REF!</definedName>
    <definedName name="___AGO96" localSheetId="3">#REF!</definedName>
    <definedName name="___AGO96" localSheetId="2">#REF!</definedName>
    <definedName name="___AGO96" localSheetId="0">#REF!</definedName>
    <definedName name="___AGO96" localSheetId="1">#REF!</definedName>
    <definedName name="___AGO96">#REF!</definedName>
    <definedName name="___AGO97" localSheetId="7">#REF!</definedName>
    <definedName name="___AGO97" localSheetId="8">#REF!</definedName>
    <definedName name="___AGO97" localSheetId="6">#REF!</definedName>
    <definedName name="___AGO97" localSheetId="3">#REF!</definedName>
    <definedName name="___AGO97" localSheetId="2">#REF!</definedName>
    <definedName name="___AGO97" localSheetId="0">#REF!</definedName>
    <definedName name="___AGO97" localSheetId="1">#REF!</definedName>
    <definedName name="___AGO97">#REF!</definedName>
    <definedName name="___AGO98" localSheetId="7">#REF!</definedName>
    <definedName name="___AGO98" localSheetId="8">#REF!</definedName>
    <definedName name="___AGO98" localSheetId="6">#REF!</definedName>
    <definedName name="___AGO98" localSheetId="3">#REF!</definedName>
    <definedName name="___AGO98" localSheetId="2">#REF!</definedName>
    <definedName name="___AGO98" localSheetId="0">#REF!</definedName>
    <definedName name="___AGO98" localSheetId="1">#REF!</definedName>
    <definedName name="___AGO98">#REF!</definedName>
    <definedName name="___AGO99" localSheetId="7">#REF!</definedName>
    <definedName name="___AGO99" localSheetId="8">#REF!</definedName>
    <definedName name="___AGO99" localSheetId="6">#REF!</definedName>
    <definedName name="___AGO99" localSheetId="3">#REF!</definedName>
    <definedName name="___AGO99" localSheetId="2">#REF!</definedName>
    <definedName name="___AGO99" localSheetId="0">#REF!</definedName>
    <definedName name="___AGO99" localSheetId="1">#REF!</definedName>
    <definedName name="___AGO99">#REF!</definedName>
    <definedName name="___BD8">"$#REF!.$P$4"</definedName>
    <definedName name="___BDI1" localSheetId="0">'Quadro de Ruas'!___BDI1</definedName>
    <definedName name="___BDI1">[0]!___BDI1</definedName>
    <definedName name="___bdi100">[21]INVENTÁRIO!$B$3</definedName>
    <definedName name="___BDI2">[22]INVENTÁRIO!$B$3</definedName>
    <definedName name="___cab1" localSheetId="7">#REF!</definedName>
    <definedName name="___cab1" localSheetId="8">#REF!</definedName>
    <definedName name="___cab1" localSheetId="6">#REF!</definedName>
    <definedName name="___cab1" localSheetId="3">#REF!</definedName>
    <definedName name="___cab1" localSheetId="2">#REF!</definedName>
    <definedName name="___cab1" localSheetId="0">#REF!</definedName>
    <definedName name="___cab1" localSheetId="1">#REF!</definedName>
    <definedName name="___cab1">#REF!</definedName>
    <definedName name="___CMM30">[20]DADOS!$B$39</definedName>
    <definedName name="___dd2">[23]REAJU!$K$30</definedName>
    <definedName name="___DEZ94" localSheetId="7">#REF!</definedName>
    <definedName name="___DEZ94" localSheetId="8">#REF!</definedName>
    <definedName name="___DEZ94" localSheetId="6">#REF!</definedName>
    <definedName name="___DEZ94" localSheetId="3">#REF!</definedName>
    <definedName name="___DEZ94" localSheetId="2">#REF!</definedName>
    <definedName name="___DEZ94" localSheetId="0">#REF!</definedName>
    <definedName name="___DEZ94" localSheetId="1">#REF!</definedName>
    <definedName name="___DEZ94">#REF!</definedName>
    <definedName name="___DEZ95" localSheetId="7">#REF!</definedName>
    <definedName name="___DEZ95" localSheetId="8">#REF!</definedName>
    <definedName name="___DEZ95" localSheetId="6">#REF!</definedName>
    <definedName name="___DEZ95" localSheetId="3">#REF!</definedName>
    <definedName name="___DEZ95" localSheetId="2">#REF!</definedName>
    <definedName name="___DEZ95" localSheetId="0">#REF!</definedName>
    <definedName name="___DEZ95" localSheetId="1">#REF!</definedName>
    <definedName name="___DEZ95">#REF!</definedName>
    <definedName name="___DEZ96" localSheetId="7">#REF!</definedName>
    <definedName name="___DEZ96" localSheetId="8">#REF!</definedName>
    <definedName name="___DEZ96" localSheetId="6">#REF!</definedName>
    <definedName name="___DEZ96" localSheetId="3">#REF!</definedName>
    <definedName name="___DEZ96" localSheetId="2">#REF!</definedName>
    <definedName name="___DEZ96" localSheetId="0">#REF!</definedName>
    <definedName name="___DEZ96" localSheetId="1">#REF!</definedName>
    <definedName name="___DEZ96">#REF!</definedName>
    <definedName name="___DEZ97" localSheetId="7">#REF!</definedName>
    <definedName name="___DEZ97" localSheetId="8">#REF!</definedName>
    <definedName name="___DEZ97" localSheetId="6">#REF!</definedName>
    <definedName name="___DEZ97" localSheetId="3">#REF!</definedName>
    <definedName name="___DEZ97" localSheetId="2">#REF!</definedName>
    <definedName name="___DEZ97" localSheetId="0">#REF!</definedName>
    <definedName name="___DEZ97" localSheetId="1">#REF!</definedName>
    <definedName name="___DEZ97">#REF!</definedName>
    <definedName name="___DEZ98" localSheetId="7">#REF!</definedName>
    <definedName name="___DEZ98" localSheetId="8">#REF!</definedName>
    <definedName name="___DEZ98" localSheetId="6">#REF!</definedName>
    <definedName name="___DEZ98" localSheetId="3">#REF!</definedName>
    <definedName name="___DEZ98" localSheetId="2">#REF!</definedName>
    <definedName name="___DEZ98" localSheetId="0">#REF!</definedName>
    <definedName name="___DEZ98" localSheetId="1">#REF!</definedName>
    <definedName name="___DEZ98">#REF!</definedName>
    <definedName name="___DEZ99" localSheetId="7">#REF!</definedName>
    <definedName name="___DEZ99" localSheetId="8">#REF!</definedName>
    <definedName name="___DEZ99" localSheetId="6">#REF!</definedName>
    <definedName name="___DEZ99" localSheetId="3">#REF!</definedName>
    <definedName name="___DEZ99" localSheetId="2">#REF!</definedName>
    <definedName name="___DEZ99" localSheetId="0">#REF!</definedName>
    <definedName name="___DEZ99" localSheetId="1">#REF!</definedName>
    <definedName name="___DEZ99">#REF!</definedName>
    <definedName name="___emp2" localSheetId="7">#REF!</definedName>
    <definedName name="___emp2" localSheetId="8">#REF!</definedName>
    <definedName name="___emp2" localSheetId="6">#REF!</definedName>
    <definedName name="___emp2" localSheetId="0">#REF!</definedName>
    <definedName name="___emp2">#REF!</definedName>
    <definedName name="___FEV95" localSheetId="7">#REF!</definedName>
    <definedName name="___FEV95" localSheetId="8">#REF!</definedName>
    <definedName name="___FEV95" localSheetId="6">#REF!</definedName>
    <definedName name="___FEV95" localSheetId="3">#REF!</definedName>
    <definedName name="___FEV95" localSheetId="2">#REF!</definedName>
    <definedName name="___FEV95" localSheetId="0">#REF!</definedName>
    <definedName name="___FEV95" localSheetId="1">#REF!</definedName>
    <definedName name="___FEV95">#REF!</definedName>
    <definedName name="___FEV96" localSheetId="7">#REF!</definedName>
    <definedName name="___FEV96" localSheetId="8">#REF!</definedName>
    <definedName name="___FEV96" localSheetId="6">#REF!</definedName>
    <definedName name="___FEV96" localSheetId="3">#REF!</definedName>
    <definedName name="___FEV96" localSheetId="2">#REF!</definedName>
    <definedName name="___FEV96" localSheetId="0">#REF!</definedName>
    <definedName name="___FEV96" localSheetId="1">#REF!</definedName>
    <definedName name="___FEV96">#REF!</definedName>
    <definedName name="___FEV97" localSheetId="7">#REF!</definedName>
    <definedName name="___FEV97" localSheetId="8">#REF!</definedName>
    <definedName name="___FEV97" localSheetId="6">#REF!</definedName>
    <definedName name="___FEV97" localSheetId="3">#REF!</definedName>
    <definedName name="___FEV97" localSheetId="2">#REF!</definedName>
    <definedName name="___FEV97" localSheetId="0">#REF!</definedName>
    <definedName name="___FEV97" localSheetId="1">#REF!</definedName>
    <definedName name="___FEV97">#REF!</definedName>
    <definedName name="___FEV98" localSheetId="7">#REF!</definedName>
    <definedName name="___FEV98" localSheetId="8">#REF!</definedName>
    <definedName name="___FEV98" localSheetId="6">#REF!</definedName>
    <definedName name="___FEV98" localSheetId="3">#REF!</definedName>
    <definedName name="___FEV98" localSheetId="2">#REF!</definedName>
    <definedName name="___FEV98" localSheetId="0">#REF!</definedName>
    <definedName name="___FEV98" localSheetId="1">#REF!</definedName>
    <definedName name="___FEV98">#REF!</definedName>
    <definedName name="___FEV99" localSheetId="7">#REF!</definedName>
    <definedName name="___FEV99" localSheetId="8">#REF!</definedName>
    <definedName name="___FEV99" localSheetId="6">#REF!</definedName>
    <definedName name="___FEV99" localSheetId="3">#REF!</definedName>
    <definedName name="___FEV99" localSheetId="2">#REF!</definedName>
    <definedName name="___FEV99" localSheetId="0">#REF!</definedName>
    <definedName name="___FEV99" localSheetId="1">#REF!</definedName>
    <definedName name="___FEV99">#REF!</definedName>
    <definedName name="___ind100" localSheetId="7">#REF!</definedName>
    <definedName name="___ind100" localSheetId="8">#REF!</definedName>
    <definedName name="___ind100" localSheetId="6">#REF!</definedName>
    <definedName name="___ind100" localSheetId="0">#REF!</definedName>
    <definedName name="___ind100">#REF!</definedName>
    <definedName name="___JAN2003" localSheetId="7">#REF!</definedName>
    <definedName name="___JAN2003" localSheetId="8">#REF!</definedName>
    <definedName name="___JAN2003" localSheetId="6">#REF!</definedName>
    <definedName name="___JAN2003" localSheetId="3">#REF!</definedName>
    <definedName name="___JAN2003" localSheetId="2">#REF!</definedName>
    <definedName name="___JAN2003" localSheetId="0">#REF!</definedName>
    <definedName name="___JAN2003" localSheetId="1">#REF!</definedName>
    <definedName name="___JAN2003">#REF!</definedName>
    <definedName name="___JAN95" localSheetId="7">#REF!</definedName>
    <definedName name="___JAN95" localSheetId="8">#REF!</definedName>
    <definedName name="___JAN95" localSheetId="6">#REF!</definedName>
    <definedName name="___JAN95" localSheetId="3">#REF!</definedName>
    <definedName name="___JAN95" localSheetId="2">#REF!</definedName>
    <definedName name="___JAN95" localSheetId="0">#REF!</definedName>
    <definedName name="___JAN95" localSheetId="1">#REF!</definedName>
    <definedName name="___JAN95">#REF!</definedName>
    <definedName name="___JAN96" localSheetId="7">#REF!</definedName>
    <definedName name="___JAN96" localSheetId="8">#REF!</definedName>
    <definedName name="___JAN96" localSheetId="6">#REF!</definedName>
    <definedName name="___JAN96" localSheetId="3">#REF!</definedName>
    <definedName name="___JAN96" localSheetId="2">#REF!</definedName>
    <definedName name="___JAN96" localSheetId="0">#REF!</definedName>
    <definedName name="___JAN96" localSheetId="1">#REF!</definedName>
    <definedName name="___JAN96">#REF!</definedName>
    <definedName name="___JAN97" localSheetId="7">#REF!</definedName>
    <definedName name="___JAN97" localSheetId="8">#REF!</definedName>
    <definedName name="___JAN97" localSheetId="6">#REF!</definedName>
    <definedName name="___JAN97" localSheetId="3">#REF!</definedName>
    <definedName name="___JAN97" localSheetId="2">#REF!</definedName>
    <definedName name="___JAN97" localSheetId="0">#REF!</definedName>
    <definedName name="___JAN97" localSheetId="1">#REF!</definedName>
    <definedName name="___JAN97">#REF!</definedName>
    <definedName name="___JAN98" localSheetId="7">#REF!</definedName>
    <definedName name="___JAN98" localSheetId="8">#REF!</definedName>
    <definedName name="___JAN98" localSheetId="6">#REF!</definedName>
    <definedName name="___JAN98" localSheetId="3">#REF!</definedName>
    <definedName name="___JAN98" localSheetId="2">#REF!</definedName>
    <definedName name="___JAN98" localSheetId="0">#REF!</definedName>
    <definedName name="___JAN98" localSheetId="1">#REF!</definedName>
    <definedName name="___JAN98">#REF!</definedName>
    <definedName name="___JAN99" localSheetId="7">#REF!</definedName>
    <definedName name="___JAN99" localSheetId="8">#REF!</definedName>
    <definedName name="___JAN99" localSheetId="6">#REF!</definedName>
    <definedName name="___JAN99" localSheetId="3">#REF!</definedName>
    <definedName name="___JAN99" localSheetId="2">#REF!</definedName>
    <definedName name="___JAN99" localSheetId="0">#REF!</definedName>
    <definedName name="___JAN99" localSheetId="1">#REF!</definedName>
    <definedName name="___JAN99">#REF!</definedName>
    <definedName name="___JAZ1" localSheetId="7">#REF!</definedName>
    <definedName name="___JAZ1" localSheetId="8">#REF!</definedName>
    <definedName name="___JAZ1" localSheetId="6">#REF!</definedName>
    <definedName name="___JAZ1" localSheetId="3">#REF!</definedName>
    <definedName name="___JAZ1" localSheetId="2">#REF!</definedName>
    <definedName name="___JAZ1" localSheetId="0">#REF!</definedName>
    <definedName name="___JAZ1" localSheetId="1">#REF!</definedName>
    <definedName name="___JAZ1">#REF!</definedName>
    <definedName name="___JAZ11" localSheetId="7">#REF!</definedName>
    <definedName name="___JAZ11" localSheetId="8">#REF!</definedName>
    <definedName name="___JAZ11" localSheetId="6">#REF!</definedName>
    <definedName name="___JAZ11" localSheetId="3">#REF!</definedName>
    <definedName name="___JAZ11" localSheetId="2">#REF!</definedName>
    <definedName name="___JAZ11" localSheetId="0">#REF!</definedName>
    <definedName name="___JAZ11" localSheetId="1">#REF!</definedName>
    <definedName name="___JAZ11">#REF!</definedName>
    <definedName name="___JAZ2" localSheetId="7">#REF!</definedName>
    <definedName name="___JAZ2" localSheetId="8">#REF!</definedName>
    <definedName name="___JAZ2" localSheetId="6">#REF!</definedName>
    <definedName name="___JAZ2" localSheetId="3">#REF!</definedName>
    <definedName name="___JAZ2" localSheetId="2">#REF!</definedName>
    <definedName name="___JAZ2" localSheetId="0">#REF!</definedName>
    <definedName name="___JAZ2" localSheetId="1">#REF!</definedName>
    <definedName name="___JAZ2">#REF!</definedName>
    <definedName name="___JAZ22" localSheetId="7">#REF!</definedName>
    <definedName name="___JAZ22" localSheetId="8">#REF!</definedName>
    <definedName name="___JAZ22" localSheetId="6">#REF!</definedName>
    <definedName name="___JAZ22" localSheetId="3">#REF!</definedName>
    <definedName name="___JAZ22" localSheetId="2">#REF!</definedName>
    <definedName name="___JAZ22" localSheetId="0">#REF!</definedName>
    <definedName name="___JAZ22" localSheetId="1">#REF!</definedName>
    <definedName name="___JAZ22">#REF!</definedName>
    <definedName name="___JAZ3" localSheetId="7">#REF!</definedName>
    <definedName name="___JAZ3" localSheetId="8">#REF!</definedName>
    <definedName name="___JAZ3" localSheetId="6">#REF!</definedName>
    <definedName name="___JAZ3" localSheetId="3">#REF!</definedName>
    <definedName name="___JAZ3" localSheetId="2">#REF!</definedName>
    <definedName name="___JAZ3" localSheetId="0">#REF!</definedName>
    <definedName name="___JAZ3" localSheetId="1">#REF!</definedName>
    <definedName name="___JAZ3">#REF!</definedName>
    <definedName name="___JAZ33" localSheetId="7">#REF!</definedName>
    <definedName name="___JAZ33" localSheetId="8">#REF!</definedName>
    <definedName name="___JAZ33" localSheetId="6">#REF!</definedName>
    <definedName name="___JAZ33" localSheetId="3">#REF!</definedName>
    <definedName name="___JAZ33" localSheetId="2">#REF!</definedName>
    <definedName name="___JAZ33" localSheetId="0">#REF!</definedName>
    <definedName name="___JAZ33" localSheetId="1">#REF!</definedName>
    <definedName name="___JAZ33">#REF!</definedName>
    <definedName name="___JUL95" localSheetId="7">#REF!</definedName>
    <definedName name="___JUL95" localSheetId="8">#REF!</definedName>
    <definedName name="___JUL95" localSheetId="6">#REF!</definedName>
    <definedName name="___JUL95" localSheetId="3">#REF!</definedName>
    <definedName name="___JUL95" localSheetId="2">#REF!</definedName>
    <definedName name="___JUL95" localSheetId="0">#REF!</definedName>
    <definedName name="___JUL95" localSheetId="1">#REF!</definedName>
    <definedName name="___JUL95">#REF!</definedName>
    <definedName name="___JUL96" localSheetId="7">#REF!</definedName>
    <definedName name="___JUL96" localSheetId="8">#REF!</definedName>
    <definedName name="___JUL96" localSheetId="6">#REF!</definedName>
    <definedName name="___JUL96" localSheetId="3">#REF!</definedName>
    <definedName name="___JUL96" localSheetId="2">#REF!</definedName>
    <definedName name="___JUL96" localSheetId="0">#REF!</definedName>
    <definedName name="___JUL96" localSheetId="1">#REF!</definedName>
    <definedName name="___JUL96">#REF!</definedName>
    <definedName name="___JUL97" localSheetId="7">#REF!</definedName>
    <definedName name="___JUL97" localSheetId="8">#REF!</definedName>
    <definedName name="___JUL97" localSheetId="6">#REF!</definedName>
    <definedName name="___JUL97" localSheetId="3">#REF!</definedName>
    <definedName name="___JUL97" localSheetId="2">#REF!</definedName>
    <definedName name="___JUL97" localSheetId="0">#REF!</definedName>
    <definedName name="___JUL97" localSheetId="1">#REF!</definedName>
    <definedName name="___JUL97">#REF!</definedName>
    <definedName name="___JUL98" localSheetId="7">#REF!</definedName>
    <definedName name="___JUL98" localSheetId="8">#REF!</definedName>
    <definedName name="___JUL98" localSheetId="6">#REF!</definedName>
    <definedName name="___JUL98" localSheetId="3">#REF!</definedName>
    <definedName name="___JUL98" localSheetId="2">#REF!</definedName>
    <definedName name="___JUL98" localSheetId="0">#REF!</definedName>
    <definedName name="___JUL98" localSheetId="1">#REF!</definedName>
    <definedName name="___JUL98">#REF!</definedName>
    <definedName name="___JUL99" localSheetId="7">#REF!</definedName>
    <definedName name="___JUL99" localSheetId="8">#REF!</definedName>
    <definedName name="___JUL99" localSheetId="6">#REF!</definedName>
    <definedName name="___JUL99" localSheetId="3">#REF!</definedName>
    <definedName name="___JUL99" localSheetId="2">#REF!</definedName>
    <definedName name="___JUL99" localSheetId="0">#REF!</definedName>
    <definedName name="___JUL99" localSheetId="1">#REF!</definedName>
    <definedName name="___JUL99">#REF!</definedName>
    <definedName name="___JUN95" localSheetId="7">#REF!</definedName>
    <definedName name="___JUN95" localSheetId="8">#REF!</definedName>
    <definedName name="___JUN95" localSheetId="6">#REF!</definedName>
    <definedName name="___JUN95" localSheetId="3">#REF!</definedName>
    <definedName name="___JUN95" localSheetId="2">#REF!</definedName>
    <definedName name="___JUN95" localSheetId="0">#REF!</definedName>
    <definedName name="___JUN95" localSheetId="1">#REF!</definedName>
    <definedName name="___JUN95">#REF!</definedName>
    <definedName name="___JUN96" localSheetId="7">#REF!</definedName>
    <definedName name="___JUN96" localSheetId="8">#REF!</definedName>
    <definedName name="___JUN96" localSheetId="6">#REF!</definedName>
    <definedName name="___JUN96" localSheetId="3">#REF!</definedName>
    <definedName name="___JUN96" localSheetId="2">#REF!</definedName>
    <definedName name="___JUN96" localSheetId="0">#REF!</definedName>
    <definedName name="___JUN96" localSheetId="1">#REF!</definedName>
    <definedName name="___JUN96">#REF!</definedName>
    <definedName name="___JUN97" localSheetId="7">#REF!</definedName>
    <definedName name="___JUN97" localSheetId="8">#REF!</definedName>
    <definedName name="___JUN97" localSheetId="6">#REF!</definedName>
    <definedName name="___JUN97" localSheetId="3">#REF!</definedName>
    <definedName name="___JUN97" localSheetId="2">#REF!</definedName>
    <definedName name="___JUN97" localSheetId="0">#REF!</definedName>
    <definedName name="___JUN97" localSheetId="1">#REF!</definedName>
    <definedName name="___JUN97">#REF!</definedName>
    <definedName name="___JUN98" localSheetId="7">#REF!</definedName>
    <definedName name="___JUN98" localSheetId="8">#REF!</definedName>
    <definedName name="___JUN98" localSheetId="6">#REF!</definedName>
    <definedName name="___JUN98" localSheetId="3">#REF!</definedName>
    <definedName name="___JUN98" localSheetId="2">#REF!</definedName>
    <definedName name="___JUN98" localSheetId="0">#REF!</definedName>
    <definedName name="___JUN98" localSheetId="1">#REF!</definedName>
    <definedName name="___JUN98">#REF!</definedName>
    <definedName name="___JUN99" localSheetId="7">#REF!</definedName>
    <definedName name="___JUN99" localSheetId="8">#REF!</definedName>
    <definedName name="___JUN99" localSheetId="6">#REF!</definedName>
    <definedName name="___JUN99" localSheetId="3">#REF!</definedName>
    <definedName name="___JUN99" localSheetId="2">#REF!</definedName>
    <definedName name="___JUN99" localSheetId="0">#REF!</definedName>
    <definedName name="___JUN99" localSheetId="1">#REF!</definedName>
    <definedName name="___JUN99">#REF!</definedName>
    <definedName name="___KM406407" localSheetId="7">#REF!</definedName>
    <definedName name="___KM406407" localSheetId="8">#REF!</definedName>
    <definedName name="___KM406407" localSheetId="6">#REF!</definedName>
    <definedName name="___KM406407" localSheetId="0">#REF!</definedName>
    <definedName name="___KM406407">#REF!</definedName>
    <definedName name="___km736" localSheetId="7">#REF!</definedName>
    <definedName name="___km736" localSheetId="8">#REF!</definedName>
    <definedName name="___km736" localSheetId="6">#REF!</definedName>
    <definedName name="___km736" localSheetId="0">#REF!</definedName>
    <definedName name="___km736">#REF!</definedName>
    <definedName name="___LAG2">[18]SERVIÇOS!$G$26</definedName>
    <definedName name="___MAI95" localSheetId="7">#REF!</definedName>
    <definedName name="___MAI95" localSheetId="8">#REF!</definedName>
    <definedName name="___MAI95" localSheetId="6">#REF!</definedName>
    <definedName name="___MAI95" localSheetId="3">#REF!</definedName>
    <definedName name="___MAI95" localSheetId="2">#REF!</definedName>
    <definedName name="___MAI95" localSheetId="0">#REF!</definedName>
    <definedName name="___MAI95" localSheetId="1">#REF!</definedName>
    <definedName name="___MAI95">#REF!</definedName>
    <definedName name="___MAI96" localSheetId="7">#REF!</definedName>
    <definedName name="___MAI96" localSheetId="8">#REF!</definedName>
    <definedName name="___MAI96" localSheetId="6">#REF!</definedName>
    <definedName name="___MAI96" localSheetId="3">#REF!</definedName>
    <definedName name="___MAI96" localSheetId="2">#REF!</definedName>
    <definedName name="___MAI96" localSheetId="0">#REF!</definedName>
    <definedName name="___MAI96" localSheetId="1">#REF!</definedName>
    <definedName name="___MAI96">#REF!</definedName>
    <definedName name="___MAI97" localSheetId="7">#REF!</definedName>
    <definedName name="___MAI97" localSheetId="8">#REF!</definedName>
    <definedName name="___MAI97" localSheetId="6">#REF!</definedName>
    <definedName name="___MAI97" localSheetId="3">#REF!</definedName>
    <definedName name="___MAI97" localSheetId="2">#REF!</definedName>
    <definedName name="___MAI97" localSheetId="0">#REF!</definedName>
    <definedName name="___MAI97" localSheetId="1">#REF!</definedName>
    <definedName name="___MAI97">#REF!</definedName>
    <definedName name="___MAI98" localSheetId="7">#REF!</definedName>
    <definedName name="___MAI98" localSheetId="8">#REF!</definedName>
    <definedName name="___MAI98" localSheetId="6">#REF!</definedName>
    <definedName name="___MAI98" localSheetId="3">#REF!</definedName>
    <definedName name="___MAI98" localSheetId="2">#REF!</definedName>
    <definedName name="___MAI98" localSheetId="0">#REF!</definedName>
    <definedName name="___MAI98" localSheetId="1">#REF!</definedName>
    <definedName name="___MAI98">#REF!</definedName>
    <definedName name="___MAI99" localSheetId="7">#REF!</definedName>
    <definedName name="___MAI99" localSheetId="8">#REF!</definedName>
    <definedName name="___MAI99" localSheetId="6">#REF!</definedName>
    <definedName name="___MAI99" localSheetId="3">#REF!</definedName>
    <definedName name="___MAI99" localSheetId="2">#REF!</definedName>
    <definedName name="___MAI99" localSheetId="0">#REF!</definedName>
    <definedName name="___MAI99" localSheetId="1">#REF!</definedName>
    <definedName name="___MAI99">#REF!</definedName>
    <definedName name="___MAR95" localSheetId="7">#REF!</definedName>
    <definedName name="___MAR95" localSheetId="8">#REF!</definedName>
    <definedName name="___MAR95" localSheetId="6">#REF!</definedName>
    <definedName name="___MAR95" localSheetId="3">#REF!</definedName>
    <definedName name="___MAR95" localSheetId="2">#REF!</definedName>
    <definedName name="___MAR95" localSheetId="0">#REF!</definedName>
    <definedName name="___MAR95" localSheetId="1">#REF!</definedName>
    <definedName name="___MAR95">#REF!</definedName>
    <definedName name="___MAR96" localSheetId="7">#REF!</definedName>
    <definedName name="___MAR96" localSheetId="8">#REF!</definedName>
    <definedName name="___MAR96" localSheetId="6">#REF!</definedName>
    <definedName name="___MAR96" localSheetId="3">#REF!</definedName>
    <definedName name="___MAR96" localSheetId="2">#REF!</definedName>
    <definedName name="___MAR96" localSheetId="0">#REF!</definedName>
    <definedName name="___MAR96" localSheetId="1">#REF!</definedName>
    <definedName name="___MAR96">#REF!</definedName>
    <definedName name="___MAR97" localSheetId="7">#REF!</definedName>
    <definedName name="___MAR97" localSheetId="8">#REF!</definedName>
    <definedName name="___MAR97" localSheetId="6">#REF!</definedName>
    <definedName name="___MAR97" localSheetId="3">#REF!</definedName>
    <definedName name="___MAR97" localSheetId="2">#REF!</definedName>
    <definedName name="___MAR97" localSheetId="0">#REF!</definedName>
    <definedName name="___MAR97" localSheetId="1">#REF!</definedName>
    <definedName name="___MAR97">#REF!</definedName>
    <definedName name="___MAR98" localSheetId="7">#REF!</definedName>
    <definedName name="___MAR98" localSheetId="8">#REF!</definedName>
    <definedName name="___MAR98" localSheetId="6">#REF!</definedName>
    <definedName name="___MAR98" localSheetId="3">#REF!</definedName>
    <definedName name="___MAR98" localSheetId="2">#REF!</definedName>
    <definedName name="___MAR98" localSheetId="0">#REF!</definedName>
    <definedName name="___MAR98" localSheetId="1">#REF!</definedName>
    <definedName name="___MAR98">#REF!</definedName>
    <definedName name="___MAR99" localSheetId="7">#REF!</definedName>
    <definedName name="___MAR99" localSheetId="8">#REF!</definedName>
    <definedName name="___MAR99" localSheetId="6">#REF!</definedName>
    <definedName name="___MAR99" localSheetId="3">#REF!</definedName>
    <definedName name="___MAR99" localSheetId="2">#REF!</definedName>
    <definedName name="___MAR99" localSheetId="0">#REF!</definedName>
    <definedName name="___MAR99" localSheetId="1">#REF!</definedName>
    <definedName name="___MAR99">#REF!</definedName>
    <definedName name="___mem2" localSheetId="7">#REF!</definedName>
    <definedName name="___mem2" localSheetId="8">#REF!</definedName>
    <definedName name="___mem2" localSheetId="6">#REF!</definedName>
    <definedName name="___mem2" localSheetId="0">#REF!</definedName>
    <definedName name="___mem2">#REF!</definedName>
    <definedName name="___MO2">'[25]Desmat 0,15'!$H$30</definedName>
    <definedName name="___NOV94" localSheetId="7">#REF!</definedName>
    <definedName name="___NOV94" localSheetId="8">#REF!</definedName>
    <definedName name="___NOV94" localSheetId="6">#REF!</definedName>
    <definedName name="___NOV94" localSheetId="3">#REF!</definedName>
    <definedName name="___NOV94" localSheetId="2">#REF!</definedName>
    <definedName name="___NOV94" localSheetId="0">#REF!</definedName>
    <definedName name="___NOV94" localSheetId="1">#REF!</definedName>
    <definedName name="___NOV94">#REF!</definedName>
    <definedName name="___NOV95" localSheetId="7">#REF!</definedName>
    <definedName name="___NOV95" localSheetId="8">#REF!</definedName>
    <definedName name="___NOV95" localSheetId="6">#REF!</definedName>
    <definedName name="___NOV95" localSheetId="3">#REF!</definedName>
    <definedName name="___NOV95" localSheetId="2">#REF!</definedName>
    <definedName name="___NOV95" localSheetId="0">#REF!</definedName>
    <definedName name="___NOV95" localSheetId="1">#REF!</definedName>
    <definedName name="___NOV95">#REF!</definedName>
    <definedName name="___NOV96" localSheetId="7">#REF!</definedName>
    <definedName name="___NOV96" localSheetId="8">#REF!</definedName>
    <definedName name="___NOV96" localSheetId="6">#REF!</definedName>
    <definedName name="___NOV96" localSheetId="3">#REF!</definedName>
    <definedName name="___NOV96" localSheetId="2">#REF!</definedName>
    <definedName name="___NOV96" localSheetId="0">#REF!</definedName>
    <definedName name="___NOV96" localSheetId="1">#REF!</definedName>
    <definedName name="___NOV96">#REF!</definedName>
    <definedName name="___NOV97" localSheetId="7">#REF!</definedName>
    <definedName name="___NOV97" localSheetId="8">#REF!</definedName>
    <definedName name="___NOV97" localSheetId="6">#REF!</definedName>
    <definedName name="___NOV97" localSheetId="3">#REF!</definedName>
    <definedName name="___NOV97" localSheetId="2">#REF!</definedName>
    <definedName name="___NOV97" localSheetId="0">#REF!</definedName>
    <definedName name="___NOV97" localSheetId="1">#REF!</definedName>
    <definedName name="___NOV97">#REF!</definedName>
    <definedName name="___NOV98" localSheetId="7">#REF!</definedName>
    <definedName name="___NOV98" localSheetId="8">#REF!</definedName>
    <definedName name="___NOV98" localSheetId="6">#REF!</definedName>
    <definedName name="___NOV98" localSheetId="3">#REF!</definedName>
    <definedName name="___NOV98" localSheetId="2">#REF!</definedName>
    <definedName name="___NOV98" localSheetId="0">#REF!</definedName>
    <definedName name="___NOV98" localSheetId="1">#REF!</definedName>
    <definedName name="___NOV98">#REF!</definedName>
    <definedName name="___NOV99" localSheetId="7">#REF!</definedName>
    <definedName name="___NOV99" localSheetId="8">#REF!</definedName>
    <definedName name="___NOV99" localSheetId="6">#REF!</definedName>
    <definedName name="___NOV99" localSheetId="3">#REF!</definedName>
    <definedName name="___NOV99" localSheetId="2">#REF!</definedName>
    <definedName name="___NOV99" localSheetId="0">#REF!</definedName>
    <definedName name="___NOV99" localSheetId="1">#REF!</definedName>
    <definedName name="___NOV99">#REF!</definedName>
    <definedName name="___oac2" localSheetId="7">#REF!</definedName>
    <definedName name="___oac2" localSheetId="8">#REF!</definedName>
    <definedName name="___oac2" localSheetId="6">#REF!</definedName>
    <definedName name="___oac2" localSheetId="0">#REF!</definedName>
    <definedName name="___oac2">#REF!</definedName>
    <definedName name="___OUT94" localSheetId="7">#REF!</definedName>
    <definedName name="___OUT94" localSheetId="8">#REF!</definedName>
    <definedName name="___OUT94" localSheetId="6">#REF!</definedName>
    <definedName name="___OUT94" localSheetId="3">#REF!</definedName>
    <definedName name="___OUT94" localSheetId="2">#REF!</definedName>
    <definedName name="___OUT94" localSheetId="0">#REF!</definedName>
    <definedName name="___OUT94" localSheetId="1">#REF!</definedName>
    <definedName name="___OUT94">#REF!</definedName>
    <definedName name="___OUT95" localSheetId="7">#REF!</definedName>
    <definedName name="___OUT95" localSheetId="8">#REF!</definedName>
    <definedName name="___OUT95" localSheetId="6">#REF!</definedName>
    <definedName name="___OUT95" localSheetId="3">#REF!</definedName>
    <definedName name="___OUT95" localSheetId="2">#REF!</definedName>
    <definedName name="___OUT95" localSheetId="0">#REF!</definedName>
    <definedName name="___OUT95" localSheetId="1">#REF!</definedName>
    <definedName name="___OUT95">#REF!</definedName>
    <definedName name="___OUT96" localSheetId="7">#REF!</definedName>
    <definedName name="___OUT96" localSheetId="8">#REF!</definedName>
    <definedName name="___OUT96" localSheetId="6">#REF!</definedName>
    <definedName name="___OUT96" localSheetId="3">#REF!</definedName>
    <definedName name="___OUT96" localSheetId="2">#REF!</definedName>
    <definedName name="___OUT96" localSheetId="0">#REF!</definedName>
    <definedName name="___OUT96" localSheetId="1">#REF!</definedName>
    <definedName name="___OUT96">#REF!</definedName>
    <definedName name="___OUT97" localSheetId="7">#REF!</definedName>
    <definedName name="___OUT97" localSheetId="8">#REF!</definedName>
    <definedName name="___OUT97" localSheetId="6">#REF!</definedName>
    <definedName name="___OUT97" localSheetId="3">#REF!</definedName>
    <definedName name="___OUT97" localSheetId="2">#REF!</definedName>
    <definedName name="___OUT97" localSheetId="0">#REF!</definedName>
    <definedName name="___OUT97" localSheetId="1">#REF!</definedName>
    <definedName name="___OUT97">#REF!</definedName>
    <definedName name="___OUT98" localSheetId="0" hidden="1">{#N/A,#N/A,TRUE,"Serviços"}</definedName>
    <definedName name="___OUT98" hidden="1">{#N/A,#N/A,TRUE,"Serviços"}</definedName>
    <definedName name="___OUT99" localSheetId="7">#REF!</definedName>
    <definedName name="___OUT99" localSheetId="8">#REF!</definedName>
    <definedName name="___OUT99" localSheetId="6">#REF!</definedName>
    <definedName name="___OUT99" localSheetId="3">#REF!</definedName>
    <definedName name="___OUT99" localSheetId="2">#REF!</definedName>
    <definedName name="___OUT99" localSheetId="0">#REF!</definedName>
    <definedName name="___OUT99" localSheetId="1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L1" localSheetId="7">#REF!</definedName>
    <definedName name="___PL1" localSheetId="8">#REF!</definedName>
    <definedName name="___PL1" localSheetId="6">#REF!</definedName>
    <definedName name="___PL1" localSheetId="3">#REF!</definedName>
    <definedName name="___PL1" localSheetId="2">#REF!</definedName>
    <definedName name="___PL1" localSheetId="0">#REF!</definedName>
    <definedName name="___PL1" localSheetId="1">#REF!</definedName>
    <definedName name="___PL1">#REF!</definedName>
    <definedName name="___QQ2" localSheetId="0">'Quadro de Ruas'!___QQ2</definedName>
    <definedName name="___QQ2">[0]!___QQ2</definedName>
    <definedName name="___r" localSheetId="7">#REF!</definedName>
    <definedName name="___r" localSheetId="8">#REF!</definedName>
    <definedName name="___r" localSheetId="6">#REF!</definedName>
    <definedName name="___r" localSheetId="3">#REF!</definedName>
    <definedName name="___r" localSheetId="2">#REF!</definedName>
    <definedName name="___r" localSheetId="0">#REF!</definedName>
    <definedName name="___r" localSheetId="1">#REF!</definedName>
    <definedName name="___r">#REF!</definedName>
    <definedName name="___Rbv1">'[3]Página 16'!$C$3:$C$7</definedName>
    <definedName name="___reg1">[6]DADOS!$B$4</definedName>
    <definedName name="___reg3">[7]eq!$A$2:$D$42</definedName>
    <definedName name="___reg5">[7]mo!$A$2:$C$10</definedName>
    <definedName name="___reg7">[6]mat!$A$2:$C$33</definedName>
    <definedName name="___RET1" localSheetId="7">#REF!</definedName>
    <definedName name="___RET1" localSheetId="8">#REF!</definedName>
    <definedName name="___RET1" localSheetId="6">#REF!</definedName>
    <definedName name="___RET1" localSheetId="3">#REF!</definedName>
    <definedName name="___RET1" localSheetId="2">#REF!</definedName>
    <definedName name="___RET1" localSheetId="0">#REF!</definedName>
    <definedName name="___RET1" localSheetId="1">#REF!</definedName>
    <definedName name="___RET1">#REF!</definedName>
    <definedName name="___SE2" localSheetId="7">#REF!</definedName>
    <definedName name="___SE2" localSheetId="8">#REF!</definedName>
    <definedName name="___SE2" localSheetId="6">#REF!</definedName>
    <definedName name="___SE2" localSheetId="3">#REF!</definedName>
    <definedName name="___SE2" localSheetId="2">#REF!</definedName>
    <definedName name="___SE2" localSheetId="0">#REF!</definedName>
    <definedName name="___SE2" localSheetId="1">#REF!</definedName>
    <definedName name="___SE2">#REF!</definedName>
    <definedName name="___SET94" localSheetId="7">#REF!</definedName>
    <definedName name="___SET94" localSheetId="8">#REF!</definedName>
    <definedName name="___SET94" localSheetId="6">#REF!</definedName>
    <definedName name="___SET94" localSheetId="3">#REF!</definedName>
    <definedName name="___SET94" localSheetId="2">#REF!</definedName>
    <definedName name="___SET94" localSheetId="0">#REF!</definedName>
    <definedName name="___SET94" localSheetId="1">#REF!</definedName>
    <definedName name="___SET94">#REF!</definedName>
    <definedName name="___SET95" localSheetId="7">#REF!</definedName>
    <definedName name="___SET95" localSheetId="8">#REF!</definedName>
    <definedName name="___SET95" localSheetId="6">#REF!</definedName>
    <definedName name="___SET95" localSheetId="3">#REF!</definedName>
    <definedName name="___SET95" localSheetId="2">#REF!</definedName>
    <definedName name="___SET95" localSheetId="0">#REF!</definedName>
    <definedName name="___SET95" localSheetId="1">#REF!</definedName>
    <definedName name="___SET95">#REF!</definedName>
    <definedName name="___SET96" localSheetId="7">#REF!</definedName>
    <definedName name="___SET96" localSheetId="8">#REF!</definedName>
    <definedName name="___SET96" localSheetId="6">#REF!</definedName>
    <definedName name="___SET96" localSheetId="3">#REF!</definedName>
    <definedName name="___SET96" localSheetId="2">#REF!</definedName>
    <definedName name="___SET96" localSheetId="0">#REF!</definedName>
    <definedName name="___SET96" localSheetId="1">#REF!</definedName>
    <definedName name="___SET96">#REF!</definedName>
    <definedName name="___SET97" localSheetId="7">#REF!</definedName>
    <definedName name="___SET97" localSheetId="8">#REF!</definedName>
    <definedName name="___SET97" localSheetId="6">#REF!</definedName>
    <definedName name="___SET97" localSheetId="3">#REF!</definedName>
    <definedName name="___SET97" localSheetId="2">#REF!</definedName>
    <definedName name="___SET97" localSheetId="0">#REF!</definedName>
    <definedName name="___SET97" localSheetId="1">#REF!</definedName>
    <definedName name="___SET97">#REF!</definedName>
    <definedName name="___SET98" localSheetId="7">#REF!</definedName>
    <definedName name="___SET98" localSheetId="8">#REF!</definedName>
    <definedName name="___SET98" localSheetId="6">#REF!</definedName>
    <definedName name="___SET98" localSheetId="3">#REF!</definedName>
    <definedName name="___SET98" localSheetId="2">#REF!</definedName>
    <definedName name="___SET98" localSheetId="0">#REF!</definedName>
    <definedName name="___SET98" localSheetId="1">#REF!</definedName>
    <definedName name="___SET98">#REF!</definedName>
    <definedName name="___SET99" localSheetId="7">#REF!</definedName>
    <definedName name="___SET99" localSheetId="8">#REF!</definedName>
    <definedName name="___SET99" localSheetId="6">#REF!</definedName>
    <definedName name="___SET99" localSheetId="3">#REF!</definedName>
    <definedName name="___SET99" localSheetId="2">#REF!</definedName>
    <definedName name="___SET99" localSheetId="0">#REF!</definedName>
    <definedName name="___SET99" localSheetId="1">#REF!</definedName>
    <definedName name="___SET99">#REF!</definedName>
    <definedName name="___tab1" localSheetId="7">#REF!</definedName>
    <definedName name="___tab1" localSheetId="8">#REF!</definedName>
    <definedName name="___tab1" localSheetId="6">#REF!</definedName>
    <definedName name="___tab1" localSheetId="0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sd4" localSheetId="7">#REF!</definedName>
    <definedName name="___tsd4" localSheetId="8">#REF!</definedName>
    <definedName name="___tsd4" localSheetId="6">#REF!</definedName>
    <definedName name="___tsd4" localSheetId="0">#REF!</definedName>
    <definedName name="___tsd4">#REF!</definedName>
    <definedName name="___TT1">[13]RELATÓRIO!$D$18</definedName>
    <definedName name="___TT10">[13]RELATÓRIO!$D$64</definedName>
    <definedName name="___TT100">[13]RELATÓRIO!$D$530</definedName>
    <definedName name="___TT101">[13]RELATÓRIO!$D$535</definedName>
    <definedName name="___TT102" localSheetId="7">'[12]Relatório-1ª med.'!#REF!</definedName>
    <definedName name="___TT102" localSheetId="8">'[12]Relatório-1ª med.'!#REF!</definedName>
    <definedName name="___TT102" localSheetId="6">'[12]Relatório-1ª med.'!#REF!</definedName>
    <definedName name="___TT102" localSheetId="3">'[12]Relatório-1ª med.'!#REF!</definedName>
    <definedName name="___TT102" localSheetId="2">'[12]Relatório-1ª med.'!#REF!</definedName>
    <definedName name="___TT102" localSheetId="0">'[12]Relatório-1ª med.'!#REF!</definedName>
    <definedName name="___TT102" localSheetId="1">'[12]Relatório-1ª med.'!#REF!</definedName>
    <definedName name="___TT102">'[12]Relatório-1ª med.'!#REF!</definedName>
    <definedName name="___TT103">[13]RELATÓRIO!$D$545</definedName>
    <definedName name="___TT104">[13]RELATÓRIO!$D$550</definedName>
    <definedName name="___TT105">[13]RELATÓRIO!$D$555</definedName>
    <definedName name="___TT106">[13]RELATÓRIO!$D$560</definedName>
    <definedName name="___TT107" localSheetId="7">'[12]Relatório-1ª med.'!#REF!</definedName>
    <definedName name="___TT107" localSheetId="8">'[12]Relatório-1ª med.'!#REF!</definedName>
    <definedName name="___TT107" localSheetId="6">'[12]Relatório-1ª med.'!#REF!</definedName>
    <definedName name="___TT107" localSheetId="3">'[12]Relatório-1ª med.'!#REF!</definedName>
    <definedName name="___TT107" localSheetId="2">'[12]Relatório-1ª med.'!#REF!</definedName>
    <definedName name="___TT107" localSheetId="0">'[12]Relatório-1ª med.'!#REF!</definedName>
    <definedName name="___TT107" localSheetId="1">'[12]Relatório-1ª med.'!#REF!</definedName>
    <definedName name="___TT107">'[12]Relatório-1ª med.'!#REF!</definedName>
    <definedName name="___TT108">[13]RELATÓRIO!$D$572</definedName>
    <definedName name="___TT109">[13]RELATÓRIO!$D$577</definedName>
    <definedName name="___TT11">[13]RELATÓRIO!$D$69</definedName>
    <definedName name="___TT110">[13]RELATÓRIO!$D$582</definedName>
    <definedName name="___TT111">[13]RELATÓRIO!$D$587</definedName>
    <definedName name="___TT112">[13]RELATÓRIO!$D$592</definedName>
    <definedName name="___TT113">[13]RELATÓRIO!$D$597</definedName>
    <definedName name="___TT114">[13]RELATÓRIO!$D$602</definedName>
    <definedName name="___TT115">[13]RELATÓRIO!$D$607</definedName>
    <definedName name="___TT116">[13]RELATÓRIO!$D$612</definedName>
    <definedName name="___TT117">[13]RELATÓRIO!$D$616</definedName>
    <definedName name="___TT118">[13]RELATÓRIO!$D$621</definedName>
    <definedName name="___TT119">[13]RELATÓRIO!$D$626</definedName>
    <definedName name="___TT12">[13]RELATÓRIO!$D$74</definedName>
    <definedName name="___TT120">[13]RELATÓRIO!$D$631</definedName>
    <definedName name="___TT121" localSheetId="7">'[12]Relatório-1ª med.'!#REF!</definedName>
    <definedName name="___TT121" localSheetId="8">'[12]Relatório-1ª med.'!#REF!</definedName>
    <definedName name="___TT121" localSheetId="6">'[12]Relatório-1ª med.'!#REF!</definedName>
    <definedName name="___TT121" localSheetId="3">'[12]Relatório-1ª med.'!#REF!</definedName>
    <definedName name="___TT121" localSheetId="2">'[12]Relatório-1ª med.'!#REF!</definedName>
    <definedName name="___TT121" localSheetId="0">'[12]Relatório-1ª med.'!#REF!</definedName>
    <definedName name="___TT121" localSheetId="1">'[12]Relatório-1ª med.'!#REF!</definedName>
    <definedName name="___TT121">'[12]Relatório-1ª med.'!#REF!</definedName>
    <definedName name="___TT122">[13]RELATÓRIO!$D$641</definedName>
    <definedName name="___TT123" localSheetId="7">'[12]Relatório-1ª med.'!#REF!</definedName>
    <definedName name="___TT123" localSheetId="8">'[12]Relatório-1ª med.'!#REF!</definedName>
    <definedName name="___TT123" localSheetId="6">'[12]Relatório-1ª med.'!#REF!</definedName>
    <definedName name="___TT123" localSheetId="3">'[12]Relatório-1ª med.'!#REF!</definedName>
    <definedName name="___TT123" localSheetId="2">'[12]Relatório-1ª med.'!#REF!</definedName>
    <definedName name="___TT123" localSheetId="0">'[12]Relatório-1ª med.'!#REF!</definedName>
    <definedName name="___TT123" localSheetId="1">'[12]Relatório-1ª med.'!#REF!</definedName>
    <definedName name="___TT123">'[12]Relatório-1ª med.'!#REF!</definedName>
    <definedName name="___TT124">[13]RELATÓRIO!$D$652</definedName>
    <definedName name="___TT125">[13]RELATÓRIO!$D$657</definedName>
    <definedName name="___TT126">[13]RELATÓRIO!$D$662</definedName>
    <definedName name="___TT127">[13]RELATÓRIO!$D$667</definedName>
    <definedName name="___TT128">[13]RELATÓRIO!$D$672</definedName>
    <definedName name="___TT129">[13]RELATÓRIO!$D$677</definedName>
    <definedName name="___TT13">[13]RELATÓRIO!$D$79</definedName>
    <definedName name="___TT130">[13]RELATÓRIO!$D$682</definedName>
    <definedName name="___TT131">[13]RELATÓRIO!$D$687</definedName>
    <definedName name="___TT132">[13]RELATÓRIO!$D$692</definedName>
    <definedName name="___TT133">[13]RELATÓRIO!$D$697</definedName>
    <definedName name="___TT134">[13]RELATÓRIO!$D$702</definedName>
    <definedName name="___TT135">[13]RELATÓRIO!$D$707</definedName>
    <definedName name="___TT136">[13]RELATÓRIO!$D$712</definedName>
    <definedName name="___TT137">[13]RELATÓRIO!$D$716</definedName>
    <definedName name="___TT138">[13]RELATÓRIO!$D$721</definedName>
    <definedName name="___TT139">[13]RELATÓRIO!$D$726</definedName>
    <definedName name="___TT14">[13]RELATÓRIO!$D$84</definedName>
    <definedName name="___TT140">[13]RELATÓRIO!$D$731</definedName>
    <definedName name="___TT141">[13]RELATÓRIO!$D$736</definedName>
    <definedName name="___TT142">[13]RELATÓRIO!$D$741</definedName>
    <definedName name="___TT15">[13]RELATÓRIO!$D$89</definedName>
    <definedName name="___TT16">[13]RELATÓRIO!$D$93</definedName>
    <definedName name="___TT17">[13]RELATÓRIO!$D$98</definedName>
    <definedName name="___TT19" localSheetId="7">'[12]Relatório-1ª med.'!#REF!</definedName>
    <definedName name="___TT19" localSheetId="8">'[12]Relatório-1ª med.'!#REF!</definedName>
    <definedName name="___TT19" localSheetId="6">'[12]Relatório-1ª med.'!#REF!</definedName>
    <definedName name="___TT19" localSheetId="3">'[12]Relatório-1ª med.'!#REF!</definedName>
    <definedName name="___TT19" localSheetId="2">'[12]Relatório-1ª med.'!#REF!</definedName>
    <definedName name="___TT19" localSheetId="0">'[12]Relatório-1ª med.'!#REF!</definedName>
    <definedName name="___TT19" localSheetId="1">'[12]Relatório-1ª med.'!#REF!</definedName>
    <definedName name="___TT19">'[12]Relatório-1ª med.'!#REF!</definedName>
    <definedName name="___TT2">[13]RELATÓRIO!$D$23</definedName>
    <definedName name="___TT20" localSheetId="7">'[12]Relatório-1ª med.'!#REF!</definedName>
    <definedName name="___TT20" localSheetId="8">'[12]Relatório-1ª med.'!#REF!</definedName>
    <definedName name="___TT20" localSheetId="6">'[12]Relatório-1ª med.'!#REF!</definedName>
    <definedName name="___TT20" localSheetId="3">'[12]Relatório-1ª med.'!#REF!</definedName>
    <definedName name="___TT20" localSheetId="2">'[12]Relatório-1ª med.'!#REF!</definedName>
    <definedName name="___TT20" localSheetId="0">'[12]Relatório-1ª med.'!#REF!</definedName>
    <definedName name="___TT20" localSheetId="1">'[12]Relatório-1ª med.'!#REF!</definedName>
    <definedName name="___TT20">'[12]Relatório-1ª med.'!#REF!</definedName>
    <definedName name="___TT21" localSheetId="7">'[12]Relatório-1ª med.'!#REF!</definedName>
    <definedName name="___TT21" localSheetId="8">'[12]Relatório-1ª med.'!#REF!</definedName>
    <definedName name="___TT21" localSheetId="6">'[12]Relatório-1ª med.'!#REF!</definedName>
    <definedName name="___TT21" localSheetId="3">'[12]Relatório-1ª med.'!#REF!</definedName>
    <definedName name="___TT21" localSheetId="2">'[12]Relatório-1ª med.'!#REF!</definedName>
    <definedName name="___TT21" localSheetId="0">'[12]Relatório-1ª med.'!#REF!</definedName>
    <definedName name="___TT21" localSheetId="1">'[12]Relatório-1ª med.'!#REF!</definedName>
    <definedName name="___TT21">'[12]Relatório-1ª med.'!#REF!</definedName>
    <definedName name="___TT22" localSheetId="7">'[12]Relatório-1ª med.'!#REF!</definedName>
    <definedName name="___TT22" localSheetId="8">'[12]Relatório-1ª med.'!#REF!</definedName>
    <definedName name="___TT22" localSheetId="6">'[12]Relatório-1ª med.'!#REF!</definedName>
    <definedName name="___TT22" localSheetId="3">'[12]Relatório-1ª med.'!#REF!</definedName>
    <definedName name="___TT22" localSheetId="2">'[12]Relatório-1ª med.'!#REF!</definedName>
    <definedName name="___TT22" localSheetId="0">'[12]Relatório-1ª med.'!#REF!</definedName>
    <definedName name="___TT22" localSheetId="1">'[12]Relatório-1ª med.'!#REF!</definedName>
    <definedName name="___TT22">'[12]Relatório-1ª med.'!#REF!</definedName>
    <definedName name="___tt23">[13]RELATÓRIO!$D$129</definedName>
    <definedName name="___TT24">[13]RELATÓRIO!$D$134</definedName>
    <definedName name="___TT25">[13]RELATÓRIO!$D$139</definedName>
    <definedName name="___TT26" localSheetId="7">'[12]Relatório-1ª med.'!#REF!</definedName>
    <definedName name="___TT26" localSheetId="8">'[12]Relatório-1ª med.'!#REF!</definedName>
    <definedName name="___TT26" localSheetId="6">'[12]Relatório-1ª med.'!#REF!</definedName>
    <definedName name="___TT26" localSheetId="3">'[12]Relatório-1ª med.'!#REF!</definedName>
    <definedName name="___TT26" localSheetId="2">'[12]Relatório-1ª med.'!#REF!</definedName>
    <definedName name="___TT26" localSheetId="0">'[12]Relatório-1ª med.'!#REF!</definedName>
    <definedName name="___TT26" localSheetId="1">'[12]Relatório-1ª med.'!#REF!</definedName>
    <definedName name="___TT26">'[12]Relatório-1ª med.'!#REF!</definedName>
    <definedName name="___TT27" localSheetId="7">'[12]Relatório-1ª med.'!#REF!</definedName>
    <definedName name="___TT27" localSheetId="8">'[12]Relatório-1ª med.'!#REF!</definedName>
    <definedName name="___TT27" localSheetId="6">'[12]Relatório-1ª med.'!#REF!</definedName>
    <definedName name="___TT27" localSheetId="3">'[12]Relatório-1ª med.'!#REF!</definedName>
    <definedName name="___TT27" localSheetId="2">'[12]Relatório-1ª med.'!#REF!</definedName>
    <definedName name="___TT27" localSheetId="0">'[12]Relatório-1ª med.'!#REF!</definedName>
    <definedName name="___TT27" localSheetId="1">'[12]Relatório-1ª med.'!#REF!</definedName>
    <definedName name="___TT27">'[12]Relatório-1ª med.'!#REF!</definedName>
    <definedName name="___TT28" localSheetId="7">'[12]Relatório-1ª med.'!#REF!</definedName>
    <definedName name="___TT28" localSheetId="8">'[12]Relatório-1ª med.'!#REF!</definedName>
    <definedName name="___TT28" localSheetId="6">'[12]Relatório-1ª med.'!#REF!</definedName>
    <definedName name="___TT28" localSheetId="3">'[12]Relatório-1ª med.'!#REF!</definedName>
    <definedName name="___TT28" localSheetId="2">'[12]Relatório-1ª med.'!#REF!</definedName>
    <definedName name="___TT28" localSheetId="0">'[12]Relatório-1ª med.'!#REF!</definedName>
    <definedName name="___TT28" localSheetId="1">'[12]Relatório-1ª med.'!#REF!</definedName>
    <definedName name="___TT28">'[12]Relatório-1ª med.'!#REF!</definedName>
    <definedName name="___tt288">[13]RELATÓRIO!$D$159</definedName>
    <definedName name="___TT29">[13]RELATÓRIO!$D$164</definedName>
    <definedName name="___TT3">[13]RELATÓRIO!$D$28</definedName>
    <definedName name="___TT30" localSheetId="7">'[12]Relatório-1ª med.'!#REF!</definedName>
    <definedName name="___TT30" localSheetId="8">'[12]Relatório-1ª med.'!#REF!</definedName>
    <definedName name="___TT30" localSheetId="6">'[12]Relatório-1ª med.'!#REF!</definedName>
    <definedName name="___TT30" localSheetId="3">'[12]Relatório-1ª med.'!#REF!</definedName>
    <definedName name="___TT30" localSheetId="2">'[12]Relatório-1ª med.'!#REF!</definedName>
    <definedName name="___TT30" localSheetId="0">'[12]Relatório-1ª med.'!#REF!</definedName>
    <definedName name="___TT30" localSheetId="1">'[12]Relatório-1ª med.'!#REF!</definedName>
    <definedName name="___TT30">'[12]Relatório-1ª med.'!#REF!</definedName>
    <definedName name="___tt300">[13]RELATÓRIO!$D$174</definedName>
    <definedName name="___TT31" localSheetId="7">'[12]Relatório-1ª med.'!#REF!</definedName>
    <definedName name="___TT31" localSheetId="8">'[12]Relatório-1ª med.'!#REF!</definedName>
    <definedName name="___TT31" localSheetId="6">'[12]Relatório-1ª med.'!#REF!</definedName>
    <definedName name="___TT31" localSheetId="3">'[12]Relatório-1ª med.'!#REF!</definedName>
    <definedName name="___TT31" localSheetId="2">'[12]Relatório-1ª med.'!#REF!</definedName>
    <definedName name="___TT31" localSheetId="0">'[12]Relatório-1ª med.'!#REF!</definedName>
    <definedName name="___TT31" localSheetId="1">'[12]Relatório-1ª med.'!#REF!</definedName>
    <definedName name="___TT31">'[12]Relatório-1ª med.'!#REF!</definedName>
    <definedName name="___TT32" localSheetId="7">'[12]Relatório-1ª med.'!#REF!</definedName>
    <definedName name="___TT32" localSheetId="8">'[12]Relatório-1ª med.'!#REF!</definedName>
    <definedName name="___TT32" localSheetId="6">'[12]Relatório-1ª med.'!#REF!</definedName>
    <definedName name="___TT32" localSheetId="3">'[12]Relatório-1ª med.'!#REF!</definedName>
    <definedName name="___TT32" localSheetId="2">'[12]Relatório-1ª med.'!#REF!</definedName>
    <definedName name="___TT32" localSheetId="0">'[12]Relatório-1ª med.'!#REF!</definedName>
    <definedName name="___TT32" localSheetId="1">'[12]Relatório-1ª med.'!#REF!</definedName>
    <definedName name="___TT32">'[12]Relatório-1ª med.'!#REF!</definedName>
    <definedName name="___tt322">[13]RELATÓRIO!$D$189</definedName>
    <definedName name="___TT33" localSheetId="7">'[12]Relatório-1ª med.'!#REF!</definedName>
    <definedName name="___TT33" localSheetId="8">'[12]Relatório-1ª med.'!#REF!</definedName>
    <definedName name="___TT33" localSheetId="6">'[12]Relatório-1ª med.'!#REF!</definedName>
    <definedName name="___TT33" localSheetId="3">'[12]Relatório-1ª med.'!#REF!</definedName>
    <definedName name="___TT33" localSheetId="2">'[12]Relatório-1ª med.'!#REF!</definedName>
    <definedName name="___TT33" localSheetId="0">'[12]Relatório-1ª med.'!#REF!</definedName>
    <definedName name="___TT33" localSheetId="1">'[12]Relatório-1ª med.'!#REF!</definedName>
    <definedName name="___TT33">'[12]Relatório-1ª med.'!#REF!</definedName>
    <definedName name="___TT34" localSheetId="7">'[12]Relatório-1ª med.'!#REF!</definedName>
    <definedName name="___TT34" localSheetId="8">'[12]Relatório-1ª med.'!#REF!</definedName>
    <definedName name="___TT34" localSheetId="6">'[12]Relatório-1ª med.'!#REF!</definedName>
    <definedName name="___TT34" localSheetId="3">'[12]Relatório-1ª med.'!#REF!</definedName>
    <definedName name="___TT34" localSheetId="2">'[12]Relatório-1ª med.'!#REF!</definedName>
    <definedName name="___TT34" localSheetId="0">'[12]Relatório-1ª med.'!#REF!</definedName>
    <definedName name="___TT34" localSheetId="1">'[12]Relatório-1ª med.'!#REF!</definedName>
    <definedName name="___TT34">'[12]Relatório-1ª med.'!#REF!</definedName>
    <definedName name="___TT35">[13]RELATÓRIO!$D$205</definedName>
    <definedName name="___TT36" localSheetId="7">'[12]Relatório-1ª med.'!#REF!</definedName>
    <definedName name="___TT36" localSheetId="8">'[12]Relatório-1ª med.'!#REF!</definedName>
    <definedName name="___TT36" localSheetId="6">'[12]Relatório-1ª med.'!#REF!</definedName>
    <definedName name="___TT36" localSheetId="3">'[12]Relatório-1ª med.'!#REF!</definedName>
    <definedName name="___TT36" localSheetId="2">'[12]Relatório-1ª med.'!#REF!</definedName>
    <definedName name="___TT36" localSheetId="0">'[12]Relatório-1ª med.'!#REF!</definedName>
    <definedName name="___TT36" localSheetId="1">'[12]Relatório-1ª med.'!#REF!</definedName>
    <definedName name="___TT36">'[12]Relatório-1ª med.'!#REF!</definedName>
    <definedName name="___TT37" localSheetId="7">'[12]Relatório-1ª med.'!#REF!</definedName>
    <definedName name="___TT37" localSheetId="8">'[12]Relatório-1ª med.'!#REF!</definedName>
    <definedName name="___TT37" localSheetId="6">'[12]Relatório-1ª med.'!#REF!</definedName>
    <definedName name="___TT37" localSheetId="3">'[12]Relatório-1ª med.'!#REF!</definedName>
    <definedName name="___TT37" localSheetId="2">'[12]Relatório-1ª med.'!#REF!</definedName>
    <definedName name="___TT37" localSheetId="0">'[12]Relatório-1ª med.'!#REF!</definedName>
    <definedName name="___TT37" localSheetId="1">'[12]Relatório-1ª med.'!#REF!</definedName>
    <definedName name="___TT37">'[12]Relatório-1ª med.'!#REF!</definedName>
    <definedName name="___TT38" localSheetId="7">'[12]Relatório-1ª med.'!#REF!</definedName>
    <definedName name="___TT38" localSheetId="8">'[12]Relatório-1ª med.'!#REF!</definedName>
    <definedName name="___TT38" localSheetId="6">'[12]Relatório-1ª med.'!#REF!</definedName>
    <definedName name="___TT38" localSheetId="3">'[12]Relatório-1ª med.'!#REF!</definedName>
    <definedName name="___TT38" localSheetId="2">'[12]Relatório-1ª med.'!#REF!</definedName>
    <definedName name="___TT38" localSheetId="0">'[12]Relatório-1ª med.'!#REF!</definedName>
    <definedName name="___TT38" localSheetId="1">'[12]Relatório-1ª med.'!#REF!</definedName>
    <definedName name="___TT38">'[12]Relatório-1ª med.'!#REF!</definedName>
    <definedName name="___TT39" localSheetId="7">'[12]Relatório-1ª med.'!#REF!</definedName>
    <definedName name="___TT39" localSheetId="8">'[12]Relatório-1ª med.'!#REF!</definedName>
    <definedName name="___TT39" localSheetId="6">'[12]Relatório-1ª med.'!#REF!</definedName>
    <definedName name="___TT39" localSheetId="3">'[12]Relatório-1ª med.'!#REF!</definedName>
    <definedName name="___TT39" localSheetId="2">'[12]Relatório-1ª med.'!#REF!</definedName>
    <definedName name="___TT39" localSheetId="0">'[12]Relatório-1ª med.'!#REF!</definedName>
    <definedName name="___TT39" localSheetId="1">'[12]Relatório-1ª med.'!#REF!</definedName>
    <definedName name="___TT39">'[12]Relatório-1ª med.'!#REF!</definedName>
    <definedName name="___TT4">[13]RELATÓRIO!$D$33</definedName>
    <definedName name="___TT40" localSheetId="7">'[12]Relatório-1ª med.'!#REF!</definedName>
    <definedName name="___TT40" localSheetId="8">'[12]Relatório-1ª med.'!#REF!</definedName>
    <definedName name="___TT40" localSheetId="6">'[12]Relatório-1ª med.'!#REF!</definedName>
    <definedName name="___TT40" localSheetId="3">'[12]Relatório-1ª med.'!#REF!</definedName>
    <definedName name="___TT40" localSheetId="2">'[12]Relatório-1ª med.'!#REF!</definedName>
    <definedName name="___TT40" localSheetId="0">'[12]Relatório-1ª med.'!#REF!</definedName>
    <definedName name="___TT40" localSheetId="1">'[12]Relatório-1ª med.'!#REF!</definedName>
    <definedName name="___TT40">'[12]Relatório-1ª med.'!#REF!</definedName>
    <definedName name="___TT41">[13]RELATÓRIO!$D$235</definedName>
    <definedName name="___TT42">[13]RELATÓRIO!$D$240</definedName>
    <definedName name="___TT43">[13]RELATÓRIO!$D$245</definedName>
    <definedName name="___TT44">[13]RELATÓRIO!$D$250</definedName>
    <definedName name="___TT45">[13]RELATÓRIO!$D$255</definedName>
    <definedName name="___TT46">[13]RELATÓRIO!$D$260</definedName>
    <definedName name="___TT47">[13]RELATÓRIO!$D$265</definedName>
    <definedName name="___TT48">[13]RELATÓRIO!$D$270</definedName>
    <definedName name="___TT49">[13]RELATÓRIO!$D$275</definedName>
    <definedName name="___TT5" localSheetId="7">'[12]Relatório-1ª med.'!#REF!</definedName>
    <definedName name="___TT5" localSheetId="8">'[12]Relatório-1ª med.'!#REF!</definedName>
    <definedName name="___TT5" localSheetId="6">'[12]Relatório-1ª med.'!#REF!</definedName>
    <definedName name="___TT5" localSheetId="3">'[12]Relatório-1ª med.'!#REF!</definedName>
    <definedName name="___TT5" localSheetId="2">'[12]Relatório-1ª med.'!#REF!</definedName>
    <definedName name="___TT5" localSheetId="0">'[12]Relatório-1ª med.'!#REF!</definedName>
    <definedName name="___TT5" localSheetId="1">'[12]Relatório-1ª med.'!#REF!</definedName>
    <definedName name="___TT5">'[12]Relatório-1ª med.'!#REF!</definedName>
    <definedName name="___TT50">[13]RELATÓRIO!$D$280</definedName>
    <definedName name="___TT51">[13]RELATÓRIO!$D$285</definedName>
    <definedName name="___TT52" localSheetId="7">'[12]Relatório-1ª med.'!#REF!</definedName>
    <definedName name="___TT52" localSheetId="8">'[12]Relatório-1ª med.'!#REF!</definedName>
    <definedName name="___TT52" localSheetId="6">'[12]Relatório-1ª med.'!#REF!</definedName>
    <definedName name="___TT52" localSheetId="3">'[12]Relatório-1ª med.'!#REF!</definedName>
    <definedName name="___TT52" localSheetId="2">'[12]Relatório-1ª med.'!#REF!</definedName>
    <definedName name="___TT52" localSheetId="0">'[12]Relatório-1ª med.'!#REF!</definedName>
    <definedName name="___TT52" localSheetId="1">'[12]Relatório-1ª med.'!#REF!</definedName>
    <definedName name="___TT52">'[12]Relatório-1ª med.'!#REF!</definedName>
    <definedName name="___TT53" localSheetId="7">'[12]Relatório-1ª med.'!#REF!</definedName>
    <definedName name="___TT53" localSheetId="8">'[12]Relatório-1ª med.'!#REF!</definedName>
    <definedName name="___TT53" localSheetId="6">'[12]Relatório-1ª med.'!#REF!</definedName>
    <definedName name="___TT53" localSheetId="3">'[12]Relatório-1ª med.'!#REF!</definedName>
    <definedName name="___TT53" localSheetId="2">'[12]Relatório-1ª med.'!#REF!</definedName>
    <definedName name="___TT53" localSheetId="0">'[12]Relatório-1ª med.'!#REF!</definedName>
    <definedName name="___TT53" localSheetId="1">'[12]Relatório-1ª med.'!#REF!</definedName>
    <definedName name="___TT53">'[12]Relatório-1ª med.'!#REF!</definedName>
    <definedName name="___TT54" localSheetId="7">'[12]Relatório-1ª med.'!#REF!</definedName>
    <definedName name="___TT54" localSheetId="8">'[12]Relatório-1ª med.'!#REF!</definedName>
    <definedName name="___TT54" localSheetId="6">'[12]Relatório-1ª med.'!#REF!</definedName>
    <definedName name="___TT54" localSheetId="3">'[12]Relatório-1ª med.'!#REF!</definedName>
    <definedName name="___TT54" localSheetId="2">'[12]Relatório-1ª med.'!#REF!</definedName>
    <definedName name="___TT54" localSheetId="0">'[12]Relatório-1ª med.'!#REF!</definedName>
    <definedName name="___TT54" localSheetId="1">'[12]Relatório-1ª med.'!#REF!</definedName>
    <definedName name="___TT54">'[12]Relatório-1ª med.'!#REF!</definedName>
    <definedName name="___TT55" localSheetId="7">'[12]Relatório-1ª med.'!#REF!</definedName>
    <definedName name="___TT55" localSheetId="8">'[12]Relatório-1ª med.'!#REF!</definedName>
    <definedName name="___TT55" localSheetId="6">'[12]Relatório-1ª med.'!#REF!</definedName>
    <definedName name="___TT55" localSheetId="3">'[12]Relatório-1ª med.'!#REF!</definedName>
    <definedName name="___TT55" localSheetId="2">'[12]Relatório-1ª med.'!#REF!</definedName>
    <definedName name="___TT55" localSheetId="0">'[12]Relatório-1ª med.'!#REF!</definedName>
    <definedName name="___TT55" localSheetId="1">'[12]Relatório-1ª med.'!#REF!</definedName>
    <definedName name="___TT55">'[12]Relatório-1ª med.'!#REF!</definedName>
    <definedName name="___TT56">[13]RELATÓRIO!$D$310</definedName>
    <definedName name="___TT57">[13]RELATÓRIO!$D$315</definedName>
    <definedName name="___TT58">[13]RELATÓRIO!$D$320</definedName>
    <definedName name="___TT59">[13]RELATÓRIO!$D$325</definedName>
    <definedName name="___TT6" localSheetId="7">'[12]Relatório-1ª med.'!#REF!</definedName>
    <definedName name="___TT6" localSheetId="8">'[12]Relatório-1ª med.'!#REF!</definedName>
    <definedName name="___TT6" localSheetId="6">'[12]Relatório-1ª med.'!#REF!</definedName>
    <definedName name="___TT6" localSheetId="3">'[12]Relatório-1ª med.'!#REF!</definedName>
    <definedName name="___TT6" localSheetId="2">'[12]Relatório-1ª med.'!#REF!</definedName>
    <definedName name="___TT6" localSheetId="0">'[12]Relatório-1ª med.'!#REF!</definedName>
    <definedName name="___TT6" localSheetId="1">'[12]Relatório-1ª med.'!#REF!</definedName>
    <definedName name="___TT6">'[12]Relatório-1ª med.'!#REF!</definedName>
    <definedName name="___TT60" localSheetId="7">'[12]Relatório-1ª med.'!#REF!</definedName>
    <definedName name="___TT60" localSheetId="8">'[12]Relatório-1ª med.'!#REF!</definedName>
    <definedName name="___TT60" localSheetId="6">'[12]Relatório-1ª med.'!#REF!</definedName>
    <definedName name="___TT60" localSheetId="3">'[12]Relatório-1ª med.'!#REF!</definedName>
    <definedName name="___TT60" localSheetId="2">'[12]Relatório-1ª med.'!#REF!</definedName>
    <definedName name="___TT60" localSheetId="0">'[12]Relatório-1ª med.'!#REF!</definedName>
    <definedName name="___TT60" localSheetId="1">'[12]Relatório-1ª med.'!#REF!</definedName>
    <definedName name="___TT60">'[12]Relatório-1ª med.'!#REF!</definedName>
    <definedName name="___TT61" localSheetId="7">'[12]Relatório-1ª med.'!#REF!</definedName>
    <definedName name="___TT61" localSheetId="8">'[12]Relatório-1ª med.'!#REF!</definedName>
    <definedName name="___TT61" localSheetId="6">'[12]Relatório-1ª med.'!#REF!</definedName>
    <definedName name="___TT61" localSheetId="3">'[12]Relatório-1ª med.'!#REF!</definedName>
    <definedName name="___TT61" localSheetId="2">'[12]Relatório-1ª med.'!#REF!</definedName>
    <definedName name="___TT61" localSheetId="0">'[12]Relatório-1ª med.'!#REF!</definedName>
    <definedName name="___TT61" localSheetId="1">'[12]Relatório-1ª med.'!#REF!</definedName>
    <definedName name="___TT61">'[12]Relatório-1ª med.'!#REF!</definedName>
    <definedName name="___TT62">[13]RELATÓRIO!$D$339</definedName>
    <definedName name="___TT63">[13]RELATÓRIO!$D$344</definedName>
    <definedName name="___TT64">[13]RELATÓRIO!$D$349</definedName>
    <definedName name="___TT65">[13]RELATÓRIO!$D$354</definedName>
    <definedName name="___TT66">[13]RELATÓRIO!$D$359</definedName>
    <definedName name="___TT67">[13]RELATÓRIO!$D$365</definedName>
    <definedName name="___TT68">[13]RELATÓRIO!$D$370</definedName>
    <definedName name="___TT69" localSheetId="7">'[12]Relatório-1ª med.'!#REF!</definedName>
    <definedName name="___TT69" localSheetId="8">'[12]Relatório-1ª med.'!#REF!</definedName>
    <definedName name="___TT69" localSheetId="6">'[12]Relatório-1ª med.'!#REF!</definedName>
    <definedName name="___TT69" localSheetId="3">'[12]Relatório-1ª med.'!#REF!</definedName>
    <definedName name="___TT69" localSheetId="2">'[12]Relatório-1ª med.'!#REF!</definedName>
    <definedName name="___TT69" localSheetId="0">'[12]Relatório-1ª med.'!#REF!</definedName>
    <definedName name="___TT69" localSheetId="1">'[12]Relatório-1ª med.'!#REF!</definedName>
    <definedName name="___TT69">'[12]Relatório-1ª med.'!#REF!</definedName>
    <definedName name="___TT7" localSheetId="7">'[12]Relatório-1ª med.'!#REF!</definedName>
    <definedName name="___TT7" localSheetId="8">'[12]Relatório-1ª med.'!#REF!</definedName>
    <definedName name="___TT7" localSheetId="6">'[12]Relatório-1ª med.'!#REF!</definedName>
    <definedName name="___TT7" localSheetId="3">'[12]Relatório-1ª med.'!#REF!</definedName>
    <definedName name="___TT7" localSheetId="2">'[12]Relatório-1ª med.'!#REF!</definedName>
    <definedName name="___TT7" localSheetId="0">'[12]Relatório-1ª med.'!#REF!</definedName>
    <definedName name="___TT7" localSheetId="1">'[12]Relatório-1ª med.'!#REF!</definedName>
    <definedName name="___TT7">'[12]Relatório-1ª med.'!#REF!</definedName>
    <definedName name="___TT70" localSheetId="7">'[12]Relatório-1ª med.'!#REF!</definedName>
    <definedName name="___TT70" localSheetId="8">'[12]Relatório-1ª med.'!#REF!</definedName>
    <definedName name="___TT70" localSheetId="6">'[12]Relatório-1ª med.'!#REF!</definedName>
    <definedName name="___TT70" localSheetId="3">'[12]Relatório-1ª med.'!#REF!</definedName>
    <definedName name="___TT70" localSheetId="2">'[12]Relatório-1ª med.'!#REF!</definedName>
    <definedName name="___TT70" localSheetId="0">'[12]Relatório-1ª med.'!#REF!</definedName>
    <definedName name="___TT70" localSheetId="1">'[12]Relatório-1ª med.'!#REF!</definedName>
    <definedName name="___TT70">'[12]Relatório-1ª med.'!#REF!</definedName>
    <definedName name="___TT71" localSheetId="7">'[12]Relatório-1ª med.'!#REF!</definedName>
    <definedName name="___TT71" localSheetId="8">'[12]Relatório-1ª med.'!#REF!</definedName>
    <definedName name="___TT71" localSheetId="6">'[12]Relatório-1ª med.'!#REF!</definedName>
    <definedName name="___TT71" localSheetId="3">'[12]Relatório-1ª med.'!#REF!</definedName>
    <definedName name="___TT71" localSheetId="2">'[12]Relatório-1ª med.'!#REF!</definedName>
    <definedName name="___TT71" localSheetId="0">'[12]Relatório-1ª med.'!#REF!</definedName>
    <definedName name="___TT71" localSheetId="1">'[12]Relatório-1ª med.'!#REF!</definedName>
    <definedName name="___TT71">'[12]Relatório-1ª med.'!#REF!</definedName>
    <definedName name="___TT72">[13]RELATÓRIO!$D$390</definedName>
    <definedName name="___TT73">[13]RELATÓRIO!$D$395</definedName>
    <definedName name="___TT74" localSheetId="7">'[12]Relatório-1ª med.'!#REF!</definedName>
    <definedName name="___TT74" localSheetId="8">'[12]Relatório-1ª med.'!#REF!</definedName>
    <definedName name="___TT74" localSheetId="6">'[12]Relatório-1ª med.'!#REF!</definedName>
    <definedName name="___TT74" localSheetId="3">'[12]Relatório-1ª med.'!#REF!</definedName>
    <definedName name="___TT74" localSheetId="2">'[12]Relatório-1ª med.'!#REF!</definedName>
    <definedName name="___TT74" localSheetId="0">'[12]Relatório-1ª med.'!#REF!</definedName>
    <definedName name="___TT74" localSheetId="1">'[12]Relatório-1ª med.'!#REF!</definedName>
    <definedName name="___TT74">'[12]Relatório-1ª med.'!#REF!</definedName>
    <definedName name="___TT75" localSheetId="7">'[12]Relatório-1ª med.'!#REF!</definedName>
    <definedName name="___TT75" localSheetId="8">'[12]Relatório-1ª med.'!#REF!</definedName>
    <definedName name="___TT75" localSheetId="6">'[12]Relatório-1ª med.'!#REF!</definedName>
    <definedName name="___TT75" localSheetId="3">'[12]Relatório-1ª med.'!#REF!</definedName>
    <definedName name="___TT75" localSheetId="2">'[12]Relatório-1ª med.'!#REF!</definedName>
    <definedName name="___TT75" localSheetId="0">'[12]Relatório-1ª med.'!#REF!</definedName>
    <definedName name="___TT75" localSheetId="1">'[12]Relatório-1ª med.'!#REF!</definedName>
    <definedName name="___TT75">'[12]Relatório-1ª med.'!#REF!</definedName>
    <definedName name="___TT76" localSheetId="7">'[12]Relatório-1ª med.'!#REF!</definedName>
    <definedName name="___TT76" localSheetId="8">'[12]Relatório-1ª med.'!#REF!</definedName>
    <definedName name="___TT76" localSheetId="6">'[12]Relatório-1ª med.'!#REF!</definedName>
    <definedName name="___TT76" localSheetId="3">'[12]Relatório-1ª med.'!#REF!</definedName>
    <definedName name="___TT76" localSheetId="2">'[12]Relatório-1ª med.'!#REF!</definedName>
    <definedName name="___TT76" localSheetId="0">'[12]Relatório-1ª med.'!#REF!</definedName>
    <definedName name="___TT76" localSheetId="1">'[12]Relatório-1ª med.'!#REF!</definedName>
    <definedName name="___TT76">'[12]Relatório-1ª med.'!#REF!</definedName>
    <definedName name="___TT77" localSheetId="7">'[12]Relatório-1ª med.'!#REF!</definedName>
    <definedName name="___TT77" localSheetId="8">'[12]Relatório-1ª med.'!#REF!</definedName>
    <definedName name="___TT77" localSheetId="6">'[12]Relatório-1ª med.'!#REF!</definedName>
    <definedName name="___TT77" localSheetId="3">'[12]Relatório-1ª med.'!#REF!</definedName>
    <definedName name="___TT77" localSheetId="2">'[12]Relatório-1ª med.'!#REF!</definedName>
    <definedName name="___TT77" localSheetId="0">'[12]Relatório-1ª med.'!#REF!</definedName>
    <definedName name="___TT77" localSheetId="1">'[12]Relatório-1ª med.'!#REF!</definedName>
    <definedName name="___TT77">'[12]Relatório-1ª med.'!#REF!</definedName>
    <definedName name="___TT78" localSheetId="7">'[12]Relatório-1ª med.'!#REF!</definedName>
    <definedName name="___TT78" localSheetId="8">'[12]Relatório-1ª med.'!#REF!</definedName>
    <definedName name="___TT78" localSheetId="6">'[12]Relatório-1ª med.'!#REF!</definedName>
    <definedName name="___TT78" localSheetId="3">'[12]Relatório-1ª med.'!#REF!</definedName>
    <definedName name="___TT78" localSheetId="2">'[12]Relatório-1ª med.'!#REF!</definedName>
    <definedName name="___TT78" localSheetId="0">'[12]Relatório-1ª med.'!#REF!</definedName>
    <definedName name="___TT78" localSheetId="1">'[12]Relatório-1ª med.'!#REF!</definedName>
    <definedName name="___TT78">'[12]Relatório-1ª med.'!#REF!</definedName>
    <definedName name="___TT79" localSheetId="7">'[12]Relatório-1ª med.'!#REF!</definedName>
    <definedName name="___TT79" localSheetId="8">'[12]Relatório-1ª med.'!#REF!</definedName>
    <definedName name="___TT79" localSheetId="6">'[12]Relatório-1ª med.'!#REF!</definedName>
    <definedName name="___TT79" localSheetId="3">'[12]Relatório-1ª med.'!#REF!</definedName>
    <definedName name="___TT79" localSheetId="2">'[12]Relatório-1ª med.'!#REF!</definedName>
    <definedName name="___TT79" localSheetId="0">'[12]Relatório-1ª med.'!#REF!</definedName>
    <definedName name="___TT79" localSheetId="1">'[12]Relatório-1ª med.'!#REF!</definedName>
    <definedName name="___TT79">'[12]Relatório-1ª med.'!#REF!</definedName>
    <definedName name="___TT8">[13]RELATÓRIO!$D$53</definedName>
    <definedName name="___TT80">[13]RELATÓRIO!$D$430</definedName>
    <definedName name="___TT81">[13]RELATÓRIO!$D$434</definedName>
    <definedName name="___TT82">[13]RELATÓRIO!$D$439</definedName>
    <definedName name="___TT83">[13]RELATÓRIO!$D$444</definedName>
    <definedName name="___TT84">[13]RELATÓRIO!$D$449</definedName>
    <definedName name="___TT85">[13]RELATÓRIO!$D$454</definedName>
    <definedName name="___TT86">[13]RELATÓRIO!$D$459</definedName>
    <definedName name="___TT87">[13]RELATÓRIO!$D$464</definedName>
    <definedName name="___TT88">[13]RELATÓRIO!$D$469</definedName>
    <definedName name="___TT89">[13]RELATÓRIO!$D$474</definedName>
    <definedName name="___TT9">[13]RELATÓRIO!$D$58</definedName>
    <definedName name="___TT90">[13]RELATÓRIO!$D$479</definedName>
    <definedName name="___TT91">[13]RELATÓRIO!$D$484</definedName>
    <definedName name="___TT92">[13]RELATÓRIO!$D$490</definedName>
    <definedName name="___TT93">[13]RELATÓRIO!$D$495</definedName>
    <definedName name="___TT94" localSheetId="7">'[12]Relatório-1ª med.'!#REF!</definedName>
    <definedName name="___TT94" localSheetId="8">'[12]Relatório-1ª med.'!#REF!</definedName>
    <definedName name="___TT94" localSheetId="6">'[12]Relatório-1ª med.'!#REF!</definedName>
    <definedName name="___TT94" localSheetId="3">'[12]Relatório-1ª med.'!#REF!</definedName>
    <definedName name="___TT94" localSheetId="2">'[12]Relatório-1ª med.'!#REF!</definedName>
    <definedName name="___TT94" localSheetId="0">'[12]Relatório-1ª med.'!#REF!</definedName>
    <definedName name="___TT94" localSheetId="1">'[12]Relatório-1ª med.'!#REF!</definedName>
    <definedName name="___TT94">'[12]Relatório-1ª med.'!#REF!</definedName>
    <definedName name="___TT95" localSheetId="7">'[12]Relatório-1ª med.'!#REF!</definedName>
    <definedName name="___TT95" localSheetId="8">'[12]Relatório-1ª med.'!#REF!</definedName>
    <definedName name="___TT95" localSheetId="6">'[12]Relatório-1ª med.'!#REF!</definedName>
    <definedName name="___TT95" localSheetId="3">'[12]Relatório-1ª med.'!#REF!</definedName>
    <definedName name="___TT95" localSheetId="2">'[12]Relatório-1ª med.'!#REF!</definedName>
    <definedName name="___TT95" localSheetId="0">'[12]Relatório-1ª med.'!#REF!</definedName>
    <definedName name="___TT95" localSheetId="1">'[12]Relatório-1ª med.'!#REF!</definedName>
    <definedName name="___TT95">'[12]Relatório-1ª med.'!#REF!</definedName>
    <definedName name="___TT96">[13]RELATÓRIO!$D$510</definedName>
    <definedName name="___TT97" localSheetId="7">'[12]Relatório-1ª med.'!#REF!</definedName>
    <definedName name="___TT97" localSheetId="8">'[12]Relatório-1ª med.'!#REF!</definedName>
    <definedName name="___TT97" localSheetId="6">'[12]Relatório-1ª med.'!#REF!</definedName>
    <definedName name="___TT97" localSheetId="3">'[12]Relatório-1ª med.'!#REF!</definedName>
    <definedName name="___TT97" localSheetId="2">'[12]Relatório-1ª med.'!#REF!</definedName>
    <definedName name="___TT97" localSheetId="0">'[12]Relatório-1ª med.'!#REF!</definedName>
    <definedName name="___TT97" localSheetId="1">'[12]Relatório-1ª med.'!#REF!</definedName>
    <definedName name="___TT97">'[12]Relatório-1ª med.'!#REF!</definedName>
    <definedName name="___TT98">[13]RELATÓRIO!$D$520</definedName>
    <definedName name="___TT99">[13]RELATÓRIO!$D$525</definedName>
    <definedName name="__123Graph_A" hidden="1">[26]aux!$I$28:$M$28</definedName>
    <definedName name="__123Graph_AGraph1" hidden="1">[26]aux!$I$6:$M$6</definedName>
    <definedName name="__123Graph_AGraph10" hidden="1">[26]aux!$I$24:$M$24</definedName>
    <definedName name="__123Graph_AGraph11" hidden="1">[26]aux!$I$26:$M$26</definedName>
    <definedName name="__123Graph_AGraph12" hidden="1">[26]aux!$I$28:$M$28</definedName>
    <definedName name="__123Graph_AGraph2" hidden="1">[26]aux!$I$8:$M$8</definedName>
    <definedName name="__123Graph_AGraph3" hidden="1">[26]aux!$I$10:$M$10</definedName>
    <definedName name="__123Graph_AGraph4" hidden="1">[26]aux!$I$12:$M$12</definedName>
    <definedName name="__123Graph_AGraph5" hidden="1">[26]aux!$I$14:$M$14</definedName>
    <definedName name="__123Graph_AGraph6" hidden="1">[26]aux!$I$16:$M$16</definedName>
    <definedName name="__123Graph_AGraph7" hidden="1">[26]aux!$I$18:$M$18</definedName>
    <definedName name="__123Graph_AGraph8" hidden="1">[26]aux!$I$20:$M$20</definedName>
    <definedName name="__123Graph_AGraph9" hidden="1">[26]aux!$I$22:$M$22</definedName>
    <definedName name="__123Graph_B" hidden="1">[26]aux!$B$28:$F$28</definedName>
    <definedName name="__123Graph_BGraph1" hidden="1">[26]aux!$B$6:$F$6</definedName>
    <definedName name="__123Graph_BGraph10" hidden="1">[26]aux!$B$24:$F$24</definedName>
    <definedName name="__123Graph_BGraph11" hidden="1">[26]aux!$B$26:$F$26</definedName>
    <definedName name="__123Graph_BGraph12" hidden="1">[26]aux!$B$28:$F$28</definedName>
    <definedName name="__123Graph_BGraph2" hidden="1">[26]aux!$B$8:$F$8</definedName>
    <definedName name="__123Graph_BGraph3" hidden="1">[26]aux!$B$10:$F$10</definedName>
    <definedName name="__123Graph_BGraph4" hidden="1">[26]aux!$B$12:$F$12</definedName>
    <definedName name="__123Graph_BGraph5" hidden="1">[26]aux!$B$14:$F$14</definedName>
    <definedName name="__123Graph_BGraph6" hidden="1">[26]aux!$B$16:$F$16</definedName>
    <definedName name="__123Graph_BGraph7" hidden="1">[26]aux!$B$18:$F$18</definedName>
    <definedName name="__123Graph_BGraph8" hidden="1">[26]aux!$B$20:$F$20</definedName>
    <definedName name="__123Graph_BGraph9" hidden="1">[26]aux!$B$22:$F$22</definedName>
    <definedName name="__123Graph_X" hidden="1">[26]aux!$B$29:$F$29</definedName>
    <definedName name="__123Graph_XGraph1" hidden="1">[26]aux!$B$7:$F$7</definedName>
    <definedName name="__123Graph_XGraph10" hidden="1">[26]aux!$B$25:$F$25</definedName>
    <definedName name="__123Graph_XGraph11" hidden="1">[26]aux!$B$27:$F$27</definedName>
    <definedName name="__123Graph_XGraph12" hidden="1">[26]aux!$B$29:$F$29</definedName>
    <definedName name="__123Graph_XGraph2" hidden="1">[26]aux!$B$9:$F$9</definedName>
    <definedName name="__123Graph_XGraph3" hidden="1">[26]aux!$B$11:$F$11</definedName>
    <definedName name="__123Graph_XGraph4" hidden="1">[26]aux!$B$13:$F$13</definedName>
    <definedName name="__123Graph_XGraph5" hidden="1">[26]aux!$B$15:$F$15</definedName>
    <definedName name="__123Graph_XGraph6" hidden="1">[26]aux!$B$17:$F$17</definedName>
    <definedName name="__123Graph_XGraph7" hidden="1">[26]aux!$B$19:$F$19</definedName>
    <definedName name="__123Graph_XGraph8" hidden="1">[26]aux!$B$21:$F$21</definedName>
    <definedName name="__123Graph_XGraph9" hidden="1">[26]aux!$B$23:$F$23</definedName>
    <definedName name="__ABR95" localSheetId="7">#REF!</definedName>
    <definedName name="__ABR95" localSheetId="8">#REF!</definedName>
    <definedName name="__ABR95" localSheetId="6">#REF!</definedName>
    <definedName name="__ABR95" localSheetId="3">#REF!</definedName>
    <definedName name="__ABR95" localSheetId="2">#REF!</definedName>
    <definedName name="__ABR95" localSheetId="0">#REF!</definedName>
    <definedName name="__ABR95" localSheetId="1">#REF!</definedName>
    <definedName name="__ABR95">#REF!</definedName>
    <definedName name="__ABR96" localSheetId="7">#REF!</definedName>
    <definedName name="__ABR96" localSheetId="8">#REF!</definedName>
    <definedName name="__ABR96" localSheetId="6">#REF!</definedName>
    <definedName name="__ABR96" localSheetId="3">#REF!</definedName>
    <definedName name="__ABR96" localSheetId="2">#REF!</definedName>
    <definedName name="__ABR96" localSheetId="0">#REF!</definedName>
    <definedName name="__ABR96" localSheetId="1">#REF!</definedName>
    <definedName name="__ABR96">#REF!</definedName>
    <definedName name="__ABR97" localSheetId="7">#REF!</definedName>
    <definedName name="__ABR97" localSheetId="8">#REF!</definedName>
    <definedName name="__ABR97" localSheetId="6">#REF!</definedName>
    <definedName name="__ABR97" localSheetId="3">#REF!</definedName>
    <definedName name="__ABR97" localSheetId="2">#REF!</definedName>
    <definedName name="__ABR97" localSheetId="0">#REF!</definedName>
    <definedName name="__ABR97" localSheetId="1">#REF!</definedName>
    <definedName name="__ABR97">#REF!</definedName>
    <definedName name="__ABR98" localSheetId="7">#REF!</definedName>
    <definedName name="__ABR98" localSheetId="8">#REF!</definedName>
    <definedName name="__ABR98" localSheetId="6">#REF!</definedName>
    <definedName name="__ABR98" localSheetId="3">#REF!</definedName>
    <definedName name="__ABR98" localSheetId="2">#REF!</definedName>
    <definedName name="__ABR98" localSheetId="0">#REF!</definedName>
    <definedName name="__ABR98" localSheetId="1">#REF!</definedName>
    <definedName name="__ABR98">#REF!</definedName>
    <definedName name="__ABR99" localSheetId="7">#REF!</definedName>
    <definedName name="__ABR99" localSheetId="8">#REF!</definedName>
    <definedName name="__ABR99" localSheetId="6">#REF!</definedName>
    <definedName name="__ABR99" localSheetId="3">#REF!</definedName>
    <definedName name="__ABR99" localSheetId="2">#REF!</definedName>
    <definedName name="__ABR99" localSheetId="0">#REF!</definedName>
    <definedName name="__ABR99" localSheetId="1">#REF!</definedName>
    <definedName name="__ABR99">#REF!</definedName>
    <definedName name="__ACA25">[27]DADOS!$C$17</definedName>
    <definedName name="__ACA50">[27]DADOS!$C$16</definedName>
    <definedName name="__AGO95" localSheetId="7">#REF!</definedName>
    <definedName name="__AGO95" localSheetId="8">#REF!</definedName>
    <definedName name="__AGO95" localSheetId="6">#REF!</definedName>
    <definedName name="__AGO95" localSheetId="3">#REF!</definedName>
    <definedName name="__AGO95" localSheetId="2">#REF!</definedName>
    <definedName name="__AGO95" localSheetId="0">#REF!</definedName>
    <definedName name="__AGO95" localSheetId="1">#REF!</definedName>
    <definedName name="__AGO95">#REF!</definedName>
    <definedName name="__AGO96" localSheetId="7">#REF!</definedName>
    <definedName name="__AGO96" localSheetId="8">#REF!</definedName>
    <definedName name="__AGO96" localSheetId="6">#REF!</definedName>
    <definedName name="__AGO96" localSheetId="3">#REF!</definedName>
    <definedName name="__AGO96" localSheetId="2">#REF!</definedName>
    <definedName name="__AGO96" localSheetId="0">#REF!</definedName>
    <definedName name="__AGO96" localSheetId="1">#REF!</definedName>
    <definedName name="__AGO96">#REF!</definedName>
    <definedName name="__AGO97" localSheetId="7">#REF!</definedName>
    <definedName name="__AGO97" localSheetId="8">#REF!</definedName>
    <definedName name="__AGO97" localSheetId="6">#REF!</definedName>
    <definedName name="__AGO97" localSheetId="3">#REF!</definedName>
    <definedName name="__AGO97" localSheetId="2">#REF!</definedName>
    <definedName name="__AGO97" localSheetId="0">#REF!</definedName>
    <definedName name="__AGO97" localSheetId="1">#REF!</definedName>
    <definedName name="__AGO97">#REF!</definedName>
    <definedName name="__AGO98" localSheetId="7">#REF!</definedName>
    <definedName name="__AGO98" localSheetId="8">#REF!</definedName>
    <definedName name="__AGO98" localSheetId="6">#REF!</definedName>
    <definedName name="__AGO98" localSheetId="3">#REF!</definedName>
    <definedName name="__AGO98" localSheetId="2">#REF!</definedName>
    <definedName name="__AGO98" localSheetId="0">#REF!</definedName>
    <definedName name="__AGO98" localSheetId="1">#REF!</definedName>
    <definedName name="__AGO98">#REF!</definedName>
    <definedName name="__AGO99" localSheetId="7">#REF!</definedName>
    <definedName name="__AGO99" localSheetId="8">#REF!</definedName>
    <definedName name="__AGO99" localSheetId="6">#REF!</definedName>
    <definedName name="__AGO99" localSheetId="3">#REF!</definedName>
    <definedName name="__AGO99" localSheetId="2">#REF!</definedName>
    <definedName name="__AGO99" localSheetId="0">#REF!</definedName>
    <definedName name="__AGO99" localSheetId="1">#REF!</definedName>
    <definedName name="__AGO99">#REF!</definedName>
    <definedName name="__arg13" localSheetId="7">#REF!</definedName>
    <definedName name="__arg13" localSheetId="8">#REF!</definedName>
    <definedName name="__arg13" localSheetId="6">#REF!</definedName>
    <definedName name="__arg13" localSheetId="3">#REF!</definedName>
    <definedName name="__arg13" localSheetId="2">#REF!</definedName>
    <definedName name="__arg13" localSheetId="0">#REF!</definedName>
    <definedName name="__arg13" localSheetId="1">#REF!</definedName>
    <definedName name="__arg13">#REF!</definedName>
    <definedName name="__arg16" localSheetId="7">#REF!</definedName>
    <definedName name="__arg16" localSheetId="8">#REF!</definedName>
    <definedName name="__arg16" localSheetId="6">#REF!</definedName>
    <definedName name="__arg16" localSheetId="3">#REF!</definedName>
    <definedName name="__arg16" localSheetId="2">#REF!</definedName>
    <definedName name="__arg16" localSheetId="0">#REF!</definedName>
    <definedName name="__arg16" localSheetId="1">#REF!</definedName>
    <definedName name="__arg16">#REF!</definedName>
    <definedName name="__BD8">"$#REF!.$P$4"</definedName>
    <definedName name="__BDI1" localSheetId="0">'Quadro de Ruas'!__BDI1</definedName>
    <definedName name="__BDI1">[0]!__BDI1</definedName>
    <definedName name="__bdi100">[21]INVENTÁRIO!$B$3</definedName>
    <definedName name="__BDI2">[22]INVENTÁRIO!$B$3</definedName>
    <definedName name="__brv2">'[3]Página 16'!$C$3:$C$7</definedName>
    <definedName name="__C">"$#REF!.$#REF!$#REF!:$#REF!$#REF!"</definedName>
    <definedName name="__cab1" localSheetId="7">#REF!</definedName>
    <definedName name="__cab1" localSheetId="8">#REF!</definedName>
    <definedName name="__cab1" localSheetId="6">#REF!</definedName>
    <definedName name="__cab1" localSheetId="3">#REF!</definedName>
    <definedName name="__cab1" localSheetId="2">#REF!</definedName>
    <definedName name="__cab1" localSheetId="0">#REF!</definedName>
    <definedName name="__cab1" localSheetId="1">#REF!</definedName>
    <definedName name="__cab1">#REF!</definedName>
    <definedName name="__CEF200" localSheetId="0" hidden="1">{#N/A,#N/A,FALSE,"MO (2)"}</definedName>
    <definedName name="__CEF200" hidden="1">{#N/A,#N/A,FALSE,"MO (2)"}</definedName>
    <definedName name="__CEF222" localSheetId="0" hidden="1">{#N/A,#N/A,FALSE,"MO (2)"}</definedName>
    <definedName name="__CEF222" hidden="1">{#N/A,#N/A,FALSE,"MO (2)"}</definedName>
    <definedName name="__CEF300" localSheetId="0" hidden="1">{#N/A,#N/A,FALSE,"MO (2)"}</definedName>
    <definedName name="__CEF300" hidden="1">{#N/A,#N/A,FALSE,"MO (2)"}</definedName>
    <definedName name="__CEF500" localSheetId="0" hidden="1">{#N/A,#N/A,FALSE,"MO (2)"}</definedName>
    <definedName name="__CEF500" hidden="1">{#N/A,#N/A,FALSE,"MO (2)"}</definedName>
    <definedName name="__CMM30">[27]DADOS!$B$39</definedName>
    <definedName name="__dd2">[23]REAJU!$K$30</definedName>
    <definedName name="__DEZ94" localSheetId="7">#REF!</definedName>
    <definedName name="__DEZ94" localSheetId="8">#REF!</definedName>
    <definedName name="__DEZ94" localSheetId="6">#REF!</definedName>
    <definedName name="__DEZ94" localSheetId="3">#REF!</definedName>
    <definedName name="__DEZ94" localSheetId="2">#REF!</definedName>
    <definedName name="__DEZ94" localSheetId="0">#REF!</definedName>
    <definedName name="__DEZ94" localSheetId="1">#REF!</definedName>
    <definedName name="__DEZ94">#REF!</definedName>
    <definedName name="__DEZ95" localSheetId="7">#REF!</definedName>
    <definedName name="__DEZ95" localSheetId="8">#REF!</definedName>
    <definedName name="__DEZ95" localSheetId="6">#REF!</definedName>
    <definedName name="__DEZ95" localSheetId="3">#REF!</definedName>
    <definedName name="__DEZ95" localSheetId="2">#REF!</definedName>
    <definedName name="__DEZ95" localSheetId="0">#REF!</definedName>
    <definedName name="__DEZ95" localSheetId="1">#REF!</definedName>
    <definedName name="__DEZ95">#REF!</definedName>
    <definedName name="__DEZ96" localSheetId="7">#REF!</definedName>
    <definedName name="__DEZ96" localSheetId="8">#REF!</definedName>
    <definedName name="__DEZ96" localSheetId="6">#REF!</definedName>
    <definedName name="__DEZ96" localSheetId="3">#REF!</definedName>
    <definedName name="__DEZ96" localSheetId="2">#REF!</definedName>
    <definedName name="__DEZ96" localSheetId="0">#REF!</definedName>
    <definedName name="__DEZ96" localSheetId="1">#REF!</definedName>
    <definedName name="__DEZ96">#REF!</definedName>
    <definedName name="__DEZ97" localSheetId="7">#REF!</definedName>
    <definedName name="__DEZ97" localSheetId="8">#REF!</definedName>
    <definedName name="__DEZ97" localSheetId="6">#REF!</definedName>
    <definedName name="__DEZ97" localSheetId="3">#REF!</definedName>
    <definedName name="__DEZ97" localSheetId="2">#REF!</definedName>
    <definedName name="__DEZ97" localSheetId="0">#REF!</definedName>
    <definedName name="__DEZ97" localSheetId="1">#REF!</definedName>
    <definedName name="__DEZ97">#REF!</definedName>
    <definedName name="__DEZ98" localSheetId="7">#REF!</definedName>
    <definedName name="__DEZ98" localSheetId="8">#REF!</definedName>
    <definedName name="__DEZ98" localSheetId="6">#REF!</definedName>
    <definedName name="__DEZ98" localSheetId="3">#REF!</definedName>
    <definedName name="__DEZ98" localSheetId="2">#REF!</definedName>
    <definedName name="__DEZ98" localSheetId="0">#REF!</definedName>
    <definedName name="__DEZ98" localSheetId="1">#REF!</definedName>
    <definedName name="__DEZ98">#REF!</definedName>
    <definedName name="__DEZ99" localSheetId="7">#REF!</definedName>
    <definedName name="__DEZ99" localSheetId="8">#REF!</definedName>
    <definedName name="__DEZ99" localSheetId="6">#REF!</definedName>
    <definedName name="__DEZ99" localSheetId="3">#REF!</definedName>
    <definedName name="__DEZ99" localSheetId="2">#REF!</definedName>
    <definedName name="__DEZ99" localSheetId="0">#REF!</definedName>
    <definedName name="__DEZ99" localSheetId="1">#REF!</definedName>
    <definedName name="__DEZ99">#REF!</definedName>
    <definedName name="__dmt1000" localSheetId="7">#REF!</definedName>
    <definedName name="__dmt1000" localSheetId="8">#REF!</definedName>
    <definedName name="__dmt1000" localSheetId="6">#REF!</definedName>
    <definedName name="__dmt1000" localSheetId="0">#REF!</definedName>
    <definedName name="__dmt1000">#REF!</definedName>
    <definedName name="__dmt1200" localSheetId="7">#REF!</definedName>
    <definedName name="__dmt1200" localSheetId="8">#REF!</definedName>
    <definedName name="__dmt1200" localSheetId="6">#REF!</definedName>
    <definedName name="__dmt1200" localSheetId="0">#REF!</definedName>
    <definedName name="__dmt1200">#REF!</definedName>
    <definedName name="__dmt200" localSheetId="7">#REF!</definedName>
    <definedName name="__dmt200" localSheetId="8">#REF!</definedName>
    <definedName name="__dmt200" localSheetId="6">#REF!</definedName>
    <definedName name="__dmt200" localSheetId="0">#REF!</definedName>
    <definedName name="__dmt200">#REF!</definedName>
    <definedName name="__dmt400" localSheetId="7">#REF!</definedName>
    <definedName name="__dmt400" localSheetId="8">#REF!</definedName>
    <definedName name="__dmt400" localSheetId="6">#REF!</definedName>
    <definedName name="__dmt400" localSheetId="0">#REF!</definedName>
    <definedName name="__dmt400">#REF!</definedName>
    <definedName name="__dmt50" localSheetId="7">#REF!</definedName>
    <definedName name="__dmt50" localSheetId="8">#REF!</definedName>
    <definedName name="__dmt50" localSheetId="6">#REF!</definedName>
    <definedName name="__dmt50" localSheetId="0">#REF!</definedName>
    <definedName name="__dmt50">#REF!</definedName>
    <definedName name="__dmt600" localSheetId="7">#REF!</definedName>
    <definedName name="__dmt600" localSheetId="8">#REF!</definedName>
    <definedName name="__dmt600" localSheetId="6">#REF!</definedName>
    <definedName name="__dmt600" localSheetId="0">#REF!</definedName>
    <definedName name="__dmt600">#REF!</definedName>
    <definedName name="__dmt800" localSheetId="7">#REF!</definedName>
    <definedName name="__dmt800" localSheetId="8">#REF!</definedName>
    <definedName name="__dmt800" localSheetId="6">#REF!</definedName>
    <definedName name="__dmt800" localSheetId="0">#REF!</definedName>
    <definedName name="__dmt800">#REF!</definedName>
    <definedName name="__emp2" localSheetId="7">#REF!</definedName>
    <definedName name="__emp2" localSheetId="8">#REF!</definedName>
    <definedName name="__emp2" localSheetId="6">#REF!</definedName>
    <definedName name="__emp2" localSheetId="0">#REF!</definedName>
    <definedName name="__emp2">#REF!</definedName>
    <definedName name="__Ext2" localSheetId="7">'[10]P A T O 99 B'!#REF!</definedName>
    <definedName name="__Ext2" localSheetId="8">'[10]P A T O 99 B'!#REF!</definedName>
    <definedName name="__Ext2" localSheetId="6">'[10]P A T O 99 B'!#REF!</definedName>
    <definedName name="__Ext2" localSheetId="3">'[10]P A T O 99 B'!#REF!</definedName>
    <definedName name="__Ext2" localSheetId="2">'[10]P A T O 99 B'!#REF!</definedName>
    <definedName name="__Ext2" localSheetId="0">'[10]P A T O 99 B'!#REF!</definedName>
    <definedName name="__Ext2" localSheetId="1">'[10]P A T O 99 B'!#REF!</definedName>
    <definedName name="__Ext2">'[10]P A T O 99 B'!#REF!</definedName>
    <definedName name="__FEV95" localSheetId="7">#REF!</definedName>
    <definedName name="__FEV95" localSheetId="8">#REF!</definedName>
    <definedName name="__FEV95" localSheetId="6">#REF!</definedName>
    <definedName name="__FEV95" localSheetId="3">#REF!</definedName>
    <definedName name="__FEV95" localSheetId="2">#REF!</definedName>
    <definedName name="__FEV95" localSheetId="0">#REF!</definedName>
    <definedName name="__FEV95" localSheetId="1">#REF!</definedName>
    <definedName name="__FEV95">#REF!</definedName>
    <definedName name="__FEV96" localSheetId="7">#REF!</definedName>
    <definedName name="__FEV96" localSheetId="8">#REF!</definedName>
    <definedName name="__FEV96" localSheetId="6">#REF!</definedName>
    <definedName name="__FEV96" localSheetId="3">#REF!</definedName>
    <definedName name="__FEV96" localSheetId="2">#REF!</definedName>
    <definedName name="__FEV96" localSheetId="0">#REF!</definedName>
    <definedName name="__FEV96" localSheetId="1">#REF!</definedName>
    <definedName name="__FEV96">#REF!</definedName>
    <definedName name="__FEV97" localSheetId="7">#REF!</definedName>
    <definedName name="__FEV97" localSheetId="8">#REF!</definedName>
    <definedName name="__FEV97" localSheetId="6">#REF!</definedName>
    <definedName name="__FEV97" localSheetId="3">#REF!</definedName>
    <definedName name="__FEV97" localSheetId="2">#REF!</definedName>
    <definedName name="__FEV97" localSheetId="0">#REF!</definedName>
    <definedName name="__FEV97" localSheetId="1">#REF!</definedName>
    <definedName name="__FEV97">#REF!</definedName>
    <definedName name="__FEV98" localSheetId="7">#REF!</definedName>
    <definedName name="__FEV98" localSheetId="8">#REF!</definedName>
    <definedName name="__FEV98" localSheetId="6">#REF!</definedName>
    <definedName name="__FEV98" localSheetId="3">#REF!</definedName>
    <definedName name="__FEV98" localSheetId="2">#REF!</definedName>
    <definedName name="__FEV98" localSheetId="0">#REF!</definedName>
    <definedName name="__FEV98" localSheetId="1">#REF!</definedName>
    <definedName name="__FEV98">#REF!</definedName>
    <definedName name="__FEV99" localSheetId="7">#REF!</definedName>
    <definedName name="__FEV99" localSheetId="8">#REF!</definedName>
    <definedName name="__FEV99" localSheetId="6">#REF!</definedName>
    <definedName name="__FEV99" localSheetId="3">#REF!</definedName>
    <definedName name="__FEV99" localSheetId="2">#REF!</definedName>
    <definedName name="__FEV99" localSheetId="0">#REF!</definedName>
    <definedName name="__FEV99" localSheetId="1">#REF!</definedName>
    <definedName name="__FEV99">#REF!</definedName>
    <definedName name="__ind100" localSheetId="7">#REF!</definedName>
    <definedName name="__ind100" localSheetId="8">#REF!</definedName>
    <definedName name="__ind100" localSheetId="6">#REF!</definedName>
    <definedName name="__ind100" localSheetId="0">#REF!</definedName>
    <definedName name="__ind100">#REF!</definedName>
    <definedName name="__JAN2003" localSheetId="7">#REF!</definedName>
    <definedName name="__JAN2003" localSheetId="8">#REF!</definedName>
    <definedName name="__JAN2003" localSheetId="6">#REF!</definedName>
    <definedName name="__JAN2003" localSheetId="3">#REF!</definedName>
    <definedName name="__JAN2003" localSheetId="2">#REF!</definedName>
    <definedName name="__JAN2003" localSheetId="0">#REF!</definedName>
    <definedName name="__JAN2003" localSheetId="1">#REF!</definedName>
    <definedName name="__JAN2003">#REF!</definedName>
    <definedName name="__JAN95" localSheetId="7">#REF!</definedName>
    <definedName name="__JAN95" localSheetId="8">#REF!</definedName>
    <definedName name="__JAN95" localSheetId="6">#REF!</definedName>
    <definedName name="__JAN95" localSheetId="3">#REF!</definedName>
    <definedName name="__JAN95" localSheetId="2">#REF!</definedName>
    <definedName name="__JAN95" localSheetId="0">#REF!</definedName>
    <definedName name="__JAN95" localSheetId="1">#REF!</definedName>
    <definedName name="__JAN95">#REF!</definedName>
    <definedName name="__JAN96" localSheetId="7">#REF!</definedName>
    <definedName name="__JAN96" localSheetId="8">#REF!</definedName>
    <definedName name="__JAN96" localSheetId="6">#REF!</definedName>
    <definedName name="__JAN96" localSheetId="3">#REF!</definedName>
    <definedName name="__JAN96" localSheetId="2">#REF!</definedName>
    <definedName name="__JAN96" localSheetId="0">#REF!</definedName>
    <definedName name="__JAN96" localSheetId="1">#REF!</definedName>
    <definedName name="__JAN96">#REF!</definedName>
    <definedName name="__JAN97" localSheetId="7">#REF!</definedName>
    <definedName name="__JAN97" localSheetId="8">#REF!</definedName>
    <definedName name="__JAN97" localSheetId="6">#REF!</definedName>
    <definedName name="__JAN97" localSheetId="3">#REF!</definedName>
    <definedName name="__JAN97" localSheetId="2">#REF!</definedName>
    <definedName name="__JAN97" localSheetId="0">#REF!</definedName>
    <definedName name="__JAN97" localSheetId="1">#REF!</definedName>
    <definedName name="__JAN97">#REF!</definedName>
    <definedName name="__JAN98" localSheetId="7">#REF!</definedName>
    <definedName name="__JAN98" localSheetId="8">#REF!</definedName>
    <definedName name="__JAN98" localSheetId="6">#REF!</definedName>
    <definedName name="__JAN98" localSheetId="3">#REF!</definedName>
    <definedName name="__JAN98" localSheetId="2">#REF!</definedName>
    <definedName name="__JAN98" localSheetId="0">#REF!</definedName>
    <definedName name="__JAN98" localSheetId="1">#REF!</definedName>
    <definedName name="__JAN98">#REF!</definedName>
    <definedName name="__JAN99" localSheetId="7">#REF!</definedName>
    <definedName name="__JAN99" localSheetId="8">#REF!</definedName>
    <definedName name="__JAN99" localSheetId="6">#REF!</definedName>
    <definedName name="__JAN99" localSheetId="3">#REF!</definedName>
    <definedName name="__JAN99" localSheetId="2">#REF!</definedName>
    <definedName name="__JAN99" localSheetId="0">#REF!</definedName>
    <definedName name="__JAN99" localSheetId="1">#REF!</definedName>
    <definedName name="__JAN99">#REF!</definedName>
    <definedName name="__JAZ1" localSheetId="7">#REF!</definedName>
    <definedName name="__JAZ1" localSheetId="8">#REF!</definedName>
    <definedName name="__JAZ1" localSheetId="6">#REF!</definedName>
    <definedName name="__JAZ1" localSheetId="3">#REF!</definedName>
    <definedName name="__JAZ1" localSheetId="2">#REF!</definedName>
    <definedName name="__JAZ1" localSheetId="0">#REF!</definedName>
    <definedName name="__JAZ1" localSheetId="1">#REF!</definedName>
    <definedName name="__JAZ1">#REF!</definedName>
    <definedName name="__JAZ11" localSheetId="7">#REF!</definedName>
    <definedName name="__JAZ11" localSheetId="8">#REF!</definedName>
    <definedName name="__JAZ11" localSheetId="6">#REF!</definedName>
    <definedName name="__JAZ11" localSheetId="3">#REF!</definedName>
    <definedName name="__JAZ11" localSheetId="2">#REF!</definedName>
    <definedName name="__JAZ11" localSheetId="0">#REF!</definedName>
    <definedName name="__JAZ11" localSheetId="1">#REF!</definedName>
    <definedName name="__JAZ11">#REF!</definedName>
    <definedName name="__JAZ2" localSheetId="7">#REF!</definedName>
    <definedName name="__JAZ2" localSheetId="8">#REF!</definedName>
    <definedName name="__JAZ2" localSheetId="6">#REF!</definedName>
    <definedName name="__JAZ2" localSheetId="3">#REF!</definedName>
    <definedName name="__JAZ2" localSheetId="2">#REF!</definedName>
    <definedName name="__JAZ2" localSheetId="0">#REF!</definedName>
    <definedName name="__JAZ2" localSheetId="1">#REF!</definedName>
    <definedName name="__JAZ2">#REF!</definedName>
    <definedName name="__JAZ22" localSheetId="7">#REF!</definedName>
    <definedName name="__JAZ22" localSheetId="8">#REF!</definedName>
    <definedName name="__JAZ22" localSheetId="6">#REF!</definedName>
    <definedName name="__JAZ22" localSheetId="3">#REF!</definedName>
    <definedName name="__JAZ22" localSheetId="2">#REF!</definedName>
    <definedName name="__JAZ22" localSheetId="0">#REF!</definedName>
    <definedName name="__JAZ22" localSheetId="1">#REF!</definedName>
    <definedName name="__JAZ22">#REF!</definedName>
    <definedName name="__JAZ3" localSheetId="7">#REF!</definedName>
    <definedName name="__JAZ3" localSheetId="8">#REF!</definedName>
    <definedName name="__JAZ3" localSheetId="6">#REF!</definedName>
    <definedName name="__JAZ3" localSheetId="3">#REF!</definedName>
    <definedName name="__JAZ3" localSheetId="2">#REF!</definedName>
    <definedName name="__JAZ3" localSheetId="0">#REF!</definedName>
    <definedName name="__JAZ3" localSheetId="1">#REF!</definedName>
    <definedName name="__JAZ3">#REF!</definedName>
    <definedName name="__JAZ33" localSheetId="7">#REF!</definedName>
    <definedName name="__JAZ33" localSheetId="8">#REF!</definedName>
    <definedName name="__JAZ33" localSheetId="6">#REF!</definedName>
    <definedName name="__JAZ33" localSheetId="3">#REF!</definedName>
    <definedName name="__JAZ33" localSheetId="2">#REF!</definedName>
    <definedName name="__JAZ33" localSheetId="0">#REF!</definedName>
    <definedName name="__JAZ33" localSheetId="1">#REF!</definedName>
    <definedName name="__JAZ33">#REF!</definedName>
    <definedName name="__JUL95" localSheetId="7">#REF!</definedName>
    <definedName name="__JUL95" localSheetId="8">#REF!</definedName>
    <definedName name="__JUL95" localSheetId="6">#REF!</definedName>
    <definedName name="__JUL95" localSheetId="3">#REF!</definedName>
    <definedName name="__JUL95" localSheetId="2">#REF!</definedName>
    <definedName name="__JUL95" localSheetId="0">#REF!</definedName>
    <definedName name="__JUL95" localSheetId="1">#REF!</definedName>
    <definedName name="__JUL95">#REF!</definedName>
    <definedName name="__JUL96" localSheetId="7">#REF!</definedName>
    <definedName name="__JUL96" localSheetId="8">#REF!</definedName>
    <definedName name="__JUL96" localSheetId="6">#REF!</definedName>
    <definedName name="__JUL96" localSheetId="3">#REF!</definedName>
    <definedName name="__JUL96" localSheetId="2">#REF!</definedName>
    <definedName name="__JUL96" localSheetId="0">#REF!</definedName>
    <definedName name="__JUL96" localSheetId="1">#REF!</definedName>
    <definedName name="__JUL96">#REF!</definedName>
    <definedName name="__JUL97" localSheetId="7">#REF!</definedName>
    <definedName name="__JUL97" localSheetId="8">#REF!</definedName>
    <definedName name="__JUL97" localSheetId="6">#REF!</definedName>
    <definedName name="__JUL97" localSheetId="3">#REF!</definedName>
    <definedName name="__JUL97" localSheetId="2">#REF!</definedName>
    <definedName name="__JUL97" localSheetId="0">#REF!</definedName>
    <definedName name="__JUL97" localSheetId="1">#REF!</definedName>
    <definedName name="__JUL97">#REF!</definedName>
    <definedName name="__JUL98" localSheetId="7">#REF!</definedName>
    <definedName name="__JUL98" localSheetId="8">#REF!</definedName>
    <definedName name="__JUL98" localSheetId="6">#REF!</definedName>
    <definedName name="__JUL98" localSheetId="3">#REF!</definedName>
    <definedName name="__JUL98" localSheetId="2">#REF!</definedName>
    <definedName name="__JUL98" localSheetId="0">#REF!</definedName>
    <definedName name="__JUL98" localSheetId="1">#REF!</definedName>
    <definedName name="__JUL98">#REF!</definedName>
    <definedName name="__JUL99" localSheetId="7">#REF!</definedName>
    <definedName name="__JUL99" localSheetId="8">#REF!</definedName>
    <definedName name="__JUL99" localSheetId="6">#REF!</definedName>
    <definedName name="__JUL99" localSheetId="3">#REF!</definedName>
    <definedName name="__JUL99" localSheetId="2">#REF!</definedName>
    <definedName name="__JUL99" localSheetId="0">#REF!</definedName>
    <definedName name="__JUL99" localSheetId="1">#REF!</definedName>
    <definedName name="__JUL99">#REF!</definedName>
    <definedName name="__JUN95" localSheetId="7">#REF!</definedName>
    <definedName name="__JUN95" localSheetId="8">#REF!</definedName>
    <definedName name="__JUN95" localSheetId="6">#REF!</definedName>
    <definedName name="__JUN95" localSheetId="3">#REF!</definedName>
    <definedName name="__JUN95" localSheetId="2">#REF!</definedName>
    <definedName name="__JUN95" localSheetId="0">#REF!</definedName>
    <definedName name="__JUN95" localSheetId="1">#REF!</definedName>
    <definedName name="__JUN95">#REF!</definedName>
    <definedName name="__JUN96" localSheetId="7">#REF!</definedName>
    <definedName name="__JUN96" localSheetId="8">#REF!</definedName>
    <definedName name="__JUN96" localSheetId="6">#REF!</definedName>
    <definedName name="__JUN96" localSheetId="3">#REF!</definedName>
    <definedName name="__JUN96" localSheetId="2">#REF!</definedName>
    <definedName name="__JUN96" localSheetId="0">#REF!</definedName>
    <definedName name="__JUN96" localSheetId="1">#REF!</definedName>
    <definedName name="__JUN96">#REF!</definedName>
    <definedName name="__JUN97" localSheetId="7">#REF!</definedName>
    <definedName name="__JUN97" localSheetId="8">#REF!</definedName>
    <definedName name="__JUN97" localSheetId="6">#REF!</definedName>
    <definedName name="__JUN97" localSheetId="3">#REF!</definedName>
    <definedName name="__JUN97" localSheetId="2">#REF!</definedName>
    <definedName name="__JUN97" localSheetId="0">#REF!</definedName>
    <definedName name="__JUN97" localSheetId="1">#REF!</definedName>
    <definedName name="__JUN97">#REF!</definedName>
    <definedName name="__JUN98" localSheetId="7">#REF!</definedName>
    <definedName name="__JUN98" localSheetId="8">#REF!</definedName>
    <definedName name="__JUN98" localSheetId="6">#REF!</definedName>
    <definedName name="__JUN98" localSheetId="3">#REF!</definedName>
    <definedName name="__JUN98" localSheetId="2">#REF!</definedName>
    <definedName name="__JUN98" localSheetId="0">#REF!</definedName>
    <definedName name="__JUN98" localSheetId="1">#REF!</definedName>
    <definedName name="__JUN98">#REF!</definedName>
    <definedName name="__JUN99" localSheetId="7">#REF!</definedName>
    <definedName name="__JUN99" localSheetId="8">#REF!</definedName>
    <definedName name="__JUN99" localSheetId="6">#REF!</definedName>
    <definedName name="__JUN99" localSheetId="3">#REF!</definedName>
    <definedName name="__JUN99" localSheetId="2">#REF!</definedName>
    <definedName name="__JUN99" localSheetId="0">#REF!</definedName>
    <definedName name="__JUN99" localSheetId="1">#REF!</definedName>
    <definedName name="__JUN99">#REF!</definedName>
    <definedName name="__KM406407" localSheetId="7">#REF!</definedName>
    <definedName name="__KM406407" localSheetId="8">#REF!</definedName>
    <definedName name="__KM406407" localSheetId="6">#REF!</definedName>
    <definedName name="__KM406407" localSheetId="0">#REF!</definedName>
    <definedName name="__KM406407">#REF!</definedName>
    <definedName name="__LAG2">[18]SERVIÇOS!$G$26</definedName>
    <definedName name="__ma818">'[28]Banco de Dados'!$F$819</definedName>
    <definedName name="__MAI95" localSheetId="7">#REF!</definedName>
    <definedName name="__MAI95" localSheetId="8">#REF!</definedName>
    <definedName name="__MAI95" localSheetId="6">#REF!</definedName>
    <definedName name="__MAI95" localSheetId="3">#REF!</definedName>
    <definedName name="__MAI95" localSheetId="2">#REF!</definedName>
    <definedName name="__MAI95" localSheetId="0">#REF!</definedName>
    <definedName name="__MAI95" localSheetId="1">#REF!</definedName>
    <definedName name="__MAI95">#REF!</definedName>
    <definedName name="__MAI96" localSheetId="7">#REF!</definedName>
    <definedName name="__MAI96" localSheetId="8">#REF!</definedName>
    <definedName name="__MAI96" localSheetId="6">#REF!</definedName>
    <definedName name="__MAI96" localSheetId="3">#REF!</definedName>
    <definedName name="__MAI96" localSheetId="2">#REF!</definedName>
    <definedName name="__MAI96" localSheetId="0">#REF!</definedName>
    <definedName name="__MAI96" localSheetId="1">#REF!</definedName>
    <definedName name="__MAI96">#REF!</definedName>
    <definedName name="__MAI97" localSheetId="7">#REF!</definedName>
    <definedName name="__MAI97" localSheetId="8">#REF!</definedName>
    <definedName name="__MAI97" localSheetId="6">#REF!</definedName>
    <definedName name="__MAI97" localSheetId="3">#REF!</definedName>
    <definedName name="__MAI97" localSheetId="2">#REF!</definedName>
    <definedName name="__MAI97" localSheetId="0">#REF!</definedName>
    <definedName name="__MAI97" localSheetId="1">#REF!</definedName>
    <definedName name="__MAI97">#REF!</definedName>
    <definedName name="__MAI98" localSheetId="7">#REF!</definedName>
    <definedName name="__MAI98" localSheetId="8">#REF!</definedName>
    <definedName name="__MAI98" localSheetId="6">#REF!</definedName>
    <definedName name="__MAI98" localSheetId="3">#REF!</definedName>
    <definedName name="__MAI98" localSheetId="2">#REF!</definedName>
    <definedName name="__MAI98" localSheetId="0">#REF!</definedName>
    <definedName name="__MAI98" localSheetId="1">#REF!</definedName>
    <definedName name="__MAI98">#REF!</definedName>
    <definedName name="__MAI99" localSheetId="7">#REF!</definedName>
    <definedName name="__MAI99" localSheetId="8">#REF!</definedName>
    <definedName name="__MAI99" localSheetId="6">#REF!</definedName>
    <definedName name="__MAI99" localSheetId="3">#REF!</definedName>
    <definedName name="__MAI99" localSheetId="2">#REF!</definedName>
    <definedName name="__MAI99" localSheetId="0">#REF!</definedName>
    <definedName name="__MAI99" localSheetId="1">#REF!</definedName>
    <definedName name="__MAI99">#REF!</definedName>
    <definedName name="__MAR95" localSheetId="7">#REF!</definedName>
    <definedName name="__MAR95" localSheetId="8">#REF!</definedName>
    <definedName name="__MAR95" localSheetId="6">#REF!</definedName>
    <definedName name="__MAR95" localSheetId="3">#REF!</definedName>
    <definedName name="__MAR95" localSheetId="2">#REF!</definedName>
    <definedName name="__MAR95" localSheetId="0">#REF!</definedName>
    <definedName name="__MAR95" localSheetId="1">#REF!</definedName>
    <definedName name="__MAR95">#REF!</definedName>
    <definedName name="__MAR96" localSheetId="7">#REF!</definedName>
    <definedName name="__MAR96" localSheetId="8">#REF!</definedName>
    <definedName name="__MAR96" localSheetId="6">#REF!</definedName>
    <definedName name="__MAR96" localSheetId="3">#REF!</definedName>
    <definedName name="__MAR96" localSheetId="2">#REF!</definedName>
    <definedName name="__MAR96" localSheetId="0">#REF!</definedName>
    <definedName name="__MAR96" localSheetId="1">#REF!</definedName>
    <definedName name="__MAR96">#REF!</definedName>
    <definedName name="__MAR97" localSheetId="7">#REF!</definedName>
    <definedName name="__MAR97" localSheetId="8">#REF!</definedName>
    <definedName name="__MAR97" localSheetId="6">#REF!</definedName>
    <definedName name="__MAR97" localSheetId="3">#REF!</definedName>
    <definedName name="__MAR97" localSheetId="2">#REF!</definedName>
    <definedName name="__MAR97" localSheetId="0">#REF!</definedName>
    <definedName name="__MAR97" localSheetId="1">#REF!</definedName>
    <definedName name="__MAR97">#REF!</definedName>
    <definedName name="__MAR98" localSheetId="7">#REF!</definedName>
    <definedName name="__MAR98" localSheetId="8">#REF!</definedName>
    <definedName name="__MAR98" localSheetId="6">#REF!</definedName>
    <definedName name="__MAR98" localSheetId="3">#REF!</definedName>
    <definedName name="__MAR98" localSheetId="2">#REF!</definedName>
    <definedName name="__MAR98" localSheetId="0">#REF!</definedName>
    <definedName name="__MAR98" localSheetId="1">#REF!</definedName>
    <definedName name="__MAR98">#REF!</definedName>
    <definedName name="__MAR99" localSheetId="7">#REF!</definedName>
    <definedName name="__MAR99" localSheetId="8">#REF!</definedName>
    <definedName name="__MAR99" localSheetId="6">#REF!</definedName>
    <definedName name="__MAR99" localSheetId="3">#REF!</definedName>
    <definedName name="__MAR99" localSheetId="2">#REF!</definedName>
    <definedName name="__MAR99" localSheetId="0">#REF!</definedName>
    <definedName name="__MAR99" localSheetId="1">#REF!</definedName>
    <definedName name="__MAR99">#REF!</definedName>
    <definedName name="__mem2" localSheetId="7">#REF!</definedName>
    <definedName name="__mem2" localSheetId="8">#REF!</definedName>
    <definedName name="__mem2" localSheetId="6">#REF!</definedName>
    <definedName name="__mem2" localSheetId="0">#REF!</definedName>
    <definedName name="__mem2">#REF!</definedName>
    <definedName name="__MO2">'[29]Desmat 0,15'!$H$30</definedName>
    <definedName name="__NOV94" localSheetId="7">#REF!</definedName>
    <definedName name="__NOV94" localSheetId="8">#REF!</definedName>
    <definedName name="__NOV94" localSheetId="6">#REF!</definedName>
    <definedName name="__NOV94" localSheetId="3">#REF!</definedName>
    <definedName name="__NOV94" localSheetId="2">#REF!</definedName>
    <definedName name="__NOV94" localSheetId="0">#REF!</definedName>
    <definedName name="__NOV94" localSheetId="1">#REF!</definedName>
    <definedName name="__NOV94">#REF!</definedName>
    <definedName name="__NOV95" localSheetId="7">#REF!</definedName>
    <definedName name="__NOV95" localSheetId="8">#REF!</definedName>
    <definedName name="__NOV95" localSheetId="6">#REF!</definedName>
    <definedName name="__NOV95" localSheetId="3">#REF!</definedName>
    <definedName name="__NOV95" localSheetId="2">#REF!</definedName>
    <definedName name="__NOV95" localSheetId="0">#REF!</definedName>
    <definedName name="__NOV95" localSheetId="1">#REF!</definedName>
    <definedName name="__NOV95">#REF!</definedName>
    <definedName name="__NOV96" localSheetId="7">#REF!</definedName>
    <definedName name="__NOV96" localSheetId="8">#REF!</definedName>
    <definedName name="__NOV96" localSheetId="6">#REF!</definedName>
    <definedName name="__NOV96" localSheetId="3">#REF!</definedName>
    <definedName name="__NOV96" localSheetId="2">#REF!</definedName>
    <definedName name="__NOV96" localSheetId="0">#REF!</definedName>
    <definedName name="__NOV96" localSheetId="1">#REF!</definedName>
    <definedName name="__NOV96">#REF!</definedName>
    <definedName name="__NOV97" localSheetId="7">#REF!</definedName>
    <definedName name="__NOV97" localSheetId="8">#REF!</definedName>
    <definedName name="__NOV97" localSheetId="6">#REF!</definedName>
    <definedName name="__NOV97" localSheetId="3">#REF!</definedName>
    <definedName name="__NOV97" localSheetId="2">#REF!</definedName>
    <definedName name="__NOV97" localSheetId="0">#REF!</definedName>
    <definedName name="__NOV97" localSheetId="1">#REF!</definedName>
    <definedName name="__NOV97">#REF!</definedName>
    <definedName name="__NOV98" localSheetId="7">#REF!</definedName>
    <definedName name="__NOV98" localSheetId="8">#REF!</definedName>
    <definedName name="__NOV98" localSheetId="6">#REF!</definedName>
    <definedName name="__NOV98" localSheetId="3">#REF!</definedName>
    <definedName name="__NOV98" localSheetId="2">#REF!</definedName>
    <definedName name="__NOV98" localSheetId="0">#REF!</definedName>
    <definedName name="__NOV98" localSheetId="1">#REF!</definedName>
    <definedName name="__NOV98">#REF!</definedName>
    <definedName name="__NOV99" localSheetId="7">#REF!</definedName>
    <definedName name="__NOV99" localSheetId="8">#REF!</definedName>
    <definedName name="__NOV99" localSheetId="6">#REF!</definedName>
    <definedName name="__NOV99" localSheetId="3">#REF!</definedName>
    <definedName name="__NOV99" localSheetId="2">#REF!</definedName>
    <definedName name="__NOV99" localSheetId="0">#REF!</definedName>
    <definedName name="__NOV99" localSheetId="1">#REF!</definedName>
    <definedName name="__NOV99">#REF!</definedName>
    <definedName name="__oac2" localSheetId="7">#REF!</definedName>
    <definedName name="__oac2" localSheetId="8">#REF!</definedName>
    <definedName name="__oac2" localSheetId="6">#REF!</definedName>
    <definedName name="__oac2" localSheetId="0">#REF!</definedName>
    <definedName name="__oac2">#REF!</definedName>
    <definedName name="__OUT94" localSheetId="7">#REF!</definedName>
    <definedName name="__OUT94" localSheetId="8">#REF!</definedName>
    <definedName name="__OUT94" localSheetId="6">#REF!</definedName>
    <definedName name="__OUT94" localSheetId="3">#REF!</definedName>
    <definedName name="__OUT94" localSheetId="2">#REF!</definedName>
    <definedName name="__OUT94" localSheetId="0">#REF!</definedName>
    <definedName name="__OUT94" localSheetId="1">#REF!</definedName>
    <definedName name="__OUT94">#REF!</definedName>
    <definedName name="__OUT95" localSheetId="7">#REF!</definedName>
    <definedName name="__OUT95" localSheetId="8">#REF!</definedName>
    <definedName name="__OUT95" localSheetId="6">#REF!</definedName>
    <definedName name="__OUT95" localSheetId="3">#REF!</definedName>
    <definedName name="__OUT95" localSheetId="2">#REF!</definedName>
    <definedName name="__OUT95" localSheetId="0">#REF!</definedName>
    <definedName name="__OUT95" localSheetId="1">#REF!</definedName>
    <definedName name="__OUT95">#REF!</definedName>
    <definedName name="__OUT96" localSheetId="7">#REF!</definedName>
    <definedName name="__OUT96" localSheetId="8">#REF!</definedName>
    <definedName name="__OUT96" localSheetId="6">#REF!</definedName>
    <definedName name="__OUT96" localSheetId="3">#REF!</definedName>
    <definedName name="__OUT96" localSheetId="2">#REF!</definedName>
    <definedName name="__OUT96" localSheetId="0">#REF!</definedName>
    <definedName name="__OUT96" localSheetId="1">#REF!</definedName>
    <definedName name="__OUT96">#REF!</definedName>
    <definedName name="__OUT97" localSheetId="7">#REF!</definedName>
    <definedName name="__OUT97" localSheetId="8">#REF!</definedName>
    <definedName name="__OUT97" localSheetId="6">#REF!</definedName>
    <definedName name="__OUT97" localSheetId="3">#REF!</definedName>
    <definedName name="__OUT97" localSheetId="2">#REF!</definedName>
    <definedName name="__OUT97" localSheetId="0">#REF!</definedName>
    <definedName name="__OUT97" localSheetId="1">#REF!</definedName>
    <definedName name="__OUT97">#REF!</definedName>
    <definedName name="__OUT98" localSheetId="0" hidden="1">{#N/A,#N/A,TRUE,"Serviços"}</definedName>
    <definedName name="__OUT98" hidden="1">{#N/A,#N/A,TRUE,"Serviços"}</definedName>
    <definedName name="__OUT99" localSheetId="7">#REF!</definedName>
    <definedName name="__OUT99" localSheetId="8">#REF!</definedName>
    <definedName name="__OUT99" localSheetId="6">#REF!</definedName>
    <definedName name="__OUT99" localSheetId="3">#REF!</definedName>
    <definedName name="__OUT99" localSheetId="2">#REF!</definedName>
    <definedName name="__OUT99" localSheetId="0">#REF!</definedName>
    <definedName name="__OUT99" localSheetId="1">#REF!</definedName>
    <definedName name="__OUT99">#REF!</definedName>
    <definedName name="__PA01" localSheetId="0" hidden="1">{"'teste'!$B$2:$R$49"}</definedName>
    <definedName name="__PA01" hidden="1">{"'teste'!$B$2:$R$49"}</definedName>
    <definedName name="__pA5" localSheetId="7">[30]!_xlbgnm.pA5</definedName>
    <definedName name="__pA5" localSheetId="8">[30]!_xlbgnm.pA5</definedName>
    <definedName name="__pA5" localSheetId="5">[30]!_xlbgnm.pA5</definedName>
    <definedName name="__pA5" localSheetId="6">[30]!_xlbgnm.pA5</definedName>
    <definedName name="__pA5" localSheetId="3">[30]!_xlbgnm.pA5</definedName>
    <definedName name="__pA5" localSheetId="4">[30]!_xlbgnm.pA5</definedName>
    <definedName name="__pA5" localSheetId="0">[30]!_xlbgnm.pA5</definedName>
    <definedName name="__pA5" localSheetId="1">[30]!_xlbgnm.pA5</definedName>
    <definedName name="__pA5">[30]!_xlbgnm.pA5</definedName>
    <definedName name="__pA6" localSheetId="7">[30]!_xlbgnm.pA6</definedName>
    <definedName name="__pA6" localSheetId="8">[30]!_xlbgnm.pA6</definedName>
    <definedName name="__pA6" localSheetId="5">[30]!_xlbgnm.pA6</definedName>
    <definedName name="__pA6" localSheetId="6">[30]!_xlbgnm.pA6</definedName>
    <definedName name="__pA6" localSheetId="3">[30]!_xlbgnm.pA6</definedName>
    <definedName name="__pA6" localSheetId="4">[30]!_xlbgnm.pA6</definedName>
    <definedName name="__pA6" localSheetId="0">[30]!_xlbgnm.pA6</definedName>
    <definedName name="__pA6" localSheetId="1">[30]!_xlbgnm.pA6</definedName>
    <definedName name="__pA6">[30]!_xlbgnm.pA6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5" localSheetId="7">[30]!_xlbgnm.pC5</definedName>
    <definedName name="__pC5" localSheetId="8">[30]!_xlbgnm.pC5</definedName>
    <definedName name="__pC5" localSheetId="5">[30]!_xlbgnm.pC5</definedName>
    <definedName name="__pC5" localSheetId="6">[30]!_xlbgnm.pC5</definedName>
    <definedName name="__pC5" localSheetId="3">[30]!_xlbgnm.pC5</definedName>
    <definedName name="__pC5" localSheetId="4">[30]!_xlbgnm.pC5</definedName>
    <definedName name="__pC5" localSheetId="0">[30]!_xlbgnm.pC5</definedName>
    <definedName name="__pC5" localSheetId="1">[30]!_xlbgnm.pC5</definedName>
    <definedName name="__pC5">[30]!_xlbgnm.pC5</definedName>
    <definedName name="__PL1" localSheetId="7">#REF!</definedName>
    <definedName name="__PL1" localSheetId="8">#REF!</definedName>
    <definedName name="__PL1" localSheetId="6">#REF!</definedName>
    <definedName name="__PL1" localSheetId="3">#REF!</definedName>
    <definedName name="__PL1" localSheetId="2">#REF!</definedName>
    <definedName name="__PL1" localSheetId="0">#REF!</definedName>
    <definedName name="__PL1" localSheetId="1">#REF!</definedName>
    <definedName name="__PL1">#REF!</definedName>
    <definedName name="__PMF2">'[31]BR-230 POMBAL-S.GONÇALO'!$B$7</definedName>
    <definedName name="__QQ2" localSheetId="3">[32]!__QQ2</definedName>
    <definedName name="__QQ2" localSheetId="2">[32]!__QQ2</definedName>
    <definedName name="__QQ2" localSheetId="0">'Quadro de Ruas'!__QQ2</definedName>
    <definedName name="__QQ2" localSheetId="1">[32]!__QQ2</definedName>
    <definedName name="__QQ2">[0]!__QQ2</definedName>
    <definedName name="__r" localSheetId="7">#REF!</definedName>
    <definedName name="__r" localSheetId="8">#REF!</definedName>
    <definedName name="__r" localSheetId="6">#REF!</definedName>
    <definedName name="__r" localSheetId="3">#REF!</definedName>
    <definedName name="__r" localSheetId="2">#REF!</definedName>
    <definedName name="__r" localSheetId="0">#REF!</definedName>
    <definedName name="__r" localSheetId="1">#REF!</definedName>
    <definedName name="__r">#REF!</definedName>
    <definedName name="__Rbv1">'[3]Página 16'!$C$3:$C$7</definedName>
    <definedName name="__reg1">[6]DADOS!$B$4</definedName>
    <definedName name="__reg3">[7]eq!$A$2:$D$42</definedName>
    <definedName name="__reg5">[7]mo!$A$2:$C$10</definedName>
    <definedName name="__reg7">[6]mat!$A$2:$C$33</definedName>
    <definedName name="__RET1" localSheetId="7">#REF!</definedName>
    <definedName name="__RET1" localSheetId="8">#REF!</definedName>
    <definedName name="__RET1" localSheetId="6">#REF!</definedName>
    <definedName name="__RET1" localSheetId="3">#REF!</definedName>
    <definedName name="__RET1" localSheetId="2">#REF!</definedName>
    <definedName name="__RET1" localSheetId="0">#REF!</definedName>
    <definedName name="__RET1" localSheetId="1">#REF!</definedName>
    <definedName name="__RET1">#REF!</definedName>
    <definedName name="__SE2" localSheetId="7">#REF!</definedName>
    <definedName name="__SE2" localSheetId="8">#REF!</definedName>
    <definedName name="__SE2" localSheetId="6">#REF!</definedName>
    <definedName name="__SE2" localSheetId="3">#REF!</definedName>
    <definedName name="__SE2" localSheetId="2">#REF!</definedName>
    <definedName name="__SE2" localSheetId="0">#REF!</definedName>
    <definedName name="__SE2" localSheetId="1">#REF!</definedName>
    <definedName name="__SE2">#REF!</definedName>
    <definedName name="__SET94" localSheetId="7">#REF!</definedName>
    <definedName name="__SET94" localSheetId="8">#REF!</definedName>
    <definedName name="__SET94" localSheetId="6">#REF!</definedName>
    <definedName name="__SET94" localSheetId="3">#REF!</definedName>
    <definedName name="__SET94" localSheetId="2">#REF!</definedName>
    <definedName name="__SET94" localSheetId="0">#REF!</definedName>
    <definedName name="__SET94" localSheetId="1">#REF!</definedName>
    <definedName name="__SET94">#REF!</definedName>
    <definedName name="__SET95" localSheetId="7">#REF!</definedName>
    <definedName name="__SET95" localSheetId="8">#REF!</definedName>
    <definedName name="__SET95" localSheetId="6">#REF!</definedName>
    <definedName name="__SET95" localSheetId="3">#REF!</definedName>
    <definedName name="__SET95" localSheetId="2">#REF!</definedName>
    <definedName name="__SET95" localSheetId="0">#REF!</definedName>
    <definedName name="__SET95" localSheetId="1">#REF!</definedName>
    <definedName name="__SET95">#REF!</definedName>
    <definedName name="__SET96" localSheetId="7">#REF!</definedName>
    <definedName name="__SET96" localSheetId="8">#REF!</definedName>
    <definedName name="__SET96" localSheetId="6">#REF!</definedName>
    <definedName name="__SET96" localSheetId="3">#REF!</definedName>
    <definedName name="__SET96" localSheetId="2">#REF!</definedName>
    <definedName name="__SET96" localSheetId="0">#REF!</definedName>
    <definedName name="__SET96" localSheetId="1">#REF!</definedName>
    <definedName name="__SET96">#REF!</definedName>
    <definedName name="__SET97" localSheetId="7">#REF!</definedName>
    <definedName name="__SET97" localSheetId="8">#REF!</definedName>
    <definedName name="__SET97" localSheetId="6">#REF!</definedName>
    <definedName name="__SET97" localSheetId="3">#REF!</definedName>
    <definedName name="__SET97" localSheetId="2">#REF!</definedName>
    <definedName name="__SET97" localSheetId="0">#REF!</definedName>
    <definedName name="__SET97" localSheetId="1">#REF!</definedName>
    <definedName name="__SET97">#REF!</definedName>
    <definedName name="__SET98" localSheetId="7">#REF!</definedName>
    <definedName name="__SET98" localSheetId="8">#REF!</definedName>
    <definedName name="__SET98" localSheetId="6">#REF!</definedName>
    <definedName name="__SET98" localSheetId="3">#REF!</definedName>
    <definedName name="__SET98" localSheetId="2">#REF!</definedName>
    <definedName name="__SET98" localSheetId="0">#REF!</definedName>
    <definedName name="__SET98" localSheetId="1">#REF!</definedName>
    <definedName name="__SET98">#REF!</definedName>
    <definedName name="__SET99" localSheetId="7">#REF!</definedName>
    <definedName name="__SET99" localSheetId="8">#REF!</definedName>
    <definedName name="__SET99" localSheetId="6">#REF!</definedName>
    <definedName name="__SET99" localSheetId="3">#REF!</definedName>
    <definedName name="__SET99" localSheetId="2">#REF!</definedName>
    <definedName name="__SET99" localSheetId="0">#REF!</definedName>
    <definedName name="__SET99" localSheetId="1">#REF!</definedName>
    <definedName name="__SET99">#REF!</definedName>
    <definedName name="__STC04" localSheetId="7">#REF!</definedName>
    <definedName name="__STC04" localSheetId="8">#REF!</definedName>
    <definedName name="__STC04" localSheetId="6">#REF!</definedName>
    <definedName name="__STC04" localSheetId="3">#REF!</definedName>
    <definedName name="__STC04" localSheetId="2">#REF!</definedName>
    <definedName name="__STC04" localSheetId="0">#REF!</definedName>
    <definedName name="__STC04" localSheetId="1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OT1" localSheetId="7">#REF!</definedName>
    <definedName name="__TOT1" localSheetId="8">#REF!</definedName>
    <definedName name="__TOT1" localSheetId="6">#REF!</definedName>
    <definedName name="__TOT1" localSheetId="0">#REF!</definedName>
    <definedName name="__TOT1">#REF!</definedName>
    <definedName name="__TOT2" localSheetId="7">#REF!</definedName>
    <definedName name="__TOT2" localSheetId="8">#REF!</definedName>
    <definedName name="__TOT2" localSheetId="6">#REF!</definedName>
    <definedName name="__TOT2" localSheetId="0">#REF!</definedName>
    <definedName name="__TOT2">#REF!</definedName>
    <definedName name="__TOT3" localSheetId="7">#REF!</definedName>
    <definedName name="__TOT3" localSheetId="8">#REF!</definedName>
    <definedName name="__TOT3" localSheetId="6">#REF!</definedName>
    <definedName name="__TOT3" localSheetId="0">#REF!</definedName>
    <definedName name="__TOT3">#REF!</definedName>
    <definedName name="__TOT4" localSheetId="7">#REF!</definedName>
    <definedName name="__TOT4" localSheetId="8">#REF!</definedName>
    <definedName name="__TOT4" localSheetId="6">#REF!</definedName>
    <definedName name="__TOT4" localSheetId="0">#REF!</definedName>
    <definedName name="__TOT4">#REF!</definedName>
    <definedName name="__TOT5" localSheetId="7">#REF!</definedName>
    <definedName name="__TOT5" localSheetId="8">#REF!</definedName>
    <definedName name="__TOT5" localSheetId="6">#REF!</definedName>
    <definedName name="__TOT5" localSheetId="0">#REF!</definedName>
    <definedName name="__TOT5">#REF!</definedName>
    <definedName name="__TOT6" localSheetId="7">#REF!</definedName>
    <definedName name="__TOT6" localSheetId="8">#REF!</definedName>
    <definedName name="__TOT6" localSheetId="6">#REF!</definedName>
    <definedName name="__TOT6" localSheetId="0">#REF!</definedName>
    <definedName name="__TOT6">#REF!</definedName>
    <definedName name="__TOT7" localSheetId="7">#REF!</definedName>
    <definedName name="__TOT7" localSheetId="8">#REF!</definedName>
    <definedName name="__TOT7" localSheetId="6">#REF!</definedName>
    <definedName name="__TOT7" localSheetId="0">#REF!</definedName>
    <definedName name="__TOT7">#REF!</definedName>
    <definedName name="__tsd4" localSheetId="7">#REF!</definedName>
    <definedName name="__tsd4" localSheetId="8">#REF!</definedName>
    <definedName name="__tsd4" localSheetId="6">#REF!</definedName>
    <definedName name="__tsd4" localSheetId="0">#REF!</definedName>
    <definedName name="__tsd4">#REF!</definedName>
    <definedName name="__TT1">'[8]Rel-15ª med.'!$D$18</definedName>
    <definedName name="__TT10">[9]RELATÓRIO!$D$64</definedName>
    <definedName name="__TT100">[9]RELATÓRIO!$D$530</definedName>
    <definedName name="__TT101">[9]RELATÓRIO!$D$535</definedName>
    <definedName name="__TT102" localSheetId="7">'[12]Relatório-1ª med.'!#REF!</definedName>
    <definedName name="__TT102" localSheetId="8">'[12]Relatório-1ª med.'!#REF!</definedName>
    <definedName name="__TT102" localSheetId="6">'[12]Relatório-1ª med.'!#REF!</definedName>
    <definedName name="__TT102" localSheetId="3">'[12]Relatório-1ª med.'!#REF!</definedName>
    <definedName name="__TT102" localSheetId="2">'[12]Relatório-1ª med.'!#REF!</definedName>
    <definedName name="__TT102" localSheetId="0">'[12]Relatório-1ª med.'!#REF!</definedName>
    <definedName name="__TT102" localSheetId="1">'[12]Relatório-1ª med.'!#REF!</definedName>
    <definedName name="__TT102">'[12]Relatório-1ª med.'!#REF!</definedName>
    <definedName name="__TT103">[9]RELATÓRIO!$D$545</definedName>
    <definedName name="__TT104">[9]RELATÓRIO!$D$550</definedName>
    <definedName name="__TT105">[9]RELATÓRIO!$D$555</definedName>
    <definedName name="__TT106">[9]RELATÓRIO!$D$560</definedName>
    <definedName name="__TT107" localSheetId="7">'[12]Relatório-1ª med.'!#REF!</definedName>
    <definedName name="__TT107" localSheetId="8">'[12]Relatório-1ª med.'!#REF!</definedName>
    <definedName name="__TT107" localSheetId="6">'[12]Relatório-1ª med.'!#REF!</definedName>
    <definedName name="__TT107" localSheetId="3">'[12]Relatório-1ª med.'!#REF!</definedName>
    <definedName name="__TT107" localSheetId="2">'[12]Relatório-1ª med.'!#REF!</definedName>
    <definedName name="__TT107" localSheetId="0">'[12]Relatório-1ª med.'!#REF!</definedName>
    <definedName name="__TT107" localSheetId="1">'[12]Relatório-1ª med.'!#REF!</definedName>
    <definedName name="__TT107">'[12]Relatório-1ª med.'!#REF!</definedName>
    <definedName name="__TT108">[9]RELATÓRIO!$D$572</definedName>
    <definedName name="__TT109">[9]RELATÓRIO!$D$577</definedName>
    <definedName name="__TT11">[9]RELATÓRIO!$D$69</definedName>
    <definedName name="__TT110">[9]RELATÓRIO!$D$582</definedName>
    <definedName name="__TT111">[9]RELATÓRIO!$D$587</definedName>
    <definedName name="__TT112">[9]RELATÓRIO!$D$592</definedName>
    <definedName name="__TT113">[9]RELATÓRIO!$D$597</definedName>
    <definedName name="__TT114">[9]RELATÓRIO!$D$602</definedName>
    <definedName name="__TT115">[9]RELATÓRIO!$D$607</definedName>
    <definedName name="__TT116">[9]RELATÓRIO!$D$612</definedName>
    <definedName name="__TT117">[9]RELATÓRIO!$D$616</definedName>
    <definedName name="__TT118">[9]RELATÓRIO!$D$621</definedName>
    <definedName name="__TT119">[9]RELATÓRIO!$D$626</definedName>
    <definedName name="__TT12">[9]RELATÓRIO!$D$74</definedName>
    <definedName name="__TT120">[9]RELATÓRIO!$D$631</definedName>
    <definedName name="__TT121" localSheetId="7">'[12]Relatório-1ª med.'!#REF!</definedName>
    <definedName name="__TT121" localSheetId="8">'[12]Relatório-1ª med.'!#REF!</definedName>
    <definedName name="__TT121" localSheetId="6">'[12]Relatório-1ª med.'!#REF!</definedName>
    <definedName name="__TT121" localSheetId="3">'[12]Relatório-1ª med.'!#REF!</definedName>
    <definedName name="__TT121" localSheetId="2">'[12]Relatório-1ª med.'!#REF!</definedName>
    <definedName name="__TT121" localSheetId="0">'[12]Relatório-1ª med.'!#REF!</definedName>
    <definedName name="__TT121" localSheetId="1">'[12]Relatório-1ª med.'!#REF!</definedName>
    <definedName name="__TT121">'[12]Relatório-1ª med.'!#REF!</definedName>
    <definedName name="__TT122">[9]RELATÓRIO!$D$641</definedName>
    <definedName name="__TT123" localSheetId="7">'[12]Relatório-1ª med.'!#REF!</definedName>
    <definedName name="__TT123" localSheetId="8">'[12]Relatório-1ª med.'!#REF!</definedName>
    <definedName name="__TT123" localSheetId="6">'[12]Relatório-1ª med.'!#REF!</definedName>
    <definedName name="__TT123" localSheetId="3">'[12]Relatório-1ª med.'!#REF!</definedName>
    <definedName name="__TT123" localSheetId="2">'[12]Relatório-1ª med.'!#REF!</definedName>
    <definedName name="__TT123" localSheetId="0">'[12]Relatório-1ª med.'!#REF!</definedName>
    <definedName name="__TT123" localSheetId="1">'[12]Relatório-1ª med.'!#REF!</definedName>
    <definedName name="__TT123">'[12]Relatório-1ª med.'!#REF!</definedName>
    <definedName name="__TT124">[9]RELATÓRIO!$D$652</definedName>
    <definedName name="__TT125">[9]RELATÓRIO!$D$657</definedName>
    <definedName name="__TT126">[9]RELATÓRIO!$D$662</definedName>
    <definedName name="__TT127">[9]RELATÓRIO!$D$667</definedName>
    <definedName name="__TT128">[9]RELATÓRIO!$D$672</definedName>
    <definedName name="__TT129">[9]RELATÓRIO!$D$677</definedName>
    <definedName name="__TT13">[9]RELATÓRIO!$D$79</definedName>
    <definedName name="__TT130">[9]RELATÓRIO!$D$682</definedName>
    <definedName name="__TT131">[9]RELATÓRIO!$D$687</definedName>
    <definedName name="__TT132">[9]RELATÓRIO!$D$692</definedName>
    <definedName name="__TT133">[9]RELATÓRIO!$D$697</definedName>
    <definedName name="__TT134">[9]RELATÓRIO!$D$702</definedName>
    <definedName name="__TT135">[9]RELATÓRIO!$D$707</definedName>
    <definedName name="__TT136">[9]RELATÓRIO!$D$712</definedName>
    <definedName name="__TT137">[9]RELATÓRIO!$D$716</definedName>
    <definedName name="__TT138">[9]RELATÓRIO!$D$721</definedName>
    <definedName name="__TT139">[9]RELATÓRIO!$D$726</definedName>
    <definedName name="__TT14">[9]RELATÓRIO!$D$84</definedName>
    <definedName name="__TT140">[9]RELATÓRIO!$D$731</definedName>
    <definedName name="__TT141">[9]RELATÓRIO!$D$736</definedName>
    <definedName name="__TT142">[9]RELATÓRIO!$D$741</definedName>
    <definedName name="__TT15">[9]RELATÓRIO!$D$89</definedName>
    <definedName name="__TT16">[9]RELATÓRIO!$D$93</definedName>
    <definedName name="__TT17">[9]RELATÓRIO!$D$98</definedName>
    <definedName name="__TT18" localSheetId="7">[33]RELATÓRIO!#REF!</definedName>
    <definedName name="__TT18" localSheetId="8">[33]RELATÓRIO!#REF!</definedName>
    <definedName name="__TT18" localSheetId="6">[33]RELATÓRIO!#REF!</definedName>
    <definedName name="__TT18" localSheetId="0">[33]RELATÓRIO!#REF!</definedName>
    <definedName name="__TT18">[33]RELATÓRIO!#REF!</definedName>
    <definedName name="__TT19" localSheetId="7">'[12]Relatório-1ª med.'!#REF!</definedName>
    <definedName name="__TT19" localSheetId="8">'[12]Relatório-1ª med.'!#REF!</definedName>
    <definedName name="__TT19" localSheetId="6">'[12]Relatório-1ª med.'!#REF!</definedName>
    <definedName name="__TT19" localSheetId="3">'[12]Relatório-1ª med.'!#REF!</definedName>
    <definedName name="__TT19" localSheetId="2">'[12]Relatório-1ª med.'!#REF!</definedName>
    <definedName name="__TT19" localSheetId="0">'[12]Relatório-1ª med.'!#REF!</definedName>
    <definedName name="__TT19" localSheetId="1">'[12]Relatório-1ª med.'!#REF!</definedName>
    <definedName name="__TT19">'[12]Relatório-1ª med.'!#REF!</definedName>
    <definedName name="__TT20" localSheetId="7">'[12]Relatório-1ª med.'!#REF!</definedName>
    <definedName name="__TT20" localSheetId="8">'[12]Relatório-1ª med.'!#REF!</definedName>
    <definedName name="__TT20" localSheetId="6">'[12]Relatório-1ª med.'!#REF!</definedName>
    <definedName name="__TT20" localSheetId="3">'[12]Relatório-1ª med.'!#REF!</definedName>
    <definedName name="__TT20" localSheetId="2">'[12]Relatório-1ª med.'!#REF!</definedName>
    <definedName name="__TT20" localSheetId="0">'[12]Relatório-1ª med.'!#REF!</definedName>
    <definedName name="__TT20" localSheetId="1">'[12]Relatório-1ª med.'!#REF!</definedName>
    <definedName name="__TT20">'[12]Relatório-1ª med.'!#REF!</definedName>
    <definedName name="__TT21" localSheetId="7">'[12]Relatório-1ª med.'!#REF!</definedName>
    <definedName name="__TT21" localSheetId="8">'[12]Relatório-1ª med.'!#REF!</definedName>
    <definedName name="__TT21" localSheetId="6">'[12]Relatório-1ª med.'!#REF!</definedName>
    <definedName name="__TT21" localSheetId="3">'[12]Relatório-1ª med.'!#REF!</definedName>
    <definedName name="__TT21" localSheetId="2">'[12]Relatório-1ª med.'!#REF!</definedName>
    <definedName name="__TT21" localSheetId="0">'[12]Relatório-1ª med.'!#REF!</definedName>
    <definedName name="__TT21" localSheetId="1">'[12]Relatório-1ª med.'!#REF!</definedName>
    <definedName name="__TT21">'[12]Relatório-1ª med.'!#REF!</definedName>
    <definedName name="__TT22" localSheetId="7">'[12]Relatório-1ª med.'!#REF!</definedName>
    <definedName name="__TT22" localSheetId="8">'[12]Relatório-1ª med.'!#REF!</definedName>
    <definedName name="__TT22" localSheetId="6">'[12]Relatório-1ª med.'!#REF!</definedName>
    <definedName name="__TT22" localSheetId="3">'[12]Relatório-1ª med.'!#REF!</definedName>
    <definedName name="__TT22" localSheetId="2">'[12]Relatório-1ª med.'!#REF!</definedName>
    <definedName name="__TT22" localSheetId="0">'[12]Relatório-1ª med.'!#REF!</definedName>
    <definedName name="__TT22" localSheetId="1">'[12]Relatório-1ª med.'!#REF!</definedName>
    <definedName name="__TT22">'[12]Relatório-1ª med.'!#REF!</definedName>
    <definedName name="__tt23">'[8]Rel-15ª med.'!$D$80</definedName>
    <definedName name="__TT24">'[8]Rel-15ª med.'!$D$85</definedName>
    <definedName name="__TT25">[9]RELATÓRIO!$D$139</definedName>
    <definedName name="__TT26" localSheetId="7">'[12]Relatório-1ª med.'!#REF!</definedName>
    <definedName name="__TT26" localSheetId="8">'[12]Relatório-1ª med.'!#REF!</definedName>
    <definedName name="__TT26" localSheetId="6">'[12]Relatório-1ª med.'!#REF!</definedName>
    <definedName name="__TT26" localSheetId="3">'[12]Relatório-1ª med.'!#REF!</definedName>
    <definedName name="__TT26" localSheetId="2">'[12]Relatório-1ª med.'!#REF!</definedName>
    <definedName name="__TT26" localSheetId="0">'[12]Relatório-1ª med.'!#REF!</definedName>
    <definedName name="__TT26" localSheetId="1">'[12]Relatório-1ª med.'!#REF!</definedName>
    <definedName name="__TT26">'[12]Relatório-1ª med.'!#REF!</definedName>
    <definedName name="__TT27" localSheetId="7">'[12]Relatório-1ª med.'!#REF!</definedName>
    <definedName name="__TT27" localSheetId="8">'[12]Relatório-1ª med.'!#REF!</definedName>
    <definedName name="__TT27" localSheetId="6">'[12]Relatório-1ª med.'!#REF!</definedName>
    <definedName name="__TT27" localSheetId="3">'[12]Relatório-1ª med.'!#REF!</definedName>
    <definedName name="__TT27" localSheetId="2">'[12]Relatório-1ª med.'!#REF!</definedName>
    <definedName name="__TT27" localSheetId="0">'[12]Relatório-1ª med.'!#REF!</definedName>
    <definedName name="__TT27" localSheetId="1">'[12]Relatório-1ª med.'!#REF!</definedName>
    <definedName name="__TT27">'[12]Relatório-1ª med.'!#REF!</definedName>
    <definedName name="__TT28" localSheetId="7">'[12]Relatório-1ª med.'!#REF!</definedName>
    <definedName name="__TT28" localSheetId="8">'[12]Relatório-1ª med.'!#REF!</definedName>
    <definedName name="__TT28" localSheetId="6">'[12]Relatório-1ª med.'!#REF!</definedName>
    <definedName name="__TT28" localSheetId="3">'[12]Relatório-1ª med.'!#REF!</definedName>
    <definedName name="__TT28" localSheetId="2">'[12]Relatório-1ª med.'!#REF!</definedName>
    <definedName name="__TT28" localSheetId="0">'[12]Relatório-1ª med.'!#REF!</definedName>
    <definedName name="__TT28" localSheetId="1">'[12]Relatório-1ª med.'!#REF!</definedName>
    <definedName name="__TT28">'[12]Relatório-1ª med.'!#REF!</definedName>
    <definedName name="__tt288">[9]RELATÓRIO!$D$159</definedName>
    <definedName name="__TT29">'[8]Rel-15ª med.'!$D$100</definedName>
    <definedName name="__TT3">'[8]Rel-15ª med.'!$D$29</definedName>
    <definedName name="__TT30" localSheetId="7">'[12]Relatório-1ª med.'!#REF!</definedName>
    <definedName name="__TT30" localSheetId="8">'[12]Relatório-1ª med.'!#REF!</definedName>
    <definedName name="__TT30" localSheetId="6">'[12]Relatório-1ª med.'!#REF!</definedName>
    <definedName name="__TT30" localSheetId="3">'[12]Relatório-1ª med.'!#REF!</definedName>
    <definedName name="__TT30" localSheetId="2">'[12]Relatório-1ª med.'!#REF!</definedName>
    <definedName name="__TT30" localSheetId="0">'[12]Relatório-1ª med.'!#REF!</definedName>
    <definedName name="__TT30" localSheetId="1">'[12]Relatório-1ª med.'!#REF!</definedName>
    <definedName name="__TT30">'[12]Relatório-1ª med.'!#REF!</definedName>
    <definedName name="__tt300">[9]RELATÓRIO!$D$174</definedName>
    <definedName name="__TT31" localSheetId="7">'[12]Relatório-1ª med.'!#REF!</definedName>
    <definedName name="__TT31" localSheetId="8">'[12]Relatório-1ª med.'!#REF!</definedName>
    <definedName name="__TT31" localSheetId="6">'[12]Relatório-1ª med.'!#REF!</definedName>
    <definedName name="__TT31" localSheetId="3">'[12]Relatório-1ª med.'!#REF!</definedName>
    <definedName name="__TT31" localSheetId="2">'[12]Relatório-1ª med.'!#REF!</definedName>
    <definedName name="__TT31" localSheetId="0">'[12]Relatório-1ª med.'!#REF!</definedName>
    <definedName name="__TT31" localSheetId="1">'[12]Relatório-1ª med.'!#REF!</definedName>
    <definedName name="__TT31">'[12]Relatório-1ª med.'!#REF!</definedName>
    <definedName name="__TT32" localSheetId="7">'[12]Relatório-1ª med.'!#REF!</definedName>
    <definedName name="__TT32" localSheetId="8">'[12]Relatório-1ª med.'!#REF!</definedName>
    <definedName name="__TT32" localSheetId="6">'[12]Relatório-1ª med.'!#REF!</definedName>
    <definedName name="__TT32" localSheetId="3">'[12]Relatório-1ª med.'!#REF!</definedName>
    <definedName name="__TT32" localSheetId="2">'[12]Relatório-1ª med.'!#REF!</definedName>
    <definedName name="__TT32" localSheetId="0">'[12]Relatório-1ª med.'!#REF!</definedName>
    <definedName name="__TT32" localSheetId="1">'[12]Relatório-1ª med.'!#REF!</definedName>
    <definedName name="__TT32">'[12]Relatório-1ª med.'!#REF!</definedName>
    <definedName name="__tt322">[9]RELATÓRIO!$D$189</definedName>
    <definedName name="__TT33" localSheetId="7">'[12]Relatório-1ª med.'!#REF!</definedName>
    <definedName name="__TT33" localSheetId="8">'[12]Relatório-1ª med.'!#REF!</definedName>
    <definedName name="__TT33" localSheetId="6">'[12]Relatório-1ª med.'!#REF!</definedName>
    <definedName name="__TT33" localSheetId="3">'[12]Relatório-1ª med.'!#REF!</definedName>
    <definedName name="__TT33" localSheetId="2">'[12]Relatório-1ª med.'!#REF!</definedName>
    <definedName name="__TT33" localSheetId="0">'[12]Relatório-1ª med.'!#REF!</definedName>
    <definedName name="__TT33" localSheetId="1">'[12]Relatório-1ª med.'!#REF!</definedName>
    <definedName name="__TT33">'[12]Relatório-1ª med.'!#REF!</definedName>
    <definedName name="__TT34" localSheetId="7">'[12]Relatório-1ª med.'!#REF!</definedName>
    <definedName name="__TT34" localSheetId="8">'[12]Relatório-1ª med.'!#REF!</definedName>
    <definedName name="__TT34" localSheetId="6">'[12]Relatório-1ª med.'!#REF!</definedName>
    <definedName name="__TT34" localSheetId="3">'[12]Relatório-1ª med.'!#REF!</definedName>
    <definedName name="__TT34" localSheetId="2">'[12]Relatório-1ª med.'!#REF!</definedName>
    <definedName name="__TT34" localSheetId="0">'[12]Relatório-1ª med.'!#REF!</definedName>
    <definedName name="__TT34" localSheetId="1">'[12]Relatório-1ª med.'!#REF!</definedName>
    <definedName name="__TT34">'[12]Relatório-1ª med.'!#REF!</definedName>
    <definedName name="__TT35">[9]RELATÓRIO!$D$205</definedName>
    <definedName name="__TT36" localSheetId="7">'[12]Relatório-1ª med.'!#REF!</definedName>
    <definedName name="__TT36" localSheetId="8">'[12]Relatório-1ª med.'!#REF!</definedName>
    <definedName name="__TT36" localSheetId="6">'[12]Relatório-1ª med.'!#REF!</definedName>
    <definedName name="__TT36" localSheetId="3">'[12]Relatório-1ª med.'!#REF!</definedName>
    <definedName name="__TT36" localSheetId="2">'[12]Relatório-1ª med.'!#REF!</definedName>
    <definedName name="__TT36" localSheetId="0">'[12]Relatório-1ª med.'!#REF!</definedName>
    <definedName name="__TT36" localSheetId="1">'[12]Relatório-1ª med.'!#REF!</definedName>
    <definedName name="__TT36">'[12]Relatório-1ª med.'!#REF!</definedName>
    <definedName name="__TT37" localSheetId="7">'[12]Relatório-1ª med.'!#REF!</definedName>
    <definedName name="__TT37" localSheetId="8">'[12]Relatório-1ª med.'!#REF!</definedName>
    <definedName name="__TT37" localSheetId="6">'[12]Relatório-1ª med.'!#REF!</definedName>
    <definedName name="__TT37" localSheetId="3">'[12]Relatório-1ª med.'!#REF!</definedName>
    <definedName name="__TT37" localSheetId="2">'[12]Relatório-1ª med.'!#REF!</definedName>
    <definedName name="__TT37" localSheetId="0">'[12]Relatório-1ª med.'!#REF!</definedName>
    <definedName name="__TT37" localSheetId="1">'[12]Relatório-1ª med.'!#REF!</definedName>
    <definedName name="__TT37">'[12]Relatório-1ª med.'!#REF!</definedName>
    <definedName name="__TT38" localSheetId="7">'[12]Relatório-1ª med.'!#REF!</definedName>
    <definedName name="__TT38" localSheetId="8">'[12]Relatório-1ª med.'!#REF!</definedName>
    <definedName name="__TT38" localSheetId="6">'[12]Relatório-1ª med.'!#REF!</definedName>
    <definedName name="__TT38" localSheetId="3">'[12]Relatório-1ª med.'!#REF!</definedName>
    <definedName name="__TT38" localSheetId="2">'[12]Relatório-1ª med.'!#REF!</definedName>
    <definedName name="__TT38" localSheetId="0">'[12]Relatório-1ª med.'!#REF!</definedName>
    <definedName name="__TT38" localSheetId="1">'[12]Relatório-1ª med.'!#REF!</definedName>
    <definedName name="__TT38">'[12]Relatório-1ª med.'!#REF!</definedName>
    <definedName name="__TT39" localSheetId="7">'[12]Relatório-1ª med.'!#REF!</definedName>
    <definedName name="__TT39" localSheetId="8">'[12]Relatório-1ª med.'!#REF!</definedName>
    <definedName name="__TT39" localSheetId="6">'[12]Relatório-1ª med.'!#REF!</definedName>
    <definedName name="__TT39" localSheetId="3">'[12]Relatório-1ª med.'!#REF!</definedName>
    <definedName name="__TT39" localSheetId="2">'[12]Relatório-1ª med.'!#REF!</definedName>
    <definedName name="__TT39" localSheetId="0">'[12]Relatório-1ª med.'!#REF!</definedName>
    <definedName name="__TT39" localSheetId="1">'[12]Relatório-1ª med.'!#REF!</definedName>
    <definedName name="__TT39">'[12]Relatório-1ª med.'!#REF!</definedName>
    <definedName name="__TT40" localSheetId="7">'[12]Relatório-1ª med.'!#REF!</definedName>
    <definedName name="__TT40" localSheetId="8">'[12]Relatório-1ª med.'!#REF!</definedName>
    <definedName name="__TT40" localSheetId="6">'[12]Relatório-1ª med.'!#REF!</definedName>
    <definedName name="__TT40" localSheetId="3">'[12]Relatório-1ª med.'!#REF!</definedName>
    <definedName name="__TT40" localSheetId="2">'[12]Relatório-1ª med.'!#REF!</definedName>
    <definedName name="__TT40" localSheetId="0">'[12]Relatório-1ª med.'!#REF!</definedName>
    <definedName name="__TT40" localSheetId="1">'[12]Relatório-1ª med.'!#REF!</definedName>
    <definedName name="__TT40">'[12]Relatório-1ª med.'!#REF!</definedName>
    <definedName name="__TT41">[9]RELATÓRIO!$D$235</definedName>
    <definedName name="__TT42">[9]RELATÓRIO!$D$240</definedName>
    <definedName name="__TT43">[9]RELATÓRIO!$D$245</definedName>
    <definedName name="__TT44">[9]RELATÓRIO!$D$250</definedName>
    <definedName name="__TT45">[9]RELATÓRIO!$D$255</definedName>
    <definedName name="__TT46">[9]RELATÓRIO!$D$260</definedName>
    <definedName name="__TT47">[9]RELATÓRIO!$D$265</definedName>
    <definedName name="__TT48">[9]RELATÓRIO!$D$270</definedName>
    <definedName name="__TT49">[9]RELATÓRIO!$D$275</definedName>
    <definedName name="__TT5" localSheetId="7">'[12]Relatório-1ª med.'!#REF!</definedName>
    <definedName name="__TT5" localSheetId="8">'[12]Relatório-1ª med.'!#REF!</definedName>
    <definedName name="__TT5" localSheetId="6">'[12]Relatório-1ª med.'!#REF!</definedName>
    <definedName name="__TT5" localSheetId="3">'[12]Relatório-1ª med.'!#REF!</definedName>
    <definedName name="__TT5" localSheetId="2">'[12]Relatório-1ª med.'!#REF!</definedName>
    <definedName name="__TT5" localSheetId="0">'[12]Relatório-1ª med.'!#REF!</definedName>
    <definedName name="__TT5" localSheetId="1">'[12]Relatório-1ª med.'!#REF!</definedName>
    <definedName name="__TT5">'[12]Relatório-1ª med.'!#REF!</definedName>
    <definedName name="__TT50">[9]RELATÓRIO!$D$280</definedName>
    <definedName name="__TT51">[9]RELATÓRIO!$D$285</definedName>
    <definedName name="__TT52" localSheetId="7">'[12]Relatório-1ª med.'!#REF!</definedName>
    <definedName name="__TT52" localSheetId="8">'[12]Relatório-1ª med.'!#REF!</definedName>
    <definedName name="__TT52" localSheetId="6">'[12]Relatório-1ª med.'!#REF!</definedName>
    <definedName name="__TT52" localSheetId="3">'[12]Relatório-1ª med.'!#REF!</definedName>
    <definedName name="__TT52" localSheetId="2">'[12]Relatório-1ª med.'!#REF!</definedName>
    <definedName name="__TT52" localSheetId="0">'[12]Relatório-1ª med.'!#REF!</definedName>
    <definedName name="__TT52" localSheetId="1">'[12]Relatório-1ª med.'!#REF!</definedName>
    <definedName name="__TT52">'[12]Relatório-1ª med.'!#REF!</definedName>
    <definedName name="__TT53" localSheetId="7">'[12]Relatório-1ª med.'!#REF!</definedName>
    <definedName name="__TT53" localSheetId="8">'[12]Relatório-1ª med.'!#REF!</definedName>
    <definedName name="__TT53" localSheetId="6">'[12]Relatório-1ª med.'!#REF!</definedName>
    <definedName name="__TT53" localSheetId="3">'[12]Relatório-1ª med.'!#REF!</definedName>
    <definedName name="__TT53" localSheetId="2">'[12]Relatório-1ª med.'!#REF!</definedName>
    <definedName name="__TT53" localSheetId="0">'[12]Relatório-1ª med.'!#REF!</definedName>
    <definedName name="__TT53" localSheetId="1">'[12]Relatório-1ª med.'!#REF!</definedName>
    <definedName name="__TT53">'[12]Relatório-1ª med.'!#REF!</definedName>
    <definedName name="__TT54" localSheetId="7">'[12]Relatório-1ª med.'!#REF!</definedName>
    <definedName name="__TT54" localSheetId="8">'[12]Relatório-1ª med.'!#REF!</definedName>
    <definedName name="__TT54" localSheetId="6">'[12]Relatório-1ª med.'!#REF!</definedName>
    <definedName name="__TT54" localSheetId="3">'[12]Relatório-1ª med.'!#REF!</definedName>
    <definedName name="__TT54" localSheetId="2">'[12]Relatório-1ª med.'!#REF!</definedName>
    <definedName name="__TT54" localSheetId="0">'[12]Relatório-1ª med.'!#REF!</definedName>
    <definedName name="__TT54" localSheetId="1">'[12]Relatório-1ª med.'!#REF!</definedName>
    <definedName name="__TT54">'[12]Relatório-1ª med.'!#REF!</definedName>
    <definedName name="__TT55" localSheetId="7">'[12]Relatório-1ª med.'!#REF!</definedName>
    <definedName name="__TT55" localSheetId="8">'[12]Relatório-1ª med.'!#REF!</definedName>
    <definedName name="__TT55" localSheetId="6">'[12]Relatório-1ª med.'!#REF!</definedName>
    <definedName name="__TT55" localSheetId="3">'[12]Relatório-1ª med.'!#REF!</definedName>
    <definedName name="__TT55" localSheetId="2">'[12]Relatório-1ª med.'!#REF!</definedName>
    <definedName name="__TT55" localSheetId="0">'[12]Relatório-1ª med.'!#REF!</definedName>
    <definedName name="__TT55" localSheetId="1">'[12]Relatório-1ª med.'!#REF!</definedName>
    <definedName name="__TT55">'[12]Relatório-1ª med.'!#REF!</definedName>
    <definedName name="__TT56">[9]RELATÓRIO!$D$310</definedName>
    <definedName name="__TT57">[9]RELATÓRIO!$D$315</definedName>
    <definedName name="__TT58">[9]RELATÓRIO!$D$320</definedName>
    <definedName name="__TT59">[9]RELATÓRIO!$D$325</definedName>
    <definedName name="__TT6" localSheetId="7">'[12]Relatório-1ª med.'!#REF!</definedName>
    <definedName name="__TT6" localSheetId="8">'[12]Relatório-1ª med.'!#REF!</definedName>
    <definedName name="__TT6" localSheetId="6">'[12]Relatório-1ª med.'!#REF!</definedName>
    <definedName name="__TT6" localSheetId="3">'[12]Relatório-1ª med.'!#REF!</definedName>
    <definedName name="__TT6" localSheetId="2">'[12]Relatório-1ª med.'!#REF!</definedName>
    <definedName name="__TT6" localSheetId="0">'[12]Relatório-1ª med.'!#REF!</definedName>
    <definedName name="__TT6" localSheetId="1">'[12]Relatório-1ª med.'!#REF!</definedName>
    <definedName name="__TT6">'[12]Relatório-1ª med.'!#REF!</definedName>
    <definedName name="__TT60" localSheetId="7">'[12]Relatório-1ª med.'!#REF!</definedName>
    <definedName name="__TT60" localSheetId="8">'[12]Relatório-1ª med.'!#REF!</definedName>
    <definedName name="__TT60" localSheetId="6">'[12]Relatório-1ª med.'!#REF!</definedName>
    <definedName name="__TT60" localSheetId="3">'[12]Relatório-1ª med.'!#REF!</definedName>
    <definedName name="__TT60" localSheetId="2">'[12]Relatório-1ª med.'!#REF!</definedName>
    <definedName name="__TT60" localSheetId="0">'[12]Relatório-1ª med.'!#REF!</definedName>
    <definedName name="__TT60" localSheetId="1">'[12]Relatório-1ª med.'!#REF!</definedName>
    <definedName name="__TT60">'[12]Relatório-1ª med.'!#REF!</definedName>
    <definedName name="__TT61" localSheetId="7">'[12]Relatório-1ª med.'!#REF!</definedName>
    <definedName name="__TT61" localSheetId="8">'[12]Relatório-1ª med.'!#REF!</definedName>
    <definedName name="__TT61" localSheetId="6">'[12]Relatório-1ª med.'!#REF!</definedName>
    <definedName name="__TT61" localSheetId="3">'[12]Relatório-1ª med.'!#REF!</definedName>
    <definedName name="__TT61" localSheetId="2">'[12]Relatório-1ª med.'!#REF!</definedName>
    <definedName name="__TT61" localSheetId="0">'[12]Relatório-1ª med.'!#REF!</definedName>
    <definedName name="__TT61" localSheetId="1">'[12]Relatório-1ª med.'!#REF!</definedName>
    <definedName name="__TT61">'[12]Relatório-1ª med.'!#REF!</definedName>
    <definedName name="__TT62">[9]RELATÓRIO!$D$339</definedName>
    <definedName name="__TT63">[9]RELATÓRIO!$D$344</definedName>
    <definedName name="__TT64">[9]RELATÓRIO!$D$349</definedName>
    <definedName name="__TT65">[9]RELATÓRIO!$D$354</definedName>
    <definedName name="__TT66">[9]RELATÓRIO!$D$359</definedName>
    <definedName name="__TT67">[9]RELATÓRIO!$D$365</definedName>
    <definedName name="__TT68">[9]RELATÓRIO!$D$370</definedName>
    <definedName name="__TT69" localSheetId="7">'[12]Relatório-1ª med.'!#REF!</definedName>
    <definedName name="__TT69" localSheetId="8">'[12]Relatório-1ª med.'!#REF!</definedName>
    <definedName name="__TT69" localSheetId="6">'[12]Relatório-1ª med.'!#REF!</definedName>
    <definedName name="__TT69" localSheetId="3">'[12]Relatório-1ª med.'!#REF!</definedName>
    <definedName name="__TT69" localSheetId="2">'[12]Relatório-1ª med.'!#REF!</definedName>
    <definedName name="__TT69" localSheetId="0">'[12]Relatório-1ª med.'!#REF!</definedName>
    <definedName name="__TT69" localSheetId="1">'[12]Relatório-1ª med.'!#REF!</definedName>
    <definedName name="__TT69">'[12]Relatório-1ª med.'!#REF!</definedName>
    <definedName name="__TT7" localSheetId="7">'[12]Relatório-1ª med.'!#REF!</definedName>
    <definedName name="__TT7" localSheetId="8">'[12]Relatório-1ª med.'!#REF!</definedName>
    <definedName name="__TT7" localSheetId="6">'[12]Relatório-1ª med.'!#REF!</definedName>
    <definedName name="__TT7" localSheetId="3">'[12]Relatório-1ª med.'!#REF!</definedName>
    <definedName name="__TT7" localSheetId="2">'[12]Relatório-1ª med.'!#REF!</definedName>
    <definedName name="__TT7" localSheetId="0">'[12]Relatório-1ª med.'!#REF!</definedName>
    <definedName name="__TT7" localSheetId="1">'[12]Relatório-1ª med.'!#REF!</definedName>
    <definedName name="__TT7">'[12]Relatório-1ª med.'!#REF!</definedName>
    <definedName name="__TT70" localSheetId="7">'[12]Relatório-1ª med.'!#REF!</definedName>
    <definedName name="__TT70" localSheetId="8">'[12]Relatório-1ª med.'!#REF!</definedName>
    <definedName name="__TT70" localSheetId="6">'[12]Relatório-1ª med.'!#REF!</definedName>
    <definedName name="__TT70" localSheetId="3">'[12]Relatório-1ª med.'!#REF!</definedName>
    <definedName name="__TT70" localSheetId="2">'[12]Relatório-1ª med.'!#REF!</definedName>
    <definedName name="__TT70" localSheetId="0">'[12]Relatório-1ª med.'!#REF!</definedName>
    <definedName name="__TT70" localSheetId="1">'[12]Relatório-1ª med.'!#REF!</definedName>
    <definedName name="__TT70">'[12]Relatório-1ª med.'!#REF!</definedName>
    <definedName name="__TT71" localSheetId="7">'[12]Relatório-1ª med.'!#REF!</definedName>
    <definedName name="__TT71" localSheetId="8">'[12]Relatório-1ª med.'!#REF!</definedName>
    <definedName name="__TT71" localSheetId="6">'[12]Relatório-1ª med.'!#REF!</definedName>
    <definedName name="__TT71" localSheetId="3">'[12]Relatório-1ª med.'!#REF!</definedName>
    <definedName name="__TT71" localSheetId="2">'[12]Relatório-1ª med.'!#REF!</definedName>
    <definedName name="__TT71" localSheetId="0">'[12]Relatório-1ª med.'!#REF!</definedName>
    <definedName name="__TT71" localSheetId="1">'[12]Relatório-1ª med.'!#REF!</definedName>
    <definedName name="__TT71">'[12]Relatório-1ª med.'!#REF!</definedName>
    <definedName name="__TT72">[9]RELATÓRIO!$D$390</definedName>
    <definedName name="__TT73">[9]RELATÓRIO!$D$395</definedName>
    <definedName name="__TT74" localSheetId="7">'[12]Relatório-1ª med.'!#REF!</definedName>
    <definedName name="__TT74" localSheetId="8">'[12]Relatório-1ª med.'!#REF!</definedName>
    <definedName name="__TT74" localSheetId="6">'[12]Relatório-1ª med.'!#REF!</definedName>
    <definedName name="__TT74" localSheetId="3">'[12]Relatório-1ª med.'!#REF!</definedName>
    <definedName name="__TT74" localSheetId="2">'[12]Relatório-1ª med.'!#REF!</definedName>
    <definedName name="__TT74" localSheetId="0">'[12]Relatório-1ª med.'!#REF!</definedName>
    <definedName name="__TT74" localSheetId="1">'[12]Relatório-1ª med.'!#REF!</definedName>
    <definedName name="__TT74">'[12]Relatório-1ª med.'!#REF!</definedName>
    <definedName name="__TT75" localSheetId="7">'[12]Relatório-1ª med.'!#REF!</definedName>
    <definedName name="__TT75" localSheetId="8">'[12]Relatório-1ª med.'!#REF!</definedName>
    <definedName name="__TT75" localSheetId="6">'[12]Relatório-1ª med.'!#REF!</definedName>
    <definedName name="__TT75" localSheetId="3">'[12]Relatório-1ª med.'!#REF!</definedName>
    <definedName name="__TT75" localSheetId="2">'[12]Relatório-1ª med.'!#REF!</definedName>
    <definedName name="__TT75" localSheetId="0">'[12]Relatório-1ª med.'!#REF!</definedName>
    <definedName name="__TT75" localSheetId="1">'[12]Relatório-1ª med.'!#REF!</definedName>
    <definedName name="__TT75">'[12]Relatório-1ª med.'!#REF!</definedName>
    <definedName name="__TT76" localSheetId="7">'[12]Relatório-1ª med.'!#REF!</definedName>
    <definedName name="__TT76" localSheetId="8">'[12]Relatório-1ª med.'!#REF!</definedName>
    <definedName name="__TT76" localSheetId="6">'[12]Relatório-1ª med.'!#REF!</definedName>
    <definedName name="__TT76" localSheetId="3">'[12]Relatório-1ª med.'!#REF!</definedName>
    <definedName name="__TT76" localSheetId="2">'[12]Relatório-1ª med.'!#REF!</definedName>
    <definedName name="__TT76" localSheetId="0">'[12]Relatório-1ª med.'!#REF!</definedName>
    <definedName name="__TT76" localSheetId="1">'[12]Relatório-1ª med.'!#REF!</definedName>
    <definedName name="__TT76">'[12]Relatório-1ª med.'!#REF!</definedName>
    <definedName name="__TT77" localSheetId="7">'[12]Relatório-1ª med.'!#REF!</definedName>
    <definedName name="__TT77" localSheetId="8">'[12]Relatório-1ª med.'!#REF!</definedName>
    <definedName name="__TT77" localSheetId="6">'[12]Relatório-1ª med.'!#REF!</definedName>
    <definedName name="__TT77" localSheetId="3">'[12]Relatório-1ª med.'!#REF!</definedName>
    <definedName name="__TT77" localSheetId="2">'[12]Relatório-1ª med.'!#REF!</definedName>
    <definedName name="__TT77" localSheetId="0">'[12]Relatório-1ª med.'!#REF!</definedName>
    <definedName name="__TT77" localSheetId="1">'[12]Relatório-1ª med.'!#REF!</definedName>
    <definedName name="__TT77">'[12]Relatório-1ª med.'!#REF!</definedName>
    <definedName name="__TT78" localSheetId="7">'[12]Relatório-1ª med.'!#REF!</definedName>
    <definedName name="__TT78" localSheetId="8">'[12]Relatório-1ª med.'!#REF!</definedName>
    <definedName name="__TT78" localSheetId="6">'[12]Relatório-1ª med.'!#REF!</definedName>
    <definedName name="__TT78" localSheetId="3">'[12]Relatório-1ª med.'!#REF!</definedName>
    <definedName name="__TT78" localSheetId="2">'[12]Relatório-1ª med.'!#REF!</definedName>
    <definedName name="__TT78" localSheetId="0">'[12]Relatório-1ª med.'!#REF!</definedName>
    <definedName name="__TT78" localSheetId="1">'[12]Relatório-1ª med.'!#REF!</definedName>
    <definedName name="__TT78">'[12]Relatório-1ª med.'!#REF!</definedName>
    <definedName name="__TT79" localSheetId="7">'[12]Relatório-1ª med.'!#REF!</definedName>
    <definedName name="__TT79" localSheetId="8">'[12]Relatório-1ª med.'!#REF!</definedName>
    <definedName name="__TT79" localSheetId="6">'[12]Relatório-1ª med.'!#REF!</definedName>
    <definedName name="__TT79" localSheetId="3">'[12]Relatório-1ª med.'!#REF!</definedName>
    <definedName name="__TT79" localSheetId="2">'[12]Relatório-1ª med.'!#REF!</definedName>
    <definedName name="__TT79" localSheetId="0">'[12]Relatório-1ª med.'!#REF!</definedName>
    <definedName name="__TT79" localSheetId="1">'[12]Relatório-1ª med.'!#REF!</definedName>
    <definedName name="__TT79">'[12]Relatório-1ª med.'!#REF!</definedName>
    <definedName name="__TT8">[9]RELATÓRIO!$D$53</definedName>
    <definedName name="__TT80">[9]RELATÓRIO!$D$430</definedName>
    <definedName name="__TT81">[9]RELATÓRIO!$D$434</definedName>
    <definedName name="__TT82">[9]RELATÓRIO!$D$439</definedName>
    <definedName name="__TT83">[9]RELATÓRIO!$D$444</definedName>
    <definedName name="__TT84">[9]RELATÓRIO!$D$449</definedName>
    <definedName name="__TT85">[9]RELATÓRIO!$D$454</definedName>
    <definedName name="__TT86">[9]RELATÓRIO!$D$459</definedName>
    <definedName name="__TT87">[9]RELATÓRIO!$D$464</definedName>
    <definedName name="__TT88">[9]RELATÓRIO!$D$469</definedName>
    <definedName name="__TT89">[9]RELATÓRIO!$D$474</definedName>
    <definedName name="__TT9">[9]RELATÓRIO!$D$58</definedName>
    <definedName name="__TT90">[9]RELATÓRIO!$D$479</definedName>
    <definedName name="__TT91">[9]RELATÓRIO!$D$484</definedName>
    <definedName name="__TT92">[9]RELATÓRIO!$D$490</definedName>
    <definedName name="__TT93">[9]RELATÓRIO!$D$495</definedName>
    <definedName name="__TT94" localSheetId="7">'[12]Relatório-1ª med.'!#REF!</definedName>
    <definedName name="__TT94" localSheetId="8">'[12]Relatório-1ª med.'!#REF!</definedName>
    <definedName name="__TT94" localSheetId="6">'[12]Relatório-1ª med.'!#REF!</definedName>
    <definedName name="__TT94" localSheetId="3">'[12]Relatório-1ª med.'!#REF!</definedName>
    <definedName name="__TT94" localSheetId="2">'[12]Relatório-1ª med.'!#REF!</definedName>
    <definedName name="__TT94" localSheetId="0">'[12]Relatório-1ª med.'!#REF!</definedName>
    <definedName name="__TT94" localSheetId="1">'[12]Relatório-1ª med.'!#REF!</definedName>
    <definedName name="__TT94">'[12]Relatório-1ª med.'!#REF!</definedName>
    <definedName name="__TT95" localSheetId="7">'[12]Relatório-1ª med.'!#REF!</definedName>
    <definedName name="__TT95" localSheetId="8">'[12]Relatório-1ª med.'!#REF!</definedName>
    <definedName name="__TT95" localSheetId="6">'[12]Relatório-1ª med.'!#REF!</definedName>
    <definedName name="__TT95" localSheetId="3">'[12]Relatório-1ª med.'!#REF!</definedName>
    <definedName name="__TT95" localSheetId="2">'[12]Relatório-1ª med.'!#REF!</definedName>
    <definedName name="__TT95" localSheetId="0">'[12]Relatório-1ª med.'!#REF!</definedName>
    <definedName name="__TT95" localSheetId="1">'[12]Relatório-1ª med.'!#REF!</definedName>
    <definedName name="__TT95">'[12]Relatório-1ª med.'!#REF!</definedName>
    <definedName name="__TT97" localSheetId="7">'[12]Relatório-1ª med.'!#REF!</definedName>
    <definedName name="__TT97" localSheetId="8">'[12]Relatório-1ª med.'!#REF!</definedName>
    <definedName name="__TT97" localSheetId="6">'[12]Relatório-1ª med.'!#REF!</definedName>
    <definedName name="__TT97" localSheetId="3">'[12]Relatório-1ª med.'!#REF!</definedName>
    <definedName name="__TT97" localSheetId="2">'[12]Relatório-1ª med.'!#REF!</definedName>
    <definedName name="__TT97" localSheetId="0">'[12]Relatório-1ª med.'!#REF!</definedName>
    <definedName name="__TT97" localSheetId="1">'[12]Relatório-1ª med.'!#REF!</definedName>
    <definedName name="__TT97">'[12]Relatório-1ª med.'!#REF!</definedName>
    <definedName name="__TT98">[9]RELATÓRIO!$D$520</definedName>
    <definedName name="__TT99">[9]RELATÓRIO!$D$525</definedName>
    <definedName name="__VV9" localSheetId="7">#REF!</definedName>
    <definedName name="__VV9" localSheetId="8">#REF!</definedName>
    <definedName name="__VV9" localSheetId="6">#REF!</definedName>
    <definedName name="__VV9" localSheetId="0">#REF!</definedName>
    <definedName name="__VV9">#REF!</definedName>
    <definedName name="_0">"$#REF!.$#REF!$#REF!:$#REF!$#REF!"</definedName>
    <definedName name="_01_09_96" localSheetId="7">#REF!</definedName>
    <definedName name="_01_09_96" localSheetId="8">#REF!</definedName>
    <definedName name="_01_09_96" localSheetId="6">#REF!</definedName>
    <definedName name="_01_09_96" localSheetId="3">#REF!</definedName>
    <definedName name="_01_09_96" localSheetId="2">#REF!</definedName>
    <definedName name="_01_09_96" localSheetId="0">#REF!</definedName>
    <definedName name="_01_09_96" localSheetId="1">#REF!</definedName>
    <definedName name="_01_09_96">#REF!</definedName>
    <definedName name="_08.302.01" localSheetId="7">#REF!</definedName>
    <definedName name="_08.302.01" localSheetId="8">#REF!</definedName>
    <definedName name="_08.302.01" localSheetId="6">#REF!</definedName>
    <definedName name="_08.302.01" localSheetId="0">#REF!</definedName>
    <definedName name="_08.302.01">#REF!</definedName>
    <definedName name="_1__123Graph_ACHART_1" hidden="1">[34]EAIGESEN!$O$8:$O$8</definedName>
    <definedName name="_1_0_1">"$#REF!.$#REF!$#REF!:$#REF!$#REF!"</definedName>
    <definedName name="_1_I_1" localSheetId="7">#REF!</definedName>
    <definedName name="_1_I_1" localSheetId="8">#REF!</definedName>
    <definedName name="_1_I_1" localSheetId="6">#REF!</definedName>
    <definedName name="_1_I_1" localSheetId="0">#REF!</definedName>
    <definedName name="_1_I_1">#REF!</definedName>
    <definedName name="_10__123Graph_ECHART_1" localSheetId="7" hidden="1">[34]EAIGESEN!#REF!</definedName>
    <definedName name="_10__123Graph_ECHART_1" localSheetId="8" hidden="1">[34]EAIGESEN!#REF!</definedName>
    <definedName name="_10__123Graph_ECHART_1" localSheetId="6" hidden="1">[34]EAIGESEN!#REF!</definedName>
    <definedName name="_10__123Graph_ECHART_1" localSheetId="0" hidden="1">[34]EAIGESEN!#REF!</definedName>
    <definedName name="_10__123Graph_ECHART_1" hidden="1">[34]EAIGESEN!#REF!</definedName>
    <definedName name="_12__123Graph_FCHART_1" localSheetId="7" hidden="1">[34]EAIGESEN!#REF!</definedName>
    <definedName name="_12__123Graph_FCHART_1" localSheetId="8" hidden="1">[34]EAIGESEN!#REF!</definedName>
    <definedName name="_12__123Graph_FCHART_1" localSheetId="6" hidden="1">[34]EAIGESEN!#REF!</definedName>
    <definedName name="_12__123Graph_FCHART_1" localSheetId="0" hidden="1">[34]EAIGESEN!#REF!</definedName>
    <definedName name="_12__123Graph_FCHART_1" hidden="1">[34]EAIGESEN!#REF!</definedName>
    <definedName name="_12Excel_BuiltIn_Criteria_1">"$#REF!.$#REF!$#REF!"</definedName>
    <definedName name="_14__123Graph_XCHART_3" localSheetId="7" hidden="1">[35]estgg!#REF!</definedName>
    <definedName name="_14__123Graph_XCHART_3" localSheetId="8" hidden="1">[35]estgg!#REF!</definedName>
    <definedName name="_14__123Graph_XCHART_3" localSheetId="6" hidden="1">[35]estgg!#REF!</definedName>
    <definedName name="_14__123Graph_XCHART_3" localSheetId="0" hidden="1">[35]estgg!#REF!</definedName>
    <definedName name="_14__123Graph_XCHART_3" hidden="1">[35]estgg!#REF!</definedName>
    <definedName name="_15Excel_BuiltIn_Print_Titles_2_1" localSheetId="7">#REF!</definedName>
    <definedName name="_15Excel_BuiltIn_Print_Titles_2_1" localSheetId="8">#REF!</definedName>
    <definedName name="_15Excel_BuiltIn_Print_Titles_2_1" localSheetId="6">#REF!</definedName>
    <definedName name="_15Excel_BuiltIn_Print_Titles_2_1" localSheetId="0">#REF!</definedName>
    <definedName name="_15Excel_BuiltIn_Print_Titles_2_1">#REF!</definedName>
    <definedName name="_16Excel_BuiltIn_Print_Area_4_1" localSheetId="7">(#REF!,#REF!)</definedName>
    <definedName name="_16Excel_BuiltIn_Print_Area_4_1" localSheetId="8">(#REF!,#REF!)</definedName>
    <definedName name="_16Excel_BuiltIn_Print_Area_4_1" localSheetId="6">(#REF!,#REF!)</definedName>
    <definedName name="_16Excel_BuiltIn_Print_Area_4_1" localSheetId="0">(#REF!,#REF!)</definedName>
    <definedName name="_16Excel_BuiltIn_Print_Area_4_1">(#REF!,#REF!)</definedName>
    <definedName name="_1830201">#N/A</definedName>
    <definedName name="_1Excel_BuiltIn_Print_Area_2_1">"$Quad_Quant_.$#REF!$#REF!:$#REF!$#REF!"</definedName>
    <definedName name="_1Excel_BuiltIn_Print_Area_7_1" localSheetId="7">#REF!</definedName>
    <definedName name="_1Excel_BuiltIn_Print_Area_7_1" localSheetId="8">#REF!</definedName>
    <definedName name="_1Excel_BuiltIn_Print_Area_7_1" localSheetId="6">#REF!</definedName>
    <definedName name="_1Excel_BuiltIn_Print_Area_7_1" localSheetId="3">#REF!</definedName>
    <definedName name="_1Excel_BuiltIn_Print_Area_7_1" localSheetId="2">#REF!</definedName>
    <definedName name="_1Excel_BuiltIn_Print_Area_7_1" localSheetId="0">#REF!</definedName>
    <definedName name="_1Excel_BuiltIn_Print_Area_7_1" localSheetId="1">#REF!</definedName>
    <definedName name="_1Excel_BuiltIn_Print_Area_7_1">#REF!</definedName>
    <definedName name="_1VB3" localSheetId="7">#REF!</definedName>
    <definedName name="_1VB3" localSheetId="8">#REF!</definedName>
    <definedName name="_1VB3" localSheetId="6">#REF!</definedName>
    <definedName name="_1VB3" localSheetId="0">#REF!</definedName>
    <definedName name="_1VB3">#REF!</definedName>
    <definedName name="_2__123Graph_ACHART_3" hidden="1">[34]EAIGESEN!$O$16:$O$17</definedName>
    <definedName name="_2_S_1" localSheetId="7">[2]COMPOS1!#REF!</definedName>
    <definedName name="_2_S_1" localSheetId="8">[2]COMPOS1!#REF!</definedName>
    <definedName name="_2_S_1" localSheetId="6">[2]COMPOS1!#REF!</definedName>
    <definedName name="_2_S_1" localSheetId="0">[2]COMPOS1!#REF!</definedName>
    <definedName name="_2_S_1">[2]COMPOS1!#REF!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7">#REF!</definedName>
    <definedName name="_2Excel_BuiltIn_Print_Area_8_1" localSheetId="8">#REF!</definedName>
    <definedName name="_2Excel_BuiltIn_Print_Area_8_1" localSheetId="6">#REF!</definedName>
    <definedName name="_2Excel_BuiltIn_Print_Area_8_1" localSheetId="3">#REF!</definedName>
    <definedName name="_2Excel_BuiltIn_Print_Area_8_1" localSheetId="2">#REF!</definedName>
    <definedName name="_2Excel_BuiltIn_Print_Area_8_1" localSheetId="0">#REF!</definedName>
    <definedName name="_2Excel_BuiltIn_Print_Area_8_1" localSheetId="1">#REF!</definedName>
    <definedName name="_2Excel_BuiltIn_Print_Area_8_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Excel_BuiltIn_Print_Area_11_1_1">"$#REF!.$A$1:$AL$33"</definedName>
    <definedName name="_3Excel_BuiltIn_Print_Titles_1_1" localSheetId="7">#REF!</definedName>
    <definedName name="_3Excel_BuiltIn_Print_Titles_1_1" localSheetId="8">#REF!</definedName>
    <definedName name="_3Excel_BuiltIn_Print_Titles_1_1" localSheetId="6">#REF!</definedName>
    <definedName name="_3Excel_BuiltIn_Print_Titles_1_1" localSheetId="3">#REF!</definedName>
    <definedName name="_3Excel_BuiltIn_Print_Titles_1_1" localSheetId="2">#REF!</definedName>
    <definedName name="_3Excel_BuiltIn_Print_Titles_1_1" localSheetId="0">#REF!</definedName>
    <definedName name="_3Excel_BuiltIn_Print_Titles_1_1" localSheetId="1">#REF!</definedName>
    <definedName name="_3Excel_BuiltIn_Print_Titles_1_1">#REF!</definedName>
    <definedName name="_4__123Graph_BCHART_1" localSheetId="7" hidden="1">[34]EAIGESEN!#REF!</definedName>
    <definedName name="_4__123Graph_BCHART_1" localSheetId="8" hidden="1">[34]EAIGESEN!#REF!</definedName>
    <definedName name="_4__123Graph_BCHART_1" localSheetId="6" hidden="1">[34]EAIGESEN!#REF!</definedName>
    <definedName name="_4__123Graph_BCHART_1" localSheetId="0" hidden="1">[34]EAIGESEN!#REF!</definedName>
    <definedName name="_4__123Graph_BCHART_1" hidden="1">[34]EAIGESEN!#REF!</definedName>
    <definedName name="_41oac_4_1">"$#REF!.$H$69"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>[36]ORÇAMENTO!$B$4</definedName>
    <definedName name="_50TSD_4_1">"$'memória de calculo_liquida'.$#REF!$#REF!"</definedName>
    <definedName name="_6__123Graph_CCHART_1" localSheetId="7" hidden="1">[34]EAIGESEN!#REF!</definedName>
    <definedName name="_6__123Graph_CCHART_1" localSheetId="8" hidden="1">[34]EAIGESEN!#REF!</definedName>
    <definedName name="_6__123Graph_CCHART_1" localSheetId="6" hidden="1">[34]EAIGESEN!#REF!</definedName>
    <definedName name="_6__123Graph_CCHART_1" localSheetId="0" hidden="1">[34]EAIGESEN!#REF!</definedName>
    <definedName name="_6__123Graph_CCHART_1" hidden="1">[34]EAIGESEN!#REF!</definedName>
    <definedName name="_63" localSheetId="7">[37]Acionamento!#REF!</definedName>
    <definedName name="_63" localSheetId="8">[37]Acionamento!#REF!</definedName>
    <definedName name="_63" localSheetId="6">[37]Acionamento!#REF!</definedName>
    <definedName name="_63" localSheetId="0">[37]Acionamento!#REF!</definedName>
    <definedName name="_63">[37]Acionamento!#REF!</definedName>
    <definedName name="_8__123Graph_DCHART_1" localSheetId="7" hidden="1">[34]EAIGESEN!#REF!</definedName>
    <definedName name="_8__123Graph_DCHART_1" localSheetId="8" hidden="1">[34]EAIGESEN!#REF!</definedName>
    <definedName name="_8__123Graph_DCHART_1" localSheetId="6" hidden="1">[34]EAIGESEN!#REF!</definedName>
    <definedName name="_8__123Graph_DCHART_1" localSheetId="0" hidden="1">[34]EAIGESEN!#REF!</definedName>
    <definedName name="_8__123Graph_DCHART_1" hidden="1">[34]EAIGESEN!#REF!</definedName>
    <definedName name="_ACA25">[27]DADOS!$C$17</definedName>
    <definedName name="_ACA50">[27]DADOS!$C$16</definedName>
    <definedName name="_arg13" localSheetId="7">#REF!</definedName>
    <definedName name="_arg13" localSheetId="8">#REF!</definedName>
    <definedName name="_arg13" localSheetId="6">#REF!</definedName>
    <definedName name="_arg13" localSheetId="3">#REF!</definedName>
    <definedName name="_arg13" localSheetId="2">#REF!</definedName>
    <definedName name="_arg13" localSheetId="0">#REF!</definedName>
    <definedName name="_arg13" localSheetId="1">#REF!</definedName>
    <definedName name="_arg13">#REF!</definedName>
    <definedName name="_arg16" localSheetId="7">#REF!</definedName>
    <definedName name="_arg16" localSheetId="8">#REF!</definedName>
    <definedName name="_arg16" localSheetId="6">#REF!</definedName>
    <definedName name="_arg16" localSheetId="3">#REF!</definedName>
    <definedName name="_arg16" localSheetId="2">#REF!</definedName>
    <definedName name="_arg16" localSheetId="0">#REF!</definedName>
    <definedName name="_arg16" localSheetId="1">#REF!</definedName>
    <definedName name="_arg16">#REF!</definedName>
    <definedName name="_ATERRO" localSheetId="7">[2]COMPOS1!#REF!</definedName>
    <definedName name="_ATERRO" localSheetId="8">[2]COMPOS1!#REF!</definedName>
    <definedName name="_ATERRO" localSheetId="6">[2]COMPOS1!#REF!</definedName>
    <definedName name="_ATERRO" localSheetId="0">[2]COMPOS1!#REF!</definedName>
    <definedName name="_ATERRO">[2]COMPOS1!#REF!</definedName>
    <definedName name="_b1" localSheetId="0" hidden="1">{#N/A,#N/A,FALSE,"MO (2)"}</definedName>
    <definedName name="_b1" hidden="1">{#N/A,#N/A,FALSE,"MO (2)"}</definedName>
    <definedName name="_BD8">"$#REF!.$P$4"</definedName>
    <definedName name="_bdi100">[21]INVENTÁRIO!$B$3</definedName>
    <definedName name="_BDI2">[22]INVENTÁRIO!$B$3</definedName>
    <definedName name="_brv2">'[3]Página 16'!$C$3:$C$7</definedName>
    <definedName name="_c" localSheetId="7">[1]PLMUSEU!#REF!</definedName>
    <definedName name="_c" localSheetId="8">[1]PLMUSEU!#REF!</definedName>
    <definedName name="_c" localSheetId="6">[1]PLMUSEU!#REF!</definedName>
    <definedName name="_c" localSheetId="3">[1]PLMUSEU!#REF!</definedName>
    <definedName name="_c" localSheetId="2">[1]PLMUSEU!#REF!</definedName>
    <definedName name="_c" localSheetId="0">[1]PLMUSEU!#REF!</definedName>
    <definedName name="_c" localSheetId="1">[1]PLMUSEU!#REF!</definedName>
    <definedName name="_c">[1]PLMUSEU!#REF!</definedName>
    <definedName name="_cab1" localSheetId="7">#REF!</definedName>
    <definedName name="_cab1" localSheetId="8">#REF!</definedName>
    <definedName name="_cab1" localSheetId="6">#REF!</definedName>
    <definedName name="_cab1" localSheetId="3">#REF!</definedName>
    <definedName name="_cab1" localSheetId="2">#REF!</definedName>
    <definedName name="_cab1" localSheetId="0">#REF!</definedName>
    <definedName name="_cab1" localSheetId="1">#REF!</definedName>
    <definedName name="_cab1">#REF!</definedName>
    <definedName name="_cab2" localSheetId="7">#REF!</definedName>
    <definedName name="_cab2" localSheetId="8">#REF!</definedName>
    <definedName name="_cab2" localSheetId="6">#REF!</definedName>
    <definedName name="_cab2" localSheetId="0">#REF!</definedName>
    <definedName name="_cab2">#REF!</definedName>
    <definedName name="_CMM30">[27]DADOS!$B$39</definedName>
    <definedName name="_dd2">[38]REAJU!$K$30</definedName>
    <definedName name="_dga1" localSheetId="7">'[39]PRO-08'!#REF!</definedName>
    <definedName name="_dga1" localSheetId="8">'[39]PRO-08'!#REF!</definedName>
    <definedName name="_dga1" localSheetId="6">'[39]PRO-08'!#REF!</definedName>
    <definedName name="_dga1" localSheetId="0">'[39]PRO-08'!#REF!</definedName>
    <definedName name="_dga1">'[39]PRO-08'!#REF!</definedName>
    <definedName name="_dmt1000">[40]DMT!$V$153</definedName>
    <definedName name="_dmt1200" localSheetId="7">#REF!</definedName>
    <definedName name="_dmt1200" localSheetId="8">#REF!</definedName>
    <definedName name="_dmt1200" localSheetId="6">#REF!</definedName>
    <definedName name="_dmt1200" localSheetId="0">#REF!</definedName>
    <definedName name="_dmt1200">#REF!</definedName>
    <definedName name="_dmt2" localSheetId="7">#REF!</definedName>
    <definedName name="_dmt2" localSheetId="8">#REF!</definedName>
    <definedName name="_dmt2" localSheetId="6">#REF!</definedName>
    <definedName name="_dmt2" localSheetId="0">#REF!</definedName>
    <definedName name="_dmt2">#REF!</definedName>
    <definedName name="_dmt200">[40]DMT!$V$149</definedName>
    <definedName name="_dmt400">[40]DMT!$V$150</definedName>
    <definedName name="_dmt50">[40]DMT!$V$148</definedName>
    <definedName name="_dmt600">[40]DMT!$V$151</definedName>
    <definedName name="_dmt800">[40]DMT!$V$152</definedName>
    <definedName name="_dre2" localSheetId="7">#REF!</definedName>
    <definedName name="_dre2" localSheetId="8">#REF!</definedName>
    <definedName name="_dre2" localSheetId="6">#REF!</definedName>
    <definedName name="_dre2" localSheetId="0">#REF!</definedName>
    <definedName name="_dre2">#REF!</definedName>
    <definedName name="_emp2" localSheetId="7">#REF!</definedName>
    <definedName name="_emp2" localSheetId="8">#REF!</definedName>
    <definedName name="_emp2" localSheetId="6">#REF!</definedName>
    <definedName name="_emp2" localSheetId="0">#REF!</definedName>
    <definedName name="_emp2">#REF!</definedName>
    <definedName name="_Fill" localSheetId="7" hidden="1">#REF!</definedName>
    <definedName name="_Fill" localSheetId="8" hidden="1">#REF!</definedName>
    <definedName name="_Fill" localSheetId="6" hidden="1">#REF!</definedName>
    <definedName name="_Fill" localSheetId="0" hidden="1">#REF!</definedName>
    <definedName name="_Fill" hidden="1">#REF!</definedName>
    <definedName name="_xlnm._FilterDatabase" localSheetId="3" hidden="1">'CRONOGRAMA NAO DESONERADO'!$C$11:$H$18</definedName>
    <definedName name="_xlnm._FilterDatabase" localSheetId="2" hidden="1">PLANILHA!$B$11:$G$35</definedName>
    <definedName name="_xlnm._FilterDatabase" localSheetId="1" hidden="1">'RESUMO NAO DESONERADO'!$C$12:$H$17</definedName>
    <definedName name="_FOG1">'[41]TSD-FOG'!$Q$31</definedName>
    <definedName name="_I" localSheetId="7">#REF!</definedName>
    <definedName name="_I" localSheetId="8">#REF!</definedName>
    <definedName name="_I" localSheetId="6">#REF!</definedName>
    <definedName name="_I" localSheetId="3">#REF!</definedName>
    <definedName name="_I" localSheetId="2">#REF!</definedName>
    <definedName name="_I" localSheetId="0">#REF!</definedName>
    <definedName name="_I" localSheetId="1">#REF!</definedName>
    <definedName name="_I">#REF!</definedName>
    <definedName name="_I_1">"$#REF!.$M$67:$IN$875"</definedName>
    <definedName name="_I_1_1" localSheetId="7">#REF!</definedName>
    <definedName name="_I_1_1" localSheetId="8">#REF!</definedName>
    <definedName name="_I_1_1" localSheetId="6">#REF!</definedName>
    <definedName name="_I_1_1" localSheetId="0">#REF!</definedName>
    <definedName name="_I_1_1">#REF!</definedName>
    <definedName name="_I_1_1_1" localSheetId="7">#REF!</definedName>
    <definedName name="_I_1_1_1" localSheetId="8">#REF!</definedName>
    <definedName name="_I_1_1_1" localSheetId="6">#REF!</definedName>
    <definedName name="_I_1_1_1" localSheetId="0">#REF!</definedName>
    <definedName name="_I_1_1_1">#REF!</definedName>
    <definedName name="_I_1_1_19" localSheetId="7">#REF!</definedName>
    <definedName name="_I_1_1_19" localSheetId="8">#REF!</definedName>
    <definedName name="_I_1_1_19" localSheetId="6">#REF!</definedName>
    <definedName name="_I_1_1_19" localSheetId="0">#REF!</definedName>
    <definedName name="_I_1_1_19">#REF!</definedName>
    <definedName name="_I_1_19" localSheetId="7">#REF!</definedName>
    <definedName name="_I_1_19" localSheetId="8">#REF!</definedName>
    <definedName name="_I_1_19" localSheetId="6">#REF!</definedName>
    <definedName name="_I_1_19" localSheetId="0">#REF!</definedName>
    <definedName name="_I_1_19">#REF!</definedName>
    <definedName name="_I_19" localSheetId="7">#REF!</definedName>
    <definedName name="_I_19" localSheetId="8">#REF!</definedName>
    <definedName name="_I_19" localSheetId="6">#REF!</definedName>
    <definedName name="_I_19" localSheetId="0">#REF!</definedName>
    <definedName name="_I_19">#REF!</definedName>
    <definedName name="_ind100" localSheetId="7">#REF!</definedName>
    <definedName name="_ind100" localSheetId="8">#REF!</definedName>
    <definedName name="_ind100" localSheetId="6">#REF!</definedName>
    <definedName name="_ind100" localSheetId="0">#REF!</definedName>
    <definedName name="_ind100">#REF!</definedName>
    <definedName name="_ind2" localSheetId="7">#REF!</definedName>
    <definedName name="_ind2" localSheetId="8">#REF!</definedName>
    <definedName name="_ind2" localSheetId="6">#REF!</definedName>
    <definedName name="_ind2" localSheetId="0">#REF!</definedName>
    <definedName name="_ind2">#REF!</definedName>
    <definedName name="_JAN2003" localSheetId="7">#REF!</definedName>
    <definedName name="_JAN2003" localSheetId="8">#REF!</definedName>
    <definedName name="_JAN2003" localSheetId="6">#REF!</definedName>
    <definedName name="_JAN2003" localSheetId="3">#REF!</definedName>
    <definedName name="_JAN2003" localSheetId="2">#REF!</definedName>
    <definedName name="_JAN2003" localSheetId="0">#REF!</definedName>
    <definedName name="_JAN2003" localSheetId="1">#REF!</definedName>
    <definedName name="_JAN2003">#REF!</definedName>
    <definedName name="_JAZ1" localSheetId="7">#REF!</definedName>
    <definedName name="_JAZ1" localSheetId="8">#REF!</definedName>
    <definedName name="_JAZ1" localSheetId="6">#REF!</definedName>
    <definedName name="_JAZ1" localSheetId="3">#REF!</definedName>
    <definedName name="_JAZ1" localSheetId="2">#REF!</definedName>
    <definedName name="_JAZ1" localSheetId="0">#REF!</definedName>
    <definedName name="_JAZ1" localSheetId="1">#REF!</definedName>
    <definedName name="_JAZ1">#REF!</definedName>
    <definedName name="_JAZ11" localSheetId="7">#REF!</definedName>
    <definedName name="_JAZ11" localSheetId="8">#REF!</definedName>
    <definedName name="_JAZ11" localSheetId="6">#REF!</definedName>
    <definedName name="_JAZ11" localSheetId="3">#REF!</definedName>
    <definedName name="_JAZ11" localSheetId="2">#REF!</definedName>
    <definedName name="_JAZ11" localSheetId="0">#REF!</definedName>
    <definedName name="_JAZ11" localSheetId="1">#REF!</definedName>
    <definedName name="_JAZ11">#REF!</definedName>
    <definedName name="_JAZ2" localSheetId="7">#REF!</definedName>
    <definedName name="_JAZ2" localSheetId="8">#REF!</definedName>
    <definedName name="_JAZ2" localSheetId="6">#REF!</definedName>
    <definedName name="_JAZ2" localSheetId="3">#REF!</definedName>
    <definedName name="_JAZ2" localSheetId="2">#REF!</definedName>
    <definedName name="_JAZ2" localSheetId="0">#REF!</definedName>
    <definedName name="_JAZ2" localSheetId="1">#REF!</definedName>
    <definedName name="_JAZ2">#REF!</definedName>
    <definedName name="_JAZ22" localSheetId="7">#REF!</definedName>
    <definedName name="_JAZ22" localSheetId="8">#REF!</definedName>
    <definedName name="_JAZ22" localSheetId="6">#REF!</definedName>
    <definedName name="_JAZ22" localSheetId="3">#REF!</definedName>
    <definedName name="_JAZ22" localSheetId="2">#REF!</definedName>
    <definedName name="_JAZ22" localSheetId="0">#REF!</definedName>
    <definedName name="_JAZ22" localSheetId="1">#REF!</definedName>
    <definedName name="_JAZ22">#REF!</definedName>
    <definedName name="_JAZ3" localSheetId="7">#REF!</definedName>
    <definedName name="_JAZ3" localSheetId="8">#REF!</definedName>
    <definedName name="_JAZ3" localSheetId="6">#REF!</definedName>
    <definedName name="_JAZ3" localSheetId="3">#REF!</definedName>
    <definedName name="_JAZ3" localSheetId="2">#REF!</definedName>
    <definedName name="_JAZ3" localSheetId="0">#REF!</definedName>
    <definedName name="_JAZ3" localSheetId="1">#REF!</definedName>
    <definedName name="_JAZ3">#REF!</definedName>
    <definedName name="_JAZ33" localSheetId="7">#REF!</definedName>
    <definedName name="_JAZ33" localSheetId="8">#REF!</definedName>
    <definedName name="_JAZ33" localSheetId="6">#REF!</definedName>
    <definedName name="_JAZ33" localSheetId="3">#REF!</definedName>
    <definedName name="_JAZ33" localSheetId="2">#REF!</definedName>
    <definedName name="_JAZ33" localSheetId="0">#REF!</definedName>
    <definedName name="_JAZ33" localSheetId="1">#REF!</definedName>
    <definedName name="_JAZ33">#REF!</definedName>
    <definedName name="_Key1" localSheetId="7" hidden="1">#REF!</definedName>
    <definedName name="_Key1" localSheetId="8" hidden="1">#REF!</definedName>
    <definedName name="_Key1" hidden="1">'[42]1.6'!$A$11</definedName>
    <definedName name="_Key2" localSheetId="7" hidden="1">#REF!</definedName>
    <definedName name="_Key2" localSheetId="8" hidden="1">#REF!</definedName>
    <definedName name="_Key2" localSheetId="6" hidden="1">#REF!</definedName>
    <definedName name="_Key2" localSheetId="0" hidden="1">#REF!</definedName>
    <definedName name="_Key2" hidden="1">#REF!</definedName>
    <definedName name="_KM406407" localSheetId="7">#REF!</definedName>
    <definedName name="_KM406407" localSheetId="8">#REF!</definedName>
    <definedName name="_KM406407" localSheetId="6">#REF!</definedName>
    <definedName name="_KM406407" localSheetId="0">#REF!</definedName>
    <definedName name="_KM406407">#REF!</definedName>
    <definedName name="_km736" localSheetId="7">#REF!</definedName>
    <definedName name="_km736" localSheetId="8">#REF!</definedName>
    <definedName name="_km736" localSheetId="6">#REF!</definedName>
    <definedName name="_km736" localSheetId="0">#REF!</definedName>
    <definedName name="_km736">#REF!</definedName>
    <definedName name="_LAG2">[18]SERVIÇOS!$G$26</definedName>
    <definedName name="_ma818">'[28]Banco de Dados'!$F$819</definedName>
    <definedName name="_mem2" localSheetId="7">#REF!</definedName>
    <definedName name="_mem2" localSheetId="8">#REF!</definedName>
    <definedName name="_mem2" localSheetId="6">#REF!</definedName>
    <definedName name="_mem2" localSheetId="0">#REF!</definedName>
    <definedName name="_mem2">#REF!</definedName>
    <definedName name="_MO2">'[29]Desmat 0,15'!$H$30</definedName>
    <definedName name="_oac2" localSheetId="7">#REF!</definedName>
    <definedName name="_oac2" localSheetId="8">#REF!</definedName>
    <definedName name="_oac2" localSheetId="6">#REF!</definedName>
    <definedName name="_oac2" localSheetId="0">#REF!</definedName>
    <definedName name="_oac2">#REF!</definedName>
    <definedName name="_oae2" localSheetId="7">#REF!</definedName>
    <definedName name="_oae2" localSheetId="8">#REF!</definedName>
    <definedName name="_oae2" localSheetId="6">#REF!</definedName>
    <definedName name="_oae2" localSheetId="0">#REF!</definedName>
    <definedName name="_oae2">#REF!</definedName>
    <definedName name="_oco2" localSheetId="7">#REF!</definedName>
    <definedName name="_oco2" localSheetId="8">#REF!</definedName>
    <definedName name="_oco2" localSheetId="6">#REF!</definedName>
    <definedName name="_oco2" localSheetId="0">#REF!</definedName>
    <definedName name="_oco2">#REF!</definedName>
    <definedName name="_OR1">'[43]orcID nº1'!$A$14:$G$1025</definedName>
    <definedName name="_OR12">'[43]orc ID nº12'!$A$16:$G$181</definedName>
    <definedName name="_OR13">'[43]orc ID nº13'!$A$13:$G$34</definedName>
    <definedName name="_OR14">'[43]orc ID nº 14'!$A$14:$G$16</definedName>
    <definedName name="_OR15">'[43]orc ID nº 15'!$A$14:$G$104</definedName>
    <definedName name="_OR16">'[43]orc ID nº16'!$A$14:$G$33</definedName>
    <definedName name="_OR17">'[43]orc ID nº17'!$A$16:$G$80</definedName>
    <definedName name="_OR18">'[43]orc ID nº 18'!$A$14:$G$123</definedName>
    <definedName name="_OR19">'[43]orc ID nº19'!$A$14:$G$96</definedName>
    <definedName name="_OR2">'[43]orc ID nº2 '!$A$14:$G$70</definedName>
    <definedName name="_OR3">'[43]orc ID nº3'!$A$14:$G$134</definedName>
    <definedName name="_OR4">'[43]orcID nº4'!$A$14:$G$165</definedName>
    <definedName name="_OR5">'[43]orcID nº5'!$A$14:$G$149</definedName>
    <definedName name="_OR6">'[43]orcID nº6'!$A$14:$G$138</definedName>
    <definedName name="_OR7">'[43]orcID nº7'!$A$14:$G$137</definedName>
    <definedName name="_OR8">'[43]orc ID nº8'!$A$14:$G$133</definedName>
    <definedName name="_OR9">'[43]orc ID nº9'!$A$14:$G$157</definedName>
    <definedName name="_Order1" hidden="1">255</definedName>
    <definedName name="_Order2" hidden="1">255</definedName>
    <definedName name="_OUT98" localSheetId="0" hidden="1">{#N/A,#N/A,TRUE,"Serviços"}</definedName>
    <definedName name="_OUT98" hidden="1">{#N/A,#N/A,TRUE,"Serviços"}</definedName>
    <definedName name="_PA01" localSheetId="0" hidden="1">{"'teste'!$B$2:$R$49"}</definedName>
    <definedName name="_PA01" hidden="1">{"'teste'!$B$2:$R$49"}</definedName>
    <definedName name="_pA5" localSheetId="7">[30]!_xlbgnm.pA5</definedName>
    <definedName name="_pA5" localSheetId="8">[30]!_xlbgnm.pA5</definedName>
    <definedName name="_pA5" localSheetId="5">[30]!_xlbgnm.pA5</definedName>
    <definedName name="_pA5" localSheetId="6">[30]!_xlbgnm.pA5</definedName>
    <definedName name="_pA5" localSheetId="3">[30]!_xlbgnm.pA5</definedName>
    <definedName name="_pA5" localSheetId="4">[30]!_xlbgnm.pA5</definedName>
    <definedName name="_pA5" localSheetId="0">[30]!_xlbgnm.pA5</definedName>
    <definedName name="_pA5" localSheetId="1">[30]!_xlbgnm.pA5</definedName>
    <definedName name="_pA5">[30]!_xlbgnm.pA5</definedName>
    <definedName name="_pA6" localSheetId="7">[30]!_xlbgnm.pA6</definedName>
    <definedName name="_pA6" localSheetId="8">[30]!_xlbgnm.pA6</definedName>
    <definedName name="_pA6" localSheetId="5">[30]!_xlbgnm.pA6</definedName>
    <definedName name="_pA6" localSheetId="6">[30]!_xlbgnm.pA6</definedName>
    <definedName name="_pA6" localSheetId="3">[30]!_xlbgnm.pA6</definedName>
    <definedName name="_pA6" localSheetId="4">[30]!_xlbgnm.pA6</definedName>
    <definedName name="_pA6" localSheetId="0">[30]!_xlbgnm.pA6</definedName>
    <definedName name="_pA6" localSheetId="1">[30]!_xlbgnm.pA6</definedName>
    <definedName name="_pA6">[30]!_xlbgnm.pA6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v2" localSheetId="7">#REF!</definedName>
    <definedName name="_pav2" localSheetId="8">#REF!</definedName>
    <definedName name="_pav2" localSheetId="6">#REF!</definedName>
    <definedName name="_pav2" localSheetId="0">#REF!</definedName>
    <definedName name="_pav2">#REF!</definedName>
    <definedName name="_pC5" localSheetId="7">[30]!_xlbgnm.pC5</definedName>
    <definedName name="_pC5" localSheetId="8">[30]!_xlbgnm.pC5</definedName>
    <definedName name="_pC5" localSheetId="5">[30]!_xlbgnm.pC5</definedName>
    <definedName name="_pC5" localSheetId="6">[30]!_xlbgnm.pC5</definedName>
    <definedName name="_pC5" localSheetId="3">[30]!_xlbgnm.pC5</definedName>
    <definedName name="_pC5" localSheetId="4">[30]!_xlbgnm.pC5</definedName>
    <definedName name="_pC5" localSheetId="0">[30]!_xlbgnm.pC5</definedName>
    <definedName name="_pC5" localSheetId="1">[30]!_xlbgnm.pC5</definedName>
    <definedName name="_pC5">[30]!_xlbgnm.pC5</definedName>
    <definedName name="_PL1" localSheetId="7">#REF!</definedName>
    <definedName name="_PL1" localSheetId="8">#REF!</definedName>
    <definedName name="_PL1" localSheetId="6">#REF!</definedName>
    <definedName name="_PL1" localSheetId="3">#REF!</definedName>
    <definedName name="_PL1" localSheetId="2">#REF!</definedName>
    <definedName name="_PL1" localSheetId="0">#REF!</definedName>
    <definedName name="_PL1" localSheetId="1">#REF!</definedName>
    <definedName name="_PL1">#REF!</definedName>
    <definedName name="_PMF2">'[31]BR-230 POMBAL-S.GONÇALO'!$B$7</definedName>
    <definedName name="_QQ2" localSheetId="3">[32]!_QQ2</definedName>
    <definedName name="_QQ2" localSheetId="2">[32]!_QQ2</definedName>
    <definedName name="_QQ2" localSheetId="0">'Quadro de Ruas'!_QQ2</definedName>
    <definedName name="_QQ2" localSheetId="1">[32]!_QQ2</definedName>
    <definedName name="_QQ2">[0]!_QQ2</definedName>
    <definedName name="_R" localSheetId="7">'[44]Rel-19ª med.'!#REF!</definedName>
    <definedName name="_R" localSheetId="8">'[44]Rel-19ª med.'!#REF!</definedName>
    <definedName name="_R" localSheetId="6">'[44]Rel-19ª med.'!#REF!</definedName>
    <definedName name="_R" localSheetId="0">'[44]Rel-19ª med.'!#REF!</definedName>
    <definedName name="_R">'[44]Rel-19ª med.'!#REF!</definedName>
    <definedName name="_r_15" localSheetId="7">#REF!</definedName>
    <definedName name="_r_15" localSheetId="8">#REF!</definedName>
    <definedName name="_r_15" localSheetId="6">#REF!</definedName>
    <definedName name="_r_15" localSheetId="0">#REF!</definedName>
    <definedName name="_r_15">#REF!</definedName>
    <definedName name="_r_4" localSheetId="7">#REF!</definedName>
    <definedName name="_r_4" localSheetId="8">#REF!</definedName>
    <definedName name="_r_4" localSheetId="6">#REF!</definedName>
    <definedName name="_r_4" localSheetId="0">#REF!</definedName>
    <definedName name="_r_4">#REF!</definedName>
    <definedName name="_Rbv1">'[3]Página 16'!$C$3:$C$7</definedName>
    <definedName name="_RECONF." localSheetId="7">#REF!</definedName>
    <definedName name="_RECONF." localSheetId="8">#REF!</definedName>
    <definedName name="_RECONF." localSheetId="6">#REF!</definedName>
    <definedName name="_RECONF." localSheetId="0">#REF!</definedName>
    <definedName name="_RECONF.">#REF!</definedName>
    <definedName name="_RECONFORMAÇÃO" localSheetId="7">[2]COMPOS1!#REF!</definedName>
    <definedName name="_RECONFORMAÇÃO" localSheetId="8">[2]COMPOS1!#REF!</definedName>
    <definedName name="_RECONFORMAÇÃO" localSheetId="6">[2]COMPOS1!#REF!</definedName>
    <definedName name="_RECONFORMAÇÃO" localSheetId="0">[2]COMPOS1!#REF!</definedName>
    <definedName name="_RECONFORMAÇÃO">[2]COMPOS1!#REF!</definedName>
    <definedName name="_reg1">[6]DADOS!$B$4</definedName>
    <definedName name="_reg3">[7]eq!$A$2:$D$42</definedName>
    <definedName name="_reg5">[7]mo!$A$2:$C$10</definedName>
    <definedName name="_reg7">[6]mat!$A$2:$C$33</definedName>
    <definedName name="_Regression_Int" hidden="1">1</definedName>
    <definedName name="_RET1" localSheetId="7">#REF!</definedName>
    <definedName name="_RET1" localSheetId="8">#REF!</definedName>
    <definedName name="_RET1" localSheetId="6">#REF!</definedName>
    <definedName name="_RET1" localSheetId="3">#REF!</definedName>
    <definedName name="_RET1" localSheetId="2">#REF!</definedName>
    <definedName name="_RET1" localSheetId="0">#REF!</definedName>
    <definedName name="_RET1" localSheetId="1">#REF!</definedName>
    <definedName name="_RET1">#REF!</definedName>
    <definedName name="_ROD1">[45]DG!$B$10</definedName>
    <definedName name="_S" localSheetId="7">[2]COMPOS1!#REF!</definedName>
    <definedName name="_S" localSheetId="8">[2]COMPOS1!#REF!</definedName>
    <definedName name="_S" localSheetId="6">[2]COMPOS1!#REF!</definedName>
    <definedName name="_S" localSheetId="3">[2]COMPOS1!#REF!</definedName>
    <definedName name="_S" localSheetId="2">[2]COMPOS1!#REF!</definedName>
    <definedName name="_S" localSheetId="0">[2]COMPOS1!#REF!</definedName>
    <definedName name="_S" localSheetId="1">[2]COMPOS1!#REF!</definedName>
    <definedName name="_S">[2]COMPOS1!#REF!</definedName>
    <definedName name="_S_1" localSheetId="7">[2]COMPOS1!#REF!</definedName>
    <definedName name="_S_1" localSheetId="8">[2]COMPOS1!#REF!</definedName>
    <definedName name="_S_1" localSheetId="6">[2]COMPOS1!#REF!</definedName>
    <definedName name="_S_1" localSheetId="0">[2]COMPOS1!#REF!</definedName>
    <definedName name="_S_1">[2]COMPOS1!#REF!</definedName>
    <definedName name="_S_1_1" localSheetId="7">[2]COMPOS1!#REF!</definedName>
    <definedName name="_S_1_1" localSheetId="8">[2]COMPOS1!#REF!</definedName>
    <definedName name="_S_1_1" localSheetId="6">[2]COMPOS1!#REF!</definedName>
    <definedName name="_S_1_1" localSheetId="0">[2]COMPOS1!#REF!</definedName>
    <definedName name="_S_1_1">[2]COMPOS1!#REF!</definedName>
    <definedName name="_S_1_1_1" localSheetId="7">[2]COMPOS1!#REF!</definedName>
    <definedName name="_S_1_1_1" localSheetId="8">[2]COMPOS1!#REF!</definedName>
    <definedName name="_S_1_1_1" localSheetId="6">[2]COMPOS1!#REF!</definedName>
    <definedName name="_S_1_1_1" localSheetId="0">[2]COMPOS1!#REF!</definedName>
    <definedName name="_S_1_1_1">[2]COMPOS1!#REF!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localSheetId="0" hidden="1">#REF!</definedName>
    <definedName name="_Sort" hidden="1">#REF!</definedName>
    <definedName name="_STC04" localSheetId="7">#REF!</definedName>
    <definedName name="_STC04" localSheetId="8">#REF!</definedName>
    <definedName name="_STC04" localSheetId="6">#REF!</definedName>
    <definedName name="_STC04" localSheetId="3">#REF!</definedName>
    <definedName name="_STC04" localSheetId="2">#REF!</definedName>
    <definedName name="_STC04" localSheetId="0">#REF!</definedName>
    <definedName name="_STC04" localSheetId="1">#REF!</definedName>
    <definedName name="_STC04">#REF!</definedName>
    <definedName name="_T350">[46]RELATÓRIO!$D$400</definedName>
    <definedName name="_tab0198">'[47]DER janeiro98'!$A$1:$D$810</definedName>
    <definedName name="_tab1" localSheetId="7">#REF!</definedName>
    <definedName name="_tab1" localSheetId="8">#REF!</definedName>
    <definedName name="_tab1" localSheetId="6">#REF!</definedName>
    <definedName name="_tab1" localSheetId="0">#REF!</definedName>
    <definedName name="_tab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'[48]Mat. Bet.'!$F$25</definedName>
    <definedName name="_TEB4">"$#REF!.$I$16"</definedName>
    <definedName name="_ter2" localSheetId="7">#REF!</definedName>
    <definedName name="_ter2" localSheetId="8">#REF!</definedName>
    <definedName name="_ter2" localSheetId="6">#REF!</definedName>
    <definedName name="_ter2" localSheetId="0">#REF!</definedName>
    <definedName name="_ter2">#REF!</definedName>
    <definedName name="_TOT1" localSheetId="7">#REF!</definedName>
    <definedName name="_TOT1" localSheetId="8">#REF!</definedName>
    <definedName name="_TOT1" localSheetId="6">#REF!</definedName>
    <definedName name="_TOT1" localSheetId="0">#REF!</definedName>
    <definedName name="_TOT1">#REF!</definedName>
    <definedName name="_TOT2" localSheetId="7">#REF!</definedName>
    <definedName name="_TOT2" localSheetId="8">#REF!</definedName>
    <definedName name="_TOT2" localSheetId="6">#REF!</definedName>
    <definedName name="_TOT2" localSheetId="0">#REF!</definedName>
    <definedName name="_TOT2">#REF!</definedName>
    <definedName name="_TOT3" localSheetId="7">#REF!</definedName>
    <definedName name="_TOT3" localSheetId="8">#REF!</definedName>
    <definedName name="_TOT3" localSheetId="6">#REF!</definedName>
    <definedName name="_TOT3" localSheetId="0">#REF!</definedName>
    <definedName name="_TOT3">#REF!</definedName>
    <definedName name="_TOT4" localSheetId="7">#REF!</definedName>
    <definedName name="_TOT4" localSheetId="8">#REF!</definedName>
    <definedName name="_TOT4" localSheetId="6">#REF!</definedName>
    <definedName name="_TOT4" localSheetId="0">#REF!</definedName>
    <definedName name="_TOT4">#REF!</definedName>
    <definedName name="_TOT5" localSheetId="7">#REF!</definedName>
    <definedName name="_TOT5" localSheetId="8">#REF!</definedName>
    <definedName name="_TOT5" localSheetId="6">#REF!</definedName>
    <definedName name="_TOT5" localSheetId="0">#REF!</definedName>
    <definedName name="_TOT5">#REF!</definedName>
    <definedName name="_TOT6">'[49]SERVIÇOS digitado'!$I$113</definedName>
    <definedName name="_TOT7" localSheetId="7">#REF!</definedName>
    <definedName name="_TOT7" localSheetId="8">#REF!</definedName>
    <definedName name="_TOT7" localSheetId="6">#REF!</definedName>
    <definedName name="_TOT7" localSheetId="0">#REF!</definedName>
    <definedName name="_TOT7">#REF!</definedName>
    <definedName name="_tsd4" localSheetId="7">#REF!</definedName>
    <definedName name="_tsd4" localSheetId="8">#REF!</definedName>
    <definedName name="_tsd4" localSheetId="6">#REF!</definedName>
    <definedName name="_tsd4" localSheetId="0">#REF!</definedName>
    <definedName name="_tsd4">#REF!</definedName>
    <definedName name="_TT1">[50]RELATÓRIO!$D$18</definedName>
    <definedName name="_TT10">[50]RELATÓRIO!$D$64</definedName>
    <definedName name="_TT100">[50]RELATÓRIO!$D$530</definedName>
    <definedName name="_TT101">[50]RELATÓRIO!$D$535</definedName>
    <definedName name="_TT102" localSheetId="7">'[51]Rel-15ª med.'!#REF!</definedName>
    <definedName name="_TT102" localSheetId="8">'[51]Rel-15ª med.'!#REF!</definedName>
    <definedName name="_TT102" localSheetId="6">'[51]Rel-15ª med.'!#REF!</definedName>
    <definedName name="_TT102" localSheetId="0">'[51]Rel-15ª med.'!#REF!</definedName>
    <definedName name="_TT102">'[51]Rel-15ª med.'!#REF!</definedName>
    <definedName name="_TT103">[50]RELATÓRIO!$D$545</definedName>
    <definedName name="_TT104">[50]RELATÓRIO!$D$550</definedName>
    <definedName name="_TT105">[50]RELATÓRIO!$D$555</definedName>
    <definedName name="_TT106">[50]RELATÓRIO!$D$560</definedName>
    <definedName name="_TT107" localSheetId="7">'[51]Rel-15ª med.'!#REF!</definedName>
    <definedName name="_TT107" localSheetId="8">'[51]Rel-15ª med.'!#REF!</definedName>
    <definedName name="_TT107" localSheetId="6">'[51]Rel-15ª med.'!#REF!</definedName>
    <definedName name="_TT107" localSheetId="0">'[51]Rel-15ª med.'!#REF!</definedName>
    <definedName name="_TT107">'[51]Rel-15ª med.'!#REF!</definedName>
    <definedName name="_TT108">[50]RELATÓRIO!$D$572</definedName>
    <definedName name="_TT109">[50]RELATÓRIO!$D$577</definedName>
    <definedName name="_TT11">[50]RELATÓRIO!$D$69</definedName>
    <definedName name="_TT110">[50]RELATÓRIO!$D$582</definedName>
    <definedName name="_TT111">[50]RELATÓRIO!$D$587</definedName>
    <definedName name="_TT112">[50]RELATÓRIO!$D$592</definedName>
    <definedName name="_TT113">[50]RELATÓRIO!$D$597</definedName>
    <definedName name="_TT114">[50]RELATÓRIO!$D$602</definedName>
    <definedName name="_TT115">[50]RELATÓRIO!$D$607</definedName>
    <definedName name="_TT116">[50]RELATÓRIO!$D$612</definedName>
    <definedName name="_TT117">[50]RELATÓRIO!$D$616</definedName>
    <definedName name="_TT118">[50]RELATÓRIO!$D$621</definedName>
    <definedName name="_TT119">[50]RELATÓRIO!$D$626</definedName>
    <definedName name="_TT12">[50]RELATÓRIO!$D$74</definedName>
    <definedName name="_TT120">[50]RELATÓRIO!$D$631</definedName>
    <definedName name="_TT121" localSheetId="7">'[51]Rel-15ª med.'!#REF!</definedName>
    <definedName name="_TT121" localSheetId="8">'[51]Rel-15ª med.'!#REF!</definedName>
    <definedName name="_TT121" localSheetId="6">'[51]Rel-15ª med.'!#REF!</definedName>
    <definedName name="_TT121" localSheetId="0">'[51]Rel-15ª med.'!#REF!</definedName>
    <definedName name="_TT121">'[51]Rel-15ª med.'!#REF!</definedName>
    <definedName name="_TT122">[50]RELATÓRIO!$D$641</definedName>
    <definedName name="_TT123" localSheetId="7">'[51]Rel-15ª med.'!#REF!</definedName>
    <definedName name="_TT123" localSheetId="8">'[51]Rel-15ª med.'!#REF!</definedName>
    <definedName name="_TT123" localSheetId="6">'[51]Rel-15ª med.'!#REF!</definedName>
    <definedName name="_TT123" localSheetId="0">'[51]Rel-15ª med.'!#REF!</definedName>
    <definedName name="_TT123">'[51]Rel-15ª med.'!#REF!</definedName>
    <definedName name="_TT124">[50]RELATÓRIO!$D$652</definedName>
    <definedName name="_TT125">[50]RELATÓRIO!$D$657</definedName>
    <definedName name="_TT126">[50]RELATÓRIO!$D$662</definedName>
    <definedName name="_TT127">[50]RELATÓRIO!$D$667</definedName>
    <definedName name="_TT128">[50]RELATÓRIO!$D$672</definedName>
    <definedName name="_TT129">[50]RELATÓRIO!$D$677</definedName>
    <definedName name="_TT13">[50]RELATÓRIO!$D$79</definedName>
    <definedName name="_TT130">[50]RELATÓRIO!$D$682</definedName>
    <definedName name="_TT131">[50]RELATÓRIO!$D$687</definedName>
    <definedName name="_TT132">[50]RELATÓRIO!$D$692</definedName>
    <definedName name="_TT133">[50]RELATÓRIO!$D$697</definedName>
    <definedName name="_TT134">[50]RELATÓRIO!$D$702</definedName>
    <definedName name="_TT135">[50]RELATÓRIO!$D$707</definedName>
    <definedName name="_TT136">[50]RELATÓRIO!$D$712</definedName>
    <definedName name="_TT137">[50]RELATÓRIO!$D$716</definedName>
    <definedName name="_TT138">[50]RELATÓRIO!$D$721</definedName>
    <definedName name="_TT139">[50]RELATÓRIO!$D$726</definedName>
    <definedName name="_TT14">[50]RELATÓRIO!$D$84</definedName>
    <definedName name="_TT140">[50]RELATÓRIO!$D$731</definedName>
    <definedName name="_TT141">[50]RELATÓRIO!$D$736</definedName>
    <definedName name="_TT142">[50]RELATÓRIO!$D$741</definedName>
    <definedName name="_TT15">[50]RELATÓRIO!$D$89</definedName>
    <definedName name="_TT16">[50]RELATÓRIO!$D$93</definedName>
    <definedName name="_TT17">[50]RELATÓRIO!$D$98</definedName>
    <definedName name="_TT18" localSheetId="7">[52]RELATÓRIO!#REF!</definedName>
    <definedName name="_TT18" localSheetId="8">[52]RELATÓRIO!#REF!</definedName>
    <definedName name="_TT18" localSheetId="6">[52]RELATÓRIO!#REF!</definedName>
    <definedName name="_TT18" localSheetId="0">[52]RELATÓRIO!#REF!</definedName>
    <definedName name="_TT18">[52]RELATÓRIO!#REF!</definedName>
    <definedName name="_TT19" localSheetId="7">'[51]Rel-15ª med.'!#REF!</definedName>
    <definedName name="_TT19" localSheetId="8">'[51]Rel-15ª med.'!#REF!</definedName>
    <definedName name="_TT19" localSheetId="6">'[51]Rel-15ª med.'!#REF!</definedName>
    <definedName name="_TT19" localSheetId="0">'[51]Rel-15ª med.'!#REF!</definedName>
    <definedName name="_TT19">'[51]Rel-15ª med.'!#REF!</definedName>
    <definedName name="_TT2" localSheetId="7">[53]RELATÓRIO!#REF!</definedName>
    <definedName name="_TT2" localSheetId="8">[53]RELATÓRIO!#REF!</definedName>
    <definedName name="_TT2" localSheetId="6">[53]RELATÓRIO!#REF!</definedName>
    <definedName name="_TT2" localSheetId="0">[53]RELATÓRIO!#REF!</definedName>
    <definedName name="_TT2">[53]RELATÓRIO!#REF!</definedName>
    <definedName name="_TT20" localSheetId="7">[52]RELATÓRIO!#REF!</definedName>
    <definedName name="_TT20" localSheetId="8">[52]RELATÓRIO!#REF!</definedName>
    <definedName name="_TT20" localSheetId="6">[52]RELATÓRIO!#REF!</definedName>
    <definedName name="_TT20" localSheetId="0">[52]RELATÓRIO!#REF!</definedName>
    <definedName name="_TT20">[52]RELATÓRIO!#REF!</definedName>
    <definedName name="_TT21" localSheetId="7">[54]RELATÓRIO!#REF!</definedName>
    <definedName name="_TT21" localSheetId="8">[54]RELATÓRIO!#REF!</definedName>
    <definedName name="_TT21" localSheetId="6">[54]RELATÓRIO!#REF!</definedName>
    <definedName name="_TT21" localSheetId="0">[54]RELATÓRIO!#REF!</definedName>
    <definedName name="_TT21">[54]RELATÓRIO!#REF!</definedName>
    <definedName name="_TT22" localSheetId="7">[54]RELATÓRIO!#REF!</definedName>
    <definedName name="_TT22" localSheetId="8">[54]RELATÓRIO!#REF!</definedName>
    <definedName name="_TT22" localSheetId="6">[54]RELATÓRIO!#REF!</definedName>
    <definedName name="_TT22" localSheetId="0">[54]RELATÓRIO!#REF!</definedName>
    <definedName name="_TT22">[54]RELATÓRIO!#REF!</definedName>
    <definedName name="_tt23">[50]RELATÓRIO!$D$129</definedName>
    <definedName name="_TT24">[50]RELATÓRIO!$D$134</definedName>
    <definedName name="_TT25">[50]RELATÓRIO!$D$139</definedName>
    <definedName name="_TT26" localSheetId="7">'[51]Rel-15ª med.'!#REF!</definedName>
    <definedName name="_TT26" localSheetId="8">'[51]Rel-15ª med.'!#REF!</definedName>
    <definedName name="_TT26" localSheetId="6">'[51]Rel-15ª med.'!#REF!</definedName>
    <definedName name="_TT26" localSheetId="0">'[51]Rel-15ª med.'!#REF!</definedName>
    <definedName name="_TT26">'[51]Rel-15ª med.'!#REF!</definedName>
    <definedName name="_TT27" localSheetId="7">'[51]Rel-15ª med.'!#REF!</definedName>
    <definedName name="_TT27" localSheetId="8">'[51]Rel-15ª med.'!#REF!</definedName>
    <definedName name="_TT27" localSheetId="6">'[51]Rel-15ª med.'!#REF!</definedName>
    <definedName name="_TT27" localSheetId="0">'[51]Rel-15ª med.'!#REF!</definedName>
    <definedName name="_TT27">'[51]Rel-15ª med.'!#REF!</definedName>
    <definedName name="_TT28" localSheetId="7">'[51]Rel-15ª med.'!#REF!</definedName>
    <definedName name="_TT28" localSheetId="8">'[51]Rel-15ª med.'!#REF!</definedName>
    <definedName name="_TT28" localSheetId="6">'[51]Rel-15ª med.'!#REF!</definedName>
    <definedName name="_TT28" localSheetId="0">'[51]Rel-15ª med.'!#REF!</definedName>
    <definedName name="_TT28">'[51]Rel-15ª med.'!#REF!</definedName>
    <definedName name="_tt288">[50]RELATÓRIO!$D$159</definedName>
    <definedName name="_TT29">[50]RELATÓRIO!$D$164</definedName>
    <definedName name="_TT3">[50]RELATÓRIO!$D$28</definedName>
    <definedName name="_TT30" localSheetId="7">'[51]Rel-15ª med.'!#REF!</definedName>
    <definedName name="_TT30" localSheetId="8">'[51]Rel-15ª med.'!#REF!</definedName>
    <definedName name="_TT30" localSheetId="6">'[51]Rel-15ª med.'!#REF!</definedName>
    <definedName name="_TT30" localSheetId="0">'[51]Rel-15ª med.'!#REF!</definedName>
    <definedName name="_TT30">'[51]Rel-15ª med.'!#REF!</definedName>
    <definedName name="_tt300">[50]RELATÓRIO!$D$174</definedName>
    <definedName name="_TT31" localSheetId="7">'[51]Rel-15ª med.'!#REF!</definedName>
    <definedName name="_TT31" localSheetId="8">'[51]Rel-15ª med.'!#REF!</definedName>
    <definedName name="_TT31" localSheetId="6">'[51]Rel-15ª med.'!#REF!</definedName>
    <definedName name="_TT31" localSheetId="0">'[51]Rel-15ª med.'!#REF!</definedName>
    <definedName name="_TT31">'[51]Rel-15ª med.'!#REF!</definedName>
    <definedName name="_TT32" localSheetId="7">'[51]Rel-15ª med.'!#REF!</definedName>
    <definedName name="_TT32" localSheetId="8">'[51]Rel-15ª med.'!#REF!</definedName>
    <definedName name="_TT32" localSheetId="6">'[51]Rel-15ª med.'!#REF!</definedName>
    <definedName name="_TT32" localSheetId="0">'[51]Rel-15ª med.'!#REF!</definedName>
    <definedName name="_TT32">'[51]Rel-15ª med.'!#REF!</definedName>
    <definedName name="_tt322">[50]RELATÓRIO!$D$189</definedName>
    <definedName name="_TT33" localSheetId="7">'[51]Rel-15ª med.'!#REF!</definedName>
    <definedName name="_TT33" localSheetId="8">'[51]Rel-15ª med.'!#REF!</definedName>
    <definedName name="_TT33" localSheetId="6">'[51]Rel-15ª med.'!#REF!</definedName>
    <definedName name="_TT33" localSheetId="0">'[51]Rel-15ª med.'!#REF!</definedName>
    <definedName name="_TT33">'[51]Rel-15ª med.'!#REF!</definedName>
    <definedName name="_TT34" localSheetId="7">'[51]Rel-15ª med.'!#REF!</definedName>
    <definedName name="_TT34" localSheetId="8">'[51]Rel-15ª med.'!#REF!</definedName>
    <definedName name="_TT34" localSheetId="6">'[51]Rel-15ª med.'!#REF!</definedName>
    <definedName name="_TT34" localSheetId="0">'[51]Rel-15ª med.'!#REF!</definedName>
    <definedName name="_TT34">'[51]Rel-15ª med.'!#REF!</definedName>
    <definedName name="_TT35">[50]RELATÓRIO!$D$205</definedName>
    <definedName name="_TT36" localSheetId="7">'[51]Rel-15ª med.'!#REF!</definedName>
    <definedName name="_TT36" localSheetId="8">'[51]Rel-15ª med.'!#REF!</definedName>
    <definedName name="_TT36" localSheetId="6">'[51]Rel-15ª med.'!#REF!</definedName>
    <definedName name="_TT36" localSheetId="0">'[51]Rel-15ª med.'!#REF!</definedName>
    <definedName name="_TT36">'[51]Rel-15ª med.'!#REF!</definedName>
    <definedName name="_TT37" localSheetId="7">'[51]Rel-15ª med.'!#REF!</definedName>
    <definedName name="_TT37" localSheetId="8">'[51]Rel-15ª med.'!#REF!</definedName>
    <definedName name="_TT37" localSheetId="6">'[51]Rel-15ª med.'!#REF!</definedName>
    <definedName name="_TT37" localSheetId="0">'[51]Rel-15ª med.'!#REF!</definedName>
    <definedName name="_TT37">'[51]Rel-15ª med.'!#REF!</definedName>
    <definedName name="_TT38" localSheetId="7">'[51]Rel-15ª med.'!#REF!</definedName>
    <definedName name="_TT38" localSheetId="8">'[51]Rel-15ª med.'!#REF!</definedName>
    <definedName name="_TT38" localSheetId="6">'[51]Rel-15ª med.'!#REF!</definedName>
    <definedName name="_TT38" localSheetId="0">'[51]Rel-15ª med.'!#REF!</definedName>
    <definedName name="_TT38">'[51]Rel-15ª med.'!#REF!</definedName>
    <definedName name="_TT39" localSheetId="7">'[51]Rel-15ª med.'!#REF!</definedName>
    <definedName name="_TT39" localSheetId="8">'[51]Rel-15ª med.'!#REF!</definedName>
    <definedName name="_TT39" localSheetId="6">'[51]Rel-15ª med.'!#REF!</definedName>
    <definedName name="_TT39" localSheetId="0">'[51]Rel-15ª med.'!#REF!</definedName>
    <definedName name="_TT39">'[51]Rel-15ª med.'!#REF!</definedName>
    <definedName name="_TT4" localSheetId="7">[53]RELATÓRIO!#REF!</definedName>
    <definedName name="_TT4" localSheetId="8">[53]RELATÓRIO!#REF!</definedName>
    <definedName name="_TT4" localSheetId="6">[53]RELATÓRIO!#REF!</definedName>
    <definedName name="_TT4" localSheetId="0">[53]RELATÓRIO!#REF!</definedName>
    <definedName name="_TT4">[53]RELATÓRIO!#REF!</definedName>
    <definedName name="_TT40" localSheetId="7">'[51]Rel-15ª med.'!#REF!</definedName>
    <definedName name="_TT40" localSheetId="8">'[51]Rel-15ª med.'!#REF!</definedName>
    <definedName name="_TT40" localSheetId="6">'[51]Rel-15ª med.'!#REF!</definedName>
    <definedName name="_TT40" localSheetId="0">'[51]Rel-15ª med.'!#REF!</definedName>
    <definedName name="_TT40">'[51]Rel-15ª med.'!#REF!</definedName>
    <definedName name="_TT41">[50]RELATÓRIO!$D$235</definedName>
    <definedName name="_TT42">[50]RELATÓRIO!$D$240</definedName>
    <definedName name="_TT43">[50]RELATÓRIO!$D$245</definedName>
    <definedName name="_TT44">[50]RELATÓRIO!$D$250</definedName>
    <definedName name="_TT45">[50]RELATÓRIO!$D$255</definedName>
    <definedName name="_TT46">[50]RELATÓRIO!$D$260</definedName>
    <definedName name="_TT47">[50]RELATÓRIO!$D$265</definedName>
    <definedName name="_TT48">[50]RELATÓRIO!$D$270</definedName>
    <definedName name="_TT49">[50]RELATÓRIO!$D$275</definedName>
    <definedName name="_TT5" localSheetId="7">[53]RELATÓRIO!#REF!</definedName>
    <definedName name="_TT5" localSheetId="8">[53]RELATÓRIO!#REF!</definedName>
    <definedName name="_TT5" localSheetId="6">[53]RELATÓRIO!#REF!</definedName>
    <definedName name="_TT5" localSheetId="0">[53]RELATÓRIO!#REF!</definedName>
    <definedName name="_TT5">[53]RELATÓRIO!#REF!</definedName>
    <definedName name="_TT50">[50]RELATÓRIO!$D$280</definedName>
    <definedName name="_TT51">[50]RELATÓRIO!$D$285</definedName>
    <definedName name="_TT52" localSheetId="7">'[51]Rel-15ª med.'!#REF!</definedName>
    <definedName name="_TT52" localSheetId="8">'[51]Rel-15ª med.'!#REF!</definedName>
    <definedName name="_TT52" localSheetId="6">'[51]Rel-15ª med.'!#REF!</definedName>
    <definedName name="_TT52" localSheetId="0">'[51]Rel-15ª med.'!#REF!</definedName>
    <definedName name="_TT52">'[51]Rel-15ª med.'!#REF!</definedName>
    <definedName name="_TT53" localSheetId="7">'[51]Rel-15ª med.'!#REF!</definedName>
    <definedName name="_TT53" localSheetId="8">'[51]Rel-15ª med.'!#REF!</definedName>
    <definedName name="_TT53" localSheetId="6">'[51]Rel-15ª med.'!#REF!</definedName>
    <definedName name="_TT53" localSheetId="0">'[51]Rel-15ª med.'!#REF!</definedName>
    <definedName name="_TT53">'[51]Rel-15ª med.'!#REF!</definedName>
    <definedName name="_TT54" localSheetId="7">'[51]Rel-15ª med.'!#REF!</definedName>
    <definedName name="_TT54" localSheetId="8">'[51]Rel-15ª med.'!#REF!</definedName>
    <definedName name="_TT54" localSheetId="6">'[51]Rel-15ª med.'!#REF!</definedName>
    <definedName name="_TT54" localSheetId="0">'[51]Rel-15ª med.'!#REF!</definedName>
    <definedName name="_TT54">'[51]Rel-15ª med.'!#REF!</definedName>
    <definedName name="_TT55" localSheetId="7">'[51]Rel-15ª med.'!#REF!</definedName>
    <definedName name="_TT55" localSheetId="8">'[51]Rel-15ª med.'!#REF!</definedName>
    <definedName name="_TT55" localSheetId="6">'[51]Rel-15ª med.'!#REF!</definedName>
    <definedName name="_TT55" localSheetId="0">'[51]Rel-15ª med.'!#REF!</definedName>
    <definedName name="_TT55">'[51]Rel-15ª med.'!#REF!</definedName>
    <definedName name="_TT56">[50]RELATÓRIO!$D$310</definedName>
    <definedName name="_TT57">[50]RELATÓRIO!$D$315</definedName>
    <definedName name="_TT58">[50]RELATÓRIO!$D$320</definedName>
    <definedName name="_TT59">[50]RELATÓRIO!$D$325</definedName>
    <definedName name="_TT6" localSheetId="7">'[51]Rel-15ª med.'!#REF!</definedName>
    <definedName name="_TT6" localSheetId="8">'[51]Rel-15ª med.'!#REF!</definedName>
    <definedName name="_TT6" localSheetId="6">'[51]Rel-15ª med.'!#REF!</definedName>
    <definedName name="_TT6" localSheetId="0">'[51]Rel-15ª med.'!#REF!</definedName>
    <definedName name="_TT6">'[51]Rel-15ª med.'!#REF!</definedName>
    <definedName name="_TT60" localSheetId="7">'[51]Rel-15ª med.'!#REF!</definedName>
    <definedName name="_TT60" localSheetId="8">'[51]Rel-15ª med.'!#REF!</definedName>
    <definedName name="_TT60" localSheetId="6">'[51]Rel-15ª med.'!#REF!</definedName>
    <definedName name="_TT60" localSheetId="0">'[51]Rel-15ª med.'!#REF!</definedName>
    <definedName name="_TT60">'[51]Rel-15ª med.'!#REF!</definedName>
    <definedName name="_TT61" localSheetId="7">'[51]Rel-15ª med.'!#REF!</definedName>
    <definedName name="_TT61" localSheetId="8">'[51]Rel-15ª med.'!#REF!</definedName>
    <definedName name="_TT61" localSheetId="6">'[51]Rel-15ª med.'!#REF!</definedName>
    <definedName name="_TT61" localSheetId="0">'[51]Rel-15ª med.'!#REF!</definedName>
    <definedName name="_TT61">'[51]Rel-15ª med.'!#REF!</definedName>
    <definedName name="_TT62">[50]RELATÓRIO!$D$339</definedName>
    <definedName name="_TT63">[50]RELATÓRIO!$D$344</definedName>
    <definedName name="_TT64">[50]RELATÓRIO!$D$349</definedName>
    <definedName name="_TT65">[50]RELATÓRIO!$D$354</definedName>
    <definedName name="_TT66">[50]RELATÓRIO!$D$359</definedName>
    <definedName name="_TT67">[50]RELATÓRIO!$D$365</definedName>
    <definedName name="_TT68">[50]RELATÓRIO!$D$370</definedName>
    <definedName name="_TT69" localSheetId="7">'[51]Rel-15ª med.'!#REF!</definedName>
    <definedName name="_TT69" localSheetId="8">'[51]Rel-15ª med.'!#REF!</definedName>
    <definedName name="_TT69" localSheetId="6">'[51]Rel-15ª med.'!#REF!</definedName>
    <definedName name="_TT69" localSheetId="0">'[51]Rel-15ª med.'!#REF!</definedName>
    <definedName name="_TT69">'[51]Rel-15ª med.'!#REF!</definedName>
    <definedName name="_TT7">[50]RELATÓRIO!$D$48</definedName>
    <definedName name="_TT70" localSheetId="7">'[51]Rel-15ª med.'!#REF!</definedName>
    <definedName name="_TT70" localSheetId="8">'[51]Rel-15ª med.'!#REF!</definedName>
    <definedName name="_TT70" localSheetId="6">'[51]Rel-15ª med.'!#REF!</definedName>
    <definedName name="_TT70" localSheetId="0">'[51]Rel-15ª med.'!#REF!</definedName>
    <definedName name="_TT70">'[51]Rel-15ª med.'!#REF!</definedName>
    <definedName name="_TT71" localSheetId="7">'[51]Rel-15ª med.'!#REF!</definedName>
    <definedName name="_TT71" localSheetId="8">'[51]Rel-15ª med.'!#REF!</definedName>
    <definedName name="_TT71" localSheetId="6">'[51]Rel-15ª med.'!#REF!</definedName>
    <definedName name="_TT71" localSheetId="0">'[51]Rel-15ª med.'!#REF!</definedName>
    <definedName name="_TT71">'[51]Rel-15ª med.'!#REF!</definedName>
    <definedName name="_TT72">[50]RELATÓRIO!$D$390</definedName>
    <definedName name="_TT73">[50]RELATÓRIO!$D$395</definedName>
    <definedName name="_TT74" localSheetId="7">'[51]Rel-15ª med.'!#REF!</definedName>
    <definedName name="_TT74" localSheetId="8">'[51]Rel-15ª med.'!#REF!</definedName>
    <definedName name="_TT74" localSheetId="6">'[51]Rel-15ª med.'!#REF!</definedName>
    <definedName name="_TT74" localSheetId="0">'[51]Rel-15ª med.'!#REF!</definedName>
    <definedName name="_TT74">'[51]Rel-15ª med.'!#REF!</definedName>
    <definedName name="_TT75" localSheetId="7">'[51]Rel-15ª med.'!#REF!</definedName>
    <definedName name="_TT75" localSheetId="8">'[51]Rel-15ª med.'!#REF!</definedName>
    <definedName name="_TT75" localSheetId="6">'[51]Rel-15ª med.'!#REF!</definedName>
    <definedName name="_TT75" localSheetId="0">'[51]Rel-15ª med.'!#REF!</definedName>
    <definedName name="_TT75">'[51]Rel-15ª med.'!#REF!</definedName>
    <definedName name="_TT76" localSheetId="7">'[51]Rel-15ª med.'!#REF!</definedName>
    <definedName name="_TT76" localSheetId="8">'[51]Rel-15ª med.'!#REF!</definedName>
    <definedName name="_TT76" localSheetId="6">'[51]Rel-15ª med.'!#REF!</definedName>
    <definedName name="_TT76" localSheetId="0">'[51]Rel-15ª med.'!#REF!</definedName>
    <definedName name="_TT76">'[51]Rel-15ª med.'!#REF!</definedName>
    <definedName name="_TT77" localSheetId="7">'[51]Rel-15ª med.'!#REF!</definedName>
    <definedName name="_TT77" localSheetId="8">'[51]Rel-15ª med.'!#REF!</definedName>
    <definedName name="_TT77" localSheetId="6">'[51]Rel-15ª med.'!#REF!</definedName>
    <definedName name="_TT77" localSheetId="0">'[51]Rel-15ª med.'!#REF!</definedName>
    <definedName name="_TT77">'[51]Rel-15ª med.'!#REF!</definedName>
    <definedName name="_TT78" localSheetId="7">'[51]Rel-15ª med.'!#REF!</definedName>
    <definedName name="_TT78" localSheetId="8">'[51]Rel-15ª med.'!#REF!</definedName>
    <definedName name="_TT78" localSheetId="6">'[51]Rel-15ª med.'!#REF!</definedName>
    <definedName name="_TT78" localSheetId="0">'[51]Rel-15ª med.'!#REF!</definedName>
    <definedName name="_TT78">'[51]Rel-15ª med.'!#REF!</definedName>
    <definedName name="_TT79" localSheetId="7">'[51]Rel-15ª med.'!#REF!</definedName>
    <definedName name="_TT79" localSheetId="8">'[51]Rel-15ª med.'!#REF!</definedName>
    <definedName name="_TT79" localSheetId="6">'[51]Rel-15ª med.'!#REF!</definedName>
    <definedName name="_TT79" localSheetId="0">'[51]Rel-15ª med.'!#REF!</definedName>
    <definedName name="_TT79">'[51]Rel-15ª med.'!#REF!</definedName>
    <definedName name="_TT8">[50]RELATÓRIO!$D$53</definedName>
    <definedName name="_TT80">[50]RELATÓRIO!$D$430</definedName>
    <definedName name="_TT81">[50]RELATÓRIO!$D$434</definedName>
    <definedName name="_TT82">[50]RELATÓRIO!$D$439</definedName>
    <definedName name="_TT83">[50]RELATÓRIO!$D$444</definedName>
    <definedName name="_TT84">[50]RELATÓRIO!$D$449</definedName>
    <definedName name="_TT85">[50]RELATÓRIO!$D$454</definedName>
    <definedName name="_TT86">[50]RELATÓRIO!$D$459</definedName>
    <definedName name="_TT87">[50]RELATÓRIO!$D$464</definedName>
    <definedName name="_TT88">[50]RELATÓRIO!$D$469</definedName>
    <definedName name="_TT89">[50]RELATÓRIO!$D$474</definedName>
    <definedName name="_TT9">[50]RELATÓRIO!$D$58</definedName>
    <definedName name="_TT90">[50]RELATÓRIO!$D$479</definedName>
    <definedName name="_TT91">[50]RELATÓRIO!$D$484</definedName>
    <definedName name="_TT92">[50]RELATÓRIO!$D$490</definedName>
    <definedName name="_TT93">[50]RELATÓRIO!$D$495</definedName>
    <definedName name="_TT94" localSheetId="7">'[51]Rel-15ª med.'!#REF!</definedName>
    <definedName name="_TT94" localSheetId="8">'[51]Rel-15ª med.'!#REF!</definedName>
    <definedName name="_TT94" localSheetId="6">'[51]Rel-15ª med.'!#REF!</definedName>
    <definedName name="_TT94" localSheetId="0">'[51]Rel-15ª med.'!#REF!</definedName>
    <definedName name="_TT94">'[51]Rel-15ª med.'!#REF!</definedName>
    <definedName name="_TT95" localSheetId="7">'[51]Rel-15ª med.'!#REF!</definedName>
    <definedName name="_TT95" localSheetId="8">'[51]Rel-15ª med.'!#REF!</definedName>
    <definedName name="_TT95" localSheetId="6">'[51]Rel-15ª med.'!#REF!</definedName>
    <definedName name="_TT95" localSheetId="0">'[51]Rel-15ª med.'!#REF!</definedName>
    <definedName name="_TT95">'[51]Rel-15ª med.'!#REF!</definedName>
    <definedName name="_TT96" localSheetId="7">'[51]Rel-15ª med.'!#REF!</definedName>
    <definedName name="_TT96" localSheetId="8">'[51]Rel-15ª med.'!#REF!</definedName>
    <definedName name="_TT96" localSheetId="6">'[51]Rel-15ª med.'!#REF!</definedName>
    <definedName name="_TT96" localSheetId="0">'[51]Rel-15ª med.'!#REF!</definedName>
    <definedName name="_TT96">'[51]Rel-15ª med.'!#REF!</definedName>
    <definedName name="_TT97" localSheetId="7">'[51]Rel-15ª med.'!#REF!</definedName>
    <definedName name="_TT97" localSheetId="8">'[51]Rel-15ª med.'!#REF!</definedName>
    <definedName name="_TT97" localSheetId="6">'[51]Rel-15ª med.'!#REF!</definedName>
    <definedName name="_TT97" localSheetId="0">'[51]Rel-15ª med.'!#REF!</definedName>
    <definedName name="_TT97">'[51]Rel-15ª med.'!#REF!</definedName>
    <definedName name="_TT98">[50]RELATÓRIO!$D$520</definedName>
    <definedName name="_TT99">[50]RELATÓRIO!$D$525</definedName>
    <definedName name="_VV9" localSheetId="7">#REF!</definedName>
    <definedName name="_VV9" localSheetId="8">#REF!</definedName>
    <definedName name="_VV9" localSheetId="6">#REF!</definedName>
    <definedName name="_VV9" localSheetId="0">#REF!</definedName>
    <definedName name="_VV9">#REF!</definedName>
    <definedName name="_x" localSheetId="7">[1]PLMUSEU!#REF!</definedName>
    <definedName name="_x" localSheetId="8">[1]PLMUSEU!#REF!</definedName>
    <definedName name="_x" localSheetId="6">[1]PLMUSEU!#REF!</definedName>
    <definedName name="_x" localSheetId="3">[1]PLMUSEU!#REF!</definedName>
    <definedName name="_x" localSheetId="2">[1]PLMUSEU!#REF!</definedName>
    <definedName name="_x" localSheetId="0">[1]PLMUSEU!#REF!</definedName>
    <definedName name="_x" localSheetId="1">[1]PLMUSEU!#REF!</definedName>
    <definedName name="_x">[1]PLMUSEU!#REF!</definedName>
    <definedName name="_z" localSheetId="7">[1]PLMUSEU!#REF!</definedName>
    <definedName name="_z" localSheetId="8">[1]PLMUSEU!#REF!</definedName>
    <definedName name="_z" localSheetId="6">[1]PLMUSEU!#REF!</definedName>
    <definedName name="_z" localSheetId="3">[1]PLMUSEU!#REF!</definedName>
    <definedName name="_z" localSheetId="2">[1]PLMUSEU!#REF!</definedName>
    <definedName name="_z" localSheetId="0">[1]PLMUSEU!#REF!</definedName>
    <definedName name="_z" localSheetId="1">[1]PLMUSEU!#REF!</definedName>
    <definedName name="_z">[1]PLMUSEU!#REF!</definedName>
    <definedName name="a" localSheetId="7">#REF!</definedName>
    <definedName name="a" localSheetId="8">#REF!</definedName>
    <definedName name="a" localSheetId="6">#REF!</definedName>
    <definedName name="a" localSheetId="3">#REF!</definedName>
    <definedName name="a" localSheetId="2">#REF!</definedName>
    <definedName name="a" localSheetId="0">#REF!</definedName>
    <definedName name="a" localSheetId="1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7">#REF!</definedName>
    <definedName name="a14.1.18" localSheetId="8">#REF!</definedName>
    <definedName name="a14.1.18" localSheetId="6">#REF!</definedName>
    <definedName name="a14.1.18" localSheetId="0">#REF!</definedName>
    <definedName name="a14.1.18">#REF!</definedName>
    <definedName name="AA" localSheetId="7">#REF!</definedName>
    <definedName name="AA" localSheetId="8">#REF!</definedName>
    <definedName name="AA" localSheetId="6">#REF!</definedName>
    <definedName name="AA" localSheetId="3">#REF!</definedName>
    <definedName name="AA" localSheetId="2">#REF!</definedName>
    <definedName name="AA" localSheetId="0">#REF!</definedName>
    <definedName name="AA" localSheetId="1">#REF!</definedName>
    <definedName name="AA">#REF!</definedName>
    <definedName name="AA_1" localSheetId="0">'Quadro de Ruas'!AA_1</definedName>
    <definedName name="AA_1">[0]!AA_1</definedName>
    <definedName name="AA_10" localSheetId="0">'Quadro de Ruas'!AA_10</definedName>
    <definedName name="AA_10">[0]!AA_10</definedName>
    <definedName name="AA_12" localSheetId="0">'Quadro de Ruas'!AA_12</definedName>
    <definedName name="AA_12">[0]!AA_12</definedName>
    <definedName name="AA_13" localSheetId="0">'Quadro de Ruas'!AA_13</definedName>
    <definedName name="AA_13">[0]!AA_13</definedName>
    <definedName name="AA_14" localSheetId="0">'Quadro de Ruas'!AA_14</definedName>
    <definedName name="AA_14">[0]!AA_14</definedName>
    <definedName name="AA_2" localSheetId="0">'Quadro de Ruas'!AA_2</definedName>
    <definedName name="AA_2">[0]!AA_2</definedName>
    <definedName name="AA_22" localSheetId="0">'Quadro de Ruas'!AA_22</definedName>
    <definedName name="AA_22">[0]!AA_22</definedName>
    <definedName name="AA_25" localSheetId="0">'Quadro de Ruas'!AA_25</definedName>
    <definedName name="AA_25">[0]!AA_25</definedName>
    <definedName name="AA_26" localSheetId="0">'Quadro de Ruas'!AA_26</definedName>
    <definedName name="AA_26">[0]!AA_26</definedName>
    <definedName name="AA_27" localSheetId="0">'Quadro de Ruas'!AA_27</definedName>
    <definedName name="AA_27">[0]!AA_27</definedName>
    <definedName name="AA_28" localSheetId="0">'Quadro de Ruas'!AA_28</definedName>
    <definedName name="AA_28">[0]!AA_28</definedName>
    <definedName name="AA_29" localSheetId="0">'Quadro de Ruas'!AA_29</definedName>
    <definedName name="AA_29">[0]!AA_29</definedName>
    <definedName name="AA_3" localSheetId="0">'Quadro de Ruas'!AA_3</definedName>
    <definedName name="AA_3">[0]!AA_3</definedName>
    <definedName name="AA_30" localSheetId="0">'Quadro de Ruas'!AA_30</definedName>
    <definedName name="AA_30">[0]!AA_30</definedName>
    <definedName name="AA_31" localSheetId="0">'Quadro de Ruas'!AA_31</definedName>
    <definedName name="AA_31">[0]!AA_31</definedName>
    <definedName name="AA_32" localSheetId="0">'Quadro de Ruas'!AA_32</definedName>
    <definedName name="AA_32">[0]!AA_32</definedName>
    <definedName name="AA_33" localSheetId="0">'Quadro de Ruas'!AA_33</definedName>
    <definedName name="AA_33">[0]!AA_33</definedName>
    <definedName name="AA_34" localSheetId="0">'Quadro de Ruas'!AA_34</definedName>
    <definedName name="AA_34">[0]!AA_34</definedName>
    <definedName name="AA_35" localSheetId="0">'Quadro de Ruas'!AA_35</definedName>
    <definedName name="AA_35">[0]!AA_35</definedName>
    <definedName name="AA_36" localSheetId="0">'Quadro de Ruas'!AA_36</definedName>
    <definedName name="AA_36">[0]!AA_36</definedName>
    <definedName name="AA_37" localSheetId="0">'Quadro de Ruas'!AA_37</definedName>
    <definedName name="AA_37">[0]!AA_37</definedName>
    <definedName name="AA_38" localSheetId="0">'Quadro de Ruas'!AA_38</definedName>
    <definedName name="AA_38">[0]!AA_38</definedName>
    <definedName name="AA_4" localSheetId="0">'Quadro de Ruas'!AA_4</definedName>
    <definedName name="AA_4">[0]!AA_4</definedName>
    <definedName name="AA_5" localSheetId="0">'Quadro de Ruas'!AA_5</definedName>
    <definedName name="AA_5">[0]!AA_5</definedName>
    <definedName name="AA_6" localSheetId="0">'Quadro de Ruas'!AA_6</definedName>
    <definedName name="AA_6">[0]!AA_6</definedName>
    <definedName name="AA_7" localSheetId="0">'Quadro de Ruas'!AA_7</definedName>
    <definedName name="AA_7">[0]!AA_7</definedName>
    <definedName name="AA_8" localSheetId="0">'Quadro de Ruas'!AA_8</definedName>
    <definedName name="AA_8">[0]!AA_8</definedName>
    <definedName name="AA_9" localSheetId="0">'Quadro de Ruas'!AA_9</definedName>
    <definedName name="AA_9">[0]!AA_9</definedName>
    <definedName name="aaa" localSheetId="7">#REF!</definedName>
    <definedName name="aaa" localSheetId="8">#REF!</definedName>
    <definedName name="aaa" localSheetId="6">#REF!</definedName>
    <definedName name="aaa" localSheetId="0">#REF!</definedName>
    <definedName name="aaa">#REF!</definedName>
    <definedName name="aaaa" localSheetId="7">#REF!</definedName>
    <definedName name="aaaa" localSheetId="8">#REF!</definedName>
    <definedName name="aaaa" localSheetId="6">#REF!</definedName>
    <definedName name="aaaa" localSheetId="3">#REF!</definedName>
    <definedName name="aaaa" localSheetId="2">#REF!</definedName>
    <definedName name="aaaa" localSheetId="0">#REF!</definedName>
    <definedName name="aaaa" localSheetId="1">#REF!</definedName>
    <definedName name="aaaa">#REF!</definedName>
    <definedName name="aaaaa" localSheetId="0" hidden="1">{#N/A,#N/A,FALSE,"MO (2)"}</definedName>
    <definedName name="aaaaa" hidden="1">{#N/A,#N/A,FALSE,"MO (2)"}</definedName>
    <definedName name="AAAAAAAAA" localSheetId="0">'Quadro de Ruas'!AAAAAAAAA</definedName>
    <definedName name="AAAAAAAAA">[0]!AAAAAAAAA</definedName>
    <definedName name="AAAAAAAAA_25" localSheetId="0">'Quadro de Ruas'!AAAAAAAAA_25</definedName>
    <definedName name="AAAAAAAAA_25">[0]!AAAAAAAAA_25</definedName>
    <definedName name="AAAAAAAAAA">'[55]RESUMO-Medição'!$P$113</definedName>
    <definedName name="aauf" localSheetId="7">'[56]Resumo Financeiro'!#REF!</definedName>
    <definedName name="aauf" localSheetId="8">'[56]Resumo Financeiro'!#REF!</definedName>
    <definedName name="aauf" localSheetId="6">'[56]Resumo Financeiro'!#REF!</definedName>
    <definedName name="aauf" localSheetId="0">'[56]Resumo Financeiro'!#REF!</definedName>
    <definedName name="aauf">'[56]Resumo Financeiro'!#REF!</definedName>
    <definedName name="aauq" localSheetId="7">'[56]Resumo Financeiro'!#REF!</definedName>
    <definedName name="aauq" localSheetId="8">'[56]Resumo Financeiro'!#REF!</definedName>
    <definedName name="aauq" localSheetId="6">'[56]Resumo Financeiro'!#REF!</definedName>
    <definedName name="aauq" localSheetId="0">'[56]Resumo Financeiro'!#REF!</definedName>
    <definedName name="aauq">'[56]Resumo Financeiro'!#REF!</definedName>
    <definedName name="AB" localSheetId="3">[32]!AB</definedName>
    <definedName name="AB" localSheetId="2">[32]!AB</definedName>
    <definedName name="AB" localSheetId="0">'Quadro de Ruas'!AB</definedName>
    <definedName name="AB" localSheetId="1">[32]!AB</definedName>
    <definedName name="AB">[0]!AB</definedName>
    <definedName name="ABC">[57]Cálculo!$D$6</definedName>
    <definedName name="ABR00" localSheetId="7">#REF!</definedName>
    <definedName name="ABR00" localSheetId="8">#REF!</definedName>
    <definedName name="ABR00" localSheetId="6">#REF!</definedName>
    <definedName name="ABR00" localSheetId="3">#REF!</definedName>
    <definedName name="ABR00" localSheetId="2">#REF!</definedName>
    <definedName name="ABR00" localSheetId="0">#REF!</definedName>
    <definedName name="ABR00" localSheetId="1">#REF!</definedName>
    <definedName name="ABR00">#REF!</definedName>
    <definedName name="AC">'[58]B.D.I.'!$D$15</definedName>
    <definedName name="acabamentos" localSheetId="7">#REF!</definedName>
    <definedName name="acabamentos" localSheetId="8">#REF!</definedName>
    <definedName name="acabamentos" localSheetId="6">#REF!</definedName>
    <definedName name="acabamentos" localSheetId="3">#REF!</definedName>
    <definedName name="acabamentos" localSheetId="2">#REF!</definedName>
    <definedName name="acabamentos" localSheetId="0">#REF!</definedName>
    <definedName name="acabamentos" localSheetId="1">#REF!</definedName>
    <definedName name="acabamentos">#REF!</definedName>
    <definedName name="ACAP20RP" localSheetId="7">#REF!</definedName>
    <definedName name="ACAP20RP" localSheetId="8">#REF!</definedName>
    <definedName name="ACAP20RP" localSheetId="6">#REF!</definedName>
    <definedName name="ACAP20RP" localSheetId="0">#REF!</definedName>
    <definedName name="ACAP20RP">#REF!</definedName>
    <definedName name="ACAP20RPMA" localSheetId="7">'[59]folha de medição'!#REF!</definedName>
    <definedName name="ACAP20RPMA" localSheetId="8">'[59]folha de medição'!#REF!</definedName>
    <definedName name="ACAP20RPMA" localSheetId="6">'[59]folha de medição'!#REF!</definedName>
    <definedName name="ACAP20RPMA" localSheetId="0">'[59]folha de medição'!#REF!</definedName>
    <definedName name="ACAP20RPMA">'[59]folha de medição'!#REF!</definedName>
    <definedName name="ACAP20RPTA" localSheetId="7">#REF!</definedName>
    <definedName name="ACAP20RPTA" localSheetId="8">#REF!</definedName>
    <definedName name="ACAP20RPTA" localSheetId="6">#REF!</definedName>
    <definedName name="ACAP20RPTA" localSheetId="0">#REF!</definedName>
    <definedName name="ACAP20RPTA">#REF!</definedName>
    <definedName name="ACAP21RPMA" localSheetId="7">'[59]folha de medição'!#REF!</definedName>
    <definedName name="ACAP21RPMA" localSheetId="8">'[59]folha de medição'!#REF!</definedName>
    <definedName name="ACAP21RPMA" localSheetId="6">'[59]folha de medição'!#REF!</definedName>
    <definedName name="ACAP21RPMA" localSheetId="0">'[59]folha de medição'!#REF!</definedName>
    <definedName name="ACAP21RPMA">'[59]folha de medição'!#REF!</definedName>
    <definedName name="ACAPATA" localSheetId="7">#REF!</definedName>
    <definedName name="ACAPATA" localSheetId="8">#REF!</definedName>
    <definedName name="ACAPATA" localSheetId="6">#REF!</definedName>
    <definedName name="ACAPATA" localSheetId="0">#REF!</definedName>
    <definedName name="ACAPATA">#REF!</definedName>
    <definedName name="ACAPPA" localSheetId="7">#REF!</definedName>
    <definedName name="ACAPPA" localSheetId="8">#REF!</definedName>
    <definedName name="ACAPPA" localSheetId="6">#REF!</definedName>
    <definedName name="ACAPPA" localSheetId="0">#REF!</definedName>
    <definedName name="ACAPPA">#REF!</definedName>
    <definedName name="ACAPPAMA" localSheetId="7">'[59]folha de medição'!#REF!</definedName>
    <definedName name="ACAPPAMA" localSheetId="8">'[59]folha de medição'!#REF!</definedName>
    <definedName name="ACAPPAMA" localSheetId="6">'[59]folha de medição'!#REF!</definedName>
    <definedName name="ACAPPAMA" localSheetId="0">'[59]folha de medição'!#REF!</definedName>
    <definedName name="ACAPPAMA">'[59]folha de medição'!#REF!</definedName>
    <definedName name="ACAPPATA" localSheetId="7">#REF!</definedName>
    <definedName name="ACAPPATA" localSheetId="8">#REF!</definedName>
    <definedName name="ACAPPATA" localSheetId="6">#REF!</definedName>
    <definedName name="ACAPPATA" localSheetId="0">#REF!</definedName>
    <definedName name="ACAPPATA">#REF!</definedName>
    <definedName name="ACAPRS" localSheetId="7">#REF!</definedName>
    <definedName name="ACAPRS" localSheetId="8">#REF!</definedName>
    <definedName name="ACAPRS" localSheetId="6">#REF!</definedName>
    <definedName name="ACAPRS" localSheetId="0">#REF!</definedName>
    <definedName name="ACAPRS">#REF!</definedName>
    <definedName name="ACAPRSMA" localSheetId="7">'[59]folha de medição'!#REF!</definedName>
    <definedName name="ACAPRSMA" localSheetId="8">'[59]folha de medição'!#REF!</definedName>
    <definedName name="ACAPRSMA" localSheetId="6">'[59]folha de medição'!#REF!</definedName>
    <definedName name="ACAPRSMA" localSheetId="0">'[59]folha de medição'!#REF!</definedName>
    <definedName name="ACAPRSMA">'[59]folha de medição'!#REF!</definedName>
    <definedName name="ACAPRSTA" localSheetId="7">#REF!</definedName>
    <definedName name="ACAPRSTA" localSheetId="8">#REF!</definedName>
    <definedName name="ACAPRSTA" localSheetId="6">#REF!</definedName>
    <definedName name="ACAPRSTA" localSheetId="0">#REF!</definedName>
    <definedName name="ACAPRSTA">#REF!</definedName>
    <definedName name="ACM30RP" localSheetId="7">#REF!</definedName>
    <definedName name="ACM30RP" localSheetId="8">#REF!</definedName>
    <definedName name="ACM30RP" localSheetId="6">#REF!</definedName>
    <definedName name="ACM30RP" localSheetId="0">#REF!</definedName>
    <definedName name="ACM30RP">#REF!</definedName>
    <definedName name="ACM30RPMA" localSheetId="7">'[59]folha de medição'!#REF!</definedName>
    <definedName name="ACM30RPMA" localSheetId="8">'[59]folha de medição'!#REF!</definedName>
    <definedName name="ACM30RPMA" localSheetId="6">'[59]folha de medição'!#REF!</definedName>
    <definedName name="ACM30RPMA" localSheetId="0">'[59]folha de medição'!#REF!</definedName>
    <definedName name="ACM30RPMA">'[59]folha de medição'!#REF!</definedName>
    <definedName name="ACM30RPTA" localSheetId="7">#REF!</definedName>
    <definedName name="ACM30RPTA" localSheetId="8">#REF!</definedName>
    <definedName name="ACM30RPTA" localSheetId="6">#REF!</definedName>
    <definedName name="ACM30RPTA" localSheetId="0">#REF!</definedName>
    <definedName name="ACM30RPTA">#REF!</definedName>
    <definedName name="AÇO_CA_50" localSheetId="7">#REF!</definedName>
    <definedName name="AÇO_CA_50" localSheetId="8">#REF!</definedName>
    <definedName name="AÇO_CA_50" localSheetId="6">#REF!</definedName>
    <definedName name="AÇO_CA_50" localSheetId="0">#REF!</definedName>
    <definedName name="AÇO_CA_50">#REF!</definedName>
    <definedName name="ACRE" localSheetId="7" hidden="1">#REF!</definedName>
    <definedName name="ACRE" localSheetId="8" hidden="1">#REF!</definedName>
    <definedName name="ACRE" hidden="1">#REF!</definedName>
    <definedName name="acrescimo" localSheetId="7">#REF!</definedName>
    <definedName name="acrescimo" localSheetId="8">#REF!</definedName>
    <definedName name="acrescimo" localSheetId="6">#REF!</definedName>
    <definedName name="acrescimo" localSheetId="3">#REF!</definedName>
    <definedName name="acrescimo" localSheetId="2">#REF!</definedName>
    <definedName name="acrescimo" localSheetId="0">#REF!</definedName>
    <definedName name="acrescimo" localSheetId="1">#REF!</definedName>
    <definedName name="acrescimo">#REF!</definedName>
    <definedName name="Acréscimo" localSheetId="7">#REF!</definedName>
    <definedName name="Acréscimo" localSheetId="8">#REF!</definedName>
    <definedName name="Acréscimo" localSheetId="6">#REF!</definedName>
    <definedName name="Acréscimo" localSheetId="3">#REF!</definedName>
    <definedName name="Acréscimo" localSheetId="2">#REF!</definedName>
    <definedName name="Acréscimo" localSheetId="0">#REF!</definedName>
    <definedName name="Acréscimo" localSheetId="1">#REF!</definedName>
    <definedName name="Acréscimo">#REF!</definedName>
    <definedName name="acumulado" localSheetId="7">#REF!</definedName>
    <definedName name="acumulado" localSheetId="8">#REF!</definedName>
    <definedName name="acumulado" localSheetId="6">#REF!</definedName>
    <definedName name="acumulado" localSheetId="0">#REF!</definedName>
    <definedName name="acumulado">#REF!</definedName>
    <definedName name="ACUMVPI" localSheetId="7">#REF!</definedName>
    <definedName name="ACUMVPI" localSheetId="8">#REF!</definedName>
    <definedName name="ACUMVPI" localSheetId="6">#REF!</definedName>
    <definedName name="ACUMVPI" localSheetId="0">#REF!</definedName>
    <definedName name="ACUMVPI">#REF!</definedName>
    <definedName name="ad" localSheetId="0" hidden="1">{#N/A,#N/A,FALSE,"MO (2)"}</definedName>
    <definedName name="ad" hidden="1">{#N/A,#N/A,FALSE,"MO (2)"}</definedName>
    <definedName name="ademir" hidden="1">{#N/A,#N/A,FALSE,"Cronograma";#N/A,#N/A,FALSE,"Cronogr. 2"}</definedName>
    <definedName name="adicional_eixo" localSheetId="7">#REF!</definedName>
    <definedName name="adicional_eixo" localSheetId="8">#REF!</definedName>
    <definedName name="adicional_eixo" localSheetId="6">#REF!</definedName>
    <definedName name="adicional_eixo" localSheetId="0">#REF!</definedName>
    <definedName name="adicional_eixo">#REF!</definedName>
    <definedName name="ads">'[60]RESUMO-DVOP 4ª MED'!$V$23</definedName>
    <definedName name="ADSF" localSheetId="7">'[59]folha de medição'!#REF!</definedName>
    <definedName name="ADSF" localSheetId="8">'[59]folha de medição'!#REF!</definedName>
    <definedName name="ADSF" localSheetId="6">'[59]folha de medição'!#REF!</definedName>
    <definedName name="ADSF" localSheetId="0">'[59]folha de medição'!#REF!</definedName>
    <definedName name="ADSF">'[59]folha de medição'!#REF!</definedName>
    <definedName name="AEP" localSheetId="7">#REF!</definedName>
    <definedName name="AEP" localSheetId="8">#REF!</definedName>
    <definedName name="AEP" localSheetId="6">#REF!</definedName>
    <definedName name="AEP" localSheetId="0">#REF!</definedName>
    <definedName name="AEP">#REF!</definedName>
    <definedName name="AEPTA" localSheetId="7">#REF!</definedName>
    <definedName name="AEPTA" localSheetId="8">#REF!</definedName>
    <definedName name="AEPTA" localSheetId="6">#REF!</definedName>
    <definedName name="AEPTA" localSheetId="0">#REF!</definedName>
    <definedName name="AEPTA">#REF!</definedName>
    <definedName name="AFD" localSheetId="7">#REF!</definedName>
    <definedName name="AFD" localSheetId="8">#REF!</definedName>
    <definedName name="AFD" localSheetId="6">#REF!</definedName>
    <definedName name="AFD" localSheetId="0">#REF!</definedName>
    <definedName name="AFD">#REF!</definedName>
    <definedName name="Agosto" localSheetId="0">'Quadro de Ruas'!Agosto</definedName>
    <definedName name="Agosto">Agosto</definedName>
    <definedName name="agosto2016" localSheetId="0" hidden="1">{#N/A,#N/A,TRUE,"Serviços"}</definedName>
    <definedName name="agosto2016" hidden="1">{#N/A,#N/A,TRUE,"Serviços"}</definedName>
    <definedName name="AGREGADO" localSheetId="7">#REF!</definedName>
    <definedName name="AGREGADO" localSheetId="8">#REF!</definedName>
    <definedName name="AGREGADO" localSheetId="6">#REF!</definedName>
    <definedName name="AGREGADO" localSheetId="0">#REF!</definedName>
    <definedName name="AGREGADO">#REF!</definedName>
    <definedName name="AGREGADO_10" localSheetId="7">#REF!</definedName>
    <definedName name="AGREGADO_10" localSheetId="8">#REF!</definedName>
    <definedName name="AGREGADO_10" localSheetId="6">#REF!</definedName>
    <definedName name="AGREGADO_10" localSheetId="0">#REF!</definedName>
    <definedName name="AGREGADO_10">#REF!</definedName>
    <definedName name="AGREGADO_10_19" localSheetId="7">#REF!</definedName>
    <definedName name="AGREGADO_10_19" localSheetId="8">#REF!</definedName>
    <definedName name="AGREGADO_10_19" localSheetId="6">#REF!</definedName>
    <definedName name="AGREGADO_10_19" localSheetId="0">#REF!</definedName>
    <definedName name="AGREGADO_10_19">#REF!</definedName>
    <definedName name="AGREGADO_17" localSheetId="7">#REF!</definedName>
    <definedName name="AGREGADO_17" localSheetId="8">#REF!</definedName>
    <definedName name="AGREGADO_17" localSheetId="6">#REF!</definedName>
    <definedName name="AGREGADO_17" localSheetId="0">#REF!</definedName>
    <definedName name="AGREGADO_17">#REF!</definedName>
    <definedName name="AGREGADO_17_19" localSheetId="7">#REF!</definedName>
    <definedName name="AGREGADO_17_19" localSheetId="8">#REF!</definedName>
    <definedName name="AGREGADO_17_19" localSheetId="6">#REF!</definedName>
    <definedName name="AGREGADO_17_19" localSheetId="0">#REF!</definedName>
    <definedName name="AGREGADO_17_19">#REF!</definedName>
    <definedName name="AGREGADO_19" localSheetId="7">#REF!</definedName>
    <definedName name="AGREGADO_19" localSheetId="8">#REF!</definedName>
    <definedName name="AGREGADO_19" localSheetId="6">#REF!</definedName>
    <definedName name="AGREGADO_19" localSheetId="0">#REF!</definedName>
    <definedName name="AGREGADO_19">#REF!</definedName>
    <definedName name="AGREGADO_4">"$'memória de calculo_liquida'.$#REF!$#REF!"</definedName>
    <definedName name="AGREGADO_6" localSheetId="7">#REF!</definedName>
    <definedName name="AGREGADO_6" localSheetId="8">#REF!</definedName>
    <definedName name="AGREGADO_6" localSheetId="6">#REF!</definedName>
    <definedName name="AGREGADO_6" localSheetId="0">#REF!</definedName>
    <definedName name="AGREGADO_6">#REF!</definedName>
    <definedName name="AGREGADO_6_19" localSheetId="7">#REF!</definedName>
    <definedName name="AGREGADO_6_19" localSheetId="8">#REF!</definedName>
    <definedName name="AGREGADO_6_19" localSheetId="6">#REF!</definedName>
    <definedName name="AGREGADO_6_19" localSheetId="0">#REF!</definedName>
    <definedName name="AGREGADO_6_19">#REF!</definedName>
    <definedName name="AGREGADO_7" localSheetId="7">#REF!</definedName>
    <definedName name="AGREGADO_7" localSheetId="8">#REF!</definedName>
    <definedName name="AGREGADO_7" localSheetId="6">#REF!</definedName>
    <definedName name="AGREGADO_7" localSheetId="0">#REF!</definedName>
    <definedName name="AGREGADO_7">#REF!</definedName>
    <definedName name="AGREGADO_7_19" localSheetId="7">#REF!</definedName>
    <definedName name="AGREGADO_7_19" localSheetId="8">#REF!</definedName>
    <definedName name="AGREGADO_7_19" localSheetId="6">#REF!</definedName>
    <definedName name="AGREGADO_7_19" localSheetId="0">#REF!</definedName>
    <definedName name="AGREGADO_7_19">#REF!</definedName>
    <definedName name="AGREGADO_8" localSheetId="7">#REF!</definedName>
    <definedName name="AGREGADO_8" localSheetId="8">#REF!</definedName>
    <definedName name="AGREGADO_8" localSheetId="6">#REF!</definedName>
    <definedName name="AGREGADO_8" localSheetId="0">#REF!</definedName>
    <definedName name="AGREGADO_8">#REF!</definedName>
    <definedName name="AGREGADO_8_19" localSheetId="7">#REF!</definedName>
    <definedName name="AGREGADO_8_19" localSheetId="8">#REF!</definedName>
    <definedName name="AGREGADO_8_19" localSheetId="6">#REF!</definedName>
    <definedName name="AGREGADO_8_19" localSheetId="0">#REF!</definedName>
    <definedName name="AGREGADO_8_19">#REF!</definedName>
    <definedName name="AGREGADO_9" localSheetId="7">#REF!</definedName>
    <definedName name="AGREGADO_9" localSheetId="8">#REF!</definedName>
    <definedName name="AGREGADO_9" localSheetId="6">#REF!</definedName>
    <definedName name="AGREGADO_9" localSheetId="0">#REF!</definedName>
    <definedName name="AGREGADO_9">#REF!</definedName>
    <definedName name="AGREGADO_9_19" localSheetId="7">#REF!</definedName>
    <definedName name="AGREGADO_9_19" localSheetId="8">#REF!</definedName>
    <definedName name="AGREGADO_9_19" localSheetId="6">#REF!</definedName>
    <definedName name="AGREGADO_9_19" localSheetId="0">#REF!</definedName>
    <definedName name="AGREGADO_9_19">#REF!</definedName>
    <definedName name="AILTON" localSheetId="7">'BDI COM DESONERACAO'!Plan1</definedName>
    <definedName name="AILTON" localSheetId="8">'BDI SEM DESONERACAO'!Plan1</definedName>
    <definedName name="AILTON" localSheetId="6">'COMP PROPRIA 002 e 003'!Plan1</definedName>
    <definedName name="AILTON" localSheetId="0">'Quadro de Ruas'!Plan1</definedName>
    <definedName name="AILTON">[0]!Plan1</definedName>
    <definedName name="ajud" localSheetId="7">'[61]QTT  BETUM'!#REF!</definedName>
    <definedName name="ajud" localSheetId="8">'[61]QTT  BETUM'!#REF!</definedName>
    <definedName name="ajud" localSheetId="6">'[61]QTT  BETUM'!#REF!</definedName>
    <definedName name="ajud" localSheetId="3">'[61]QTT  BETUM'!#REF!</definedName>
    <definedName name="ajud" localSheetId="2">'[61]QTT  BETUM'!#REF!</definedName>
    <definedName name="ajud" localSheetId="0">'[61]QTT  BETUM'!#REF!</definedName>
    <definedName name="ajud" localSheetId="1">'[61]QTT  BETUM'!#REF!</definedName>
    <definedName name="ajud">'[61]QTT  BETUM'!#REF!</definedName>
    <definedName name="alcool" localSheetId="7">#REF!</definedName>
    <definedName name="alcool" localSheetId="8">#REF!</definedName>
    <definedName name="alcool" localSheetId="6">#REF!</definedName>
    <definedName name="alcool" localSheetId="0">#REF!</definedName>
    <definedName name="alcool">#REF!</definedName>
    <definedName name="alex" localSheetId="3" hidden="1">{#N/A,#N/A,FALSE,"MO (2)"}</definedName>
    <definedName name="alex" localSheetId="2" hidden="1">{#N/A,#N/A,FALSE,"MO (2)"}</definedName>
    <definedName name="alex" localSheetId="0" hidden="1">{#N/A,#N/A,FALSE,"MO (2)"}</definedName>
    <definedName name="alex" localSheetId="1" hidden="1">{#N/A,#N/A,FALSE,"MO (2)"}</definedName>
    <definedName name="alex" hidden="1">{#N/A,#N/A,FALSE,"MO (2)"}</definedName>
    <definedName name="ALTA" localSheetId="7">'[39]PRO-08'!#REF!</definedName>
    <definedName name="ALTA" localSheetId="8">'[39]PRO-08'!#REF!</definedName>
    <definedName name="ALTA" localSheetId="6">'[39]PRO-08'!#REF!</definedName>
    <definedName name="ALTA" localSheetId="3">'[39]PRO-08'!#REF!</definedName>
    <definedName name="ALTA" localSheetId="2">'[39]PRO-08'!#REF!</definedName>
    <definedName name="ALTA" localSheetId="0">'[39]PRO-08'!#REF!</definedName>
    <definedName name="ALTA" localSheetId="1">'[39]PRO-08'!#REF!</definedName>
    <definedName name="ALTA">'[39]PRO-08'!#REF!</definedName>
    <definedName name="altaa" localSheetId="7">'[39]PRO-08'!#REF!</definedName>
    <definedName name="altaa" localSheetId="8">'[39]PRO-08'!#REF!</definedName>
    <definedName name="altaa" localSheetId="6">'[39]PRO-08'!#REF!</definedName>
    <definedName name="altaa" localSheetId="0">'[39]PRO-08'!#REF!</definedName>
    <definedName name="altaa">'[39]PRO-08'!#REF!</definedName>
    <definedName name="alteração" localSheetId="7">#REF!</definedName>
    <definedName name="alteração" localSheetId="8">#REF!</definedName>
    <definedName name="alteração" localSheetId="6">#REF!</definedName>
    <definedName name="alteração" localSheetId="0">#REF!</definedName>
    <definedName name="alteração">#REF!</definedName>
    <definedName name="am" localSheetId="0" hidden="1">{#N/A,#N/A,FALSE,"MO (2)"}</definedName>
    <definedName name="am" hidden="1">{#N/A,#N/A,FALSE,"MO (2)"}</definedName>
    <definedName name="amarela" localSheetId="7">#REF!</definedName>
    <definedName name="amarela" localSheetId="8">#REF!</definedName>
    <definedName name="amarela" localSheetId="6">#REF!</definedName>
    <definedName name="amarela" localSheetId="3">#REF!</definedName>
    <definedName name="amarela" localSheetId="2">#REF!</definedName>
    <definedName name="amarela" localSheetId="0">#REF!</definedName>
    <definedName name="amarela" localSheetId="1">#REF!</definedName>
    <definedName name="amarela">#REF!</definedName>
    <definedName name="AMELI" localSheetId="0" hidden="1">{#N/A,#N/A,FALSE,"MO (2)"}</definedName>
    <definedName name="AMELI" hidden="1">{#N/A,#N/A,FALSE,"MO (2)"}</definedName>
    <definedName name="AnalisarAterro" localSheetId="7">[62]Plan1!#REF!</definedName>
    <definedName name="AnalisarAterro" localSheetId="8">[62]Plan1!#REF!</definedName>
    <definedName name="AnalisarAterro" localSheetId="6">[62]Plan1!#REF!</definedName>
    <definedName name="AnalisarAterro" localSheetId="3">[62]Plan1!#REF!</definedName>
    <definedName name="AnalisarAterro" localSheetId="2">[62]Plan1!#REF!</definedName>
    <definedName name="AnalisarAterro" localSheetId="0">[62]Plan1!#REF!</definedName>
    <definedName name="AnalisarAterro" localSheetId="1">[62]Plan1!#REF!</definedName>
    <definedName name="AnalisarAterro">[62]Plan1!#REF!</definedName>
    <definedName name="AnalisarCorte" localSheetId="7">[62]Plan1!#REF!</definedName>
    <definedName name="AnalisarCorte" localSheetId="8">[62]Plan1!#REF!</definedName>
    <definedName name="AnalisarCorte" localSheetId="6">[62]Plan1!#REF!</definedName>
    <definedName name="AnalisarCorte" localSheetId="3">[62]Plan1!#REF!</definedName>
    <definedName name="AnalisarCorte" localSheetId="2">[62]Plan1!#REF!</definedName>
    <definedName name="AnalisarCorte" localSheetId="0">[62]Plan1!#REF!</definedName>
    <definedName name="AnalisarCorte" localSheetId="1">[62]Plan1!#REF!</definedName>
    <definedName name="AnalisarCorte">[62]Plan1!#REF!</definedName>
    <definedName name="AND" localSheetId="7">#REF!</definedName>
    <definedName name="AND" localSheetId="8">#REF!</definedName>
    <definedName name="AND" localSheetId="6">#REF!</definedName>
    <definedName name="AND" localSheetId="3">#REF!</definedName>
    <definedName name="AND" localSheetId="2">#REF!</definedName>
    <definedName name="AND" localSheetId="0">#REF!</definedName>
    <definedName name="AND" localSheetId="1">#REF!</definedName>
    <definedName name="AND">#REF!</definedName>
    <definedName name="anscount" hidden="1">3</definedName>
    <definedName name="ant" localSheetId="3" hidden="1">{#N/A,#N/A,FALSE,"MO (2)"}</definedName>
    <definedName name="ant" localSheetId="2" hidden="1">{#N/A,#N/A,FALSE,"MO (2)"}</definedName>
    <definedName name="ant" localSheetId="0" hidden="1">{#N/A,#N/A,FALSE,"MO (2)"}</definedName>
    <definedName name="ant" localSheetId="1" hidden="1">{#N/A,#N/A,FALSE,"MO (2)"}</definedName>
    <definedName name="ant" hidden="1">{#N/A,#N/A,FALSE,"MO (2)"}</definedName>
    <definedName name="aoppp" localSheetId="7">#REF!</definedName>
    <definedName name="aoppp" localSheetId="8">#REF!</definedName>
    <definedName name="aoppp" localSheetId="6">#REF!</definedName>
    <definedName name="aoppp" localSheetId="0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EA">"$#REF!.$Q$44"</definedName>
    <definedName name="area_base">[63]Base!$U$40</definedName>
    <definedName name="area_base_4">"$#REF!.$#REF!$#REF!"</definedName>
    <definedName name="_xlnm.Extract" localSheetId="7">#REF!</definedName>
    <definedName name="_xlnm.Extract" localSheetId="8">#REF!</definedName>
    <definedName name="_xlnm.Extract" localSheetId="6">#REF!</definedName>
    <definedName name="_xlnm.Extract" localSheetId="3">#REF!</definedName>
    <definedName name="_xlnm.Extract" localSheetId="2">#REF!</definedName>
    <definedName name="_xlnm.Extract" localSheetId="0">#REF!</definedName>
    <definedName name="_xlnm.Extract" localSheetId="1">#REF!</definedName>
    <definedName name="_xlnm.Extract">#REF!</definedName>
    <definedName name="_xlnm.Print_Area" localSheetId="7">'BDI COM DESONERACAO'!$A$1:$G$47</definedName>
    <definedName name="_xlnm.Print_Area" localSheetId="8">'BDI SEM DESONERACAO'!$A$1:$G$47</definedName>
    <definedName name="_xlnm.Print_Area" localSheetId="5">'COMP PROPRIA 001'!$B$1:$L$24</definedName>
    <definedName name="_xlnm.Print_Area" localSheetId="6">'COMP PROPRIA 002 e 003'!$B$1:$X$46</definedName>
    <definedName name="_xlnm.Print_Area" localSheetId="3">'CRONOGRAMA NAO DESONERADO'!$B$1:$K$24</definedName>
    <definedName name="_xlnm.Print_Area" localSheetId="4">'MEM. CALCULO'!$A$1:$K$169</definedName>
    <definedName name="_xlnm.Print_Area" localSheetId="2">PLANILHA!$A$1:$N$40</definedName>
    <definedName name="_xlnm.Print_Area" localSheetId="0">'Quadro de Ruas'!$A$1:$L$29</definedName>
    <definedName name="_xlnm.Print_Area" localSheetId="1">'RESUMO NAO DESONERADO'!$B$1:$I$23</definedName>
    <definedName name="_xlnm.Print_Area">#REF!</definedName>
    <definedName name="Área_impressão_IM">'[64]61M-CBMI'!$S$1:$U$52</definedName>
    <definedName name="AREA_IMPRI" localSheetId="7">#REF!</definedName>
    <definedName name="AREA_IMPRI" localSheetId="8">#REF!</definedName>
    <definedName name="AREA_IMPRI" localSheetId="6">#REF!</definedName>
    <definedName name="AREA_IMPRI" localSheetId="0">#REF!</definedName>
    <definedName name="AREA_IMPRI">#REF!</definedName>
    <definedName name="ÁREA_PROCV_BAIRROS">[65]Códigos!$E$5:$O$38</definedName>
    <definedName name="ÁREA_PROCV_SUB_EMPREITEIRAS">[65]Códigos!$B$5:$C$38</definedName>
    <definedName name="area_sub_base" localSheetId="7">#REF!</definedName>
    <definedName name="area_sub_base" localSheetId="8">#REF!</definedName>
    <definedName name="area_sub_base" localSheetId="6">#REF!</definedName>
    <definedName name="area_sub_base" localSheetId="0">#REF!</definedName>
    <definedName name="area_sub_base">#REF!</definedName>
    <definedName name="areabase">'[66]Sub-base'!$U$21</definedName>
    <definedName name="AREAL" localSheetId="7">#REF!</definedName>
    <definedName name="AREAL" localSheetId="8">#REF!</definedName>
    <definedName name="AREAL" localSheetId="6">#REF!</definedName>
    <definedName name="AREAL" localSheetId="3">#REF!</definedName>
    <definedName name="AREAL" localSheetId="2">#REF!</definedName>
    <definedName name="AREAL" localSheetId="0">#REF!</definedName>
    <definedName name="AREAL" localSheetId="1">#REF!</definedName>
    <definedName name="AREAL">#REF!</definedName>
    <definedName name="areal.pista" localSheetId="7">#REF!</definedName>
    <definedName name="areal.pista" localSheetId="8">#REF!</definedName>
    <definedName name="areal.pista" localSheetId="6">#REF!</definedName>
    <definedName name="areal.pista" localSheetId="3">#REF!</definedName>
    <definedName name="areal.pista" localSheetId="2">#REF!</definedName>
    <definedName name="areal.pista" localSheetId="0">#REF!</definedName>
    <definedName name="areal.pista" localSheetId="1">#REF!</definedName>
    <definedName name="areal.pista">#REF!</definedName>
    <definedName name="AREAL.USINA">[67]Diagrama!$E$47</definedName>
    <definedName name="ÁreaTotal">'[68]Quadro Geral'!$A:$H</definedName>
    <definedName name="AREC">[27]DADOS!$C$15</definedName>
    <definedName name="AREIA" localSheetId="7">#REF!</definedName>
    <definedName name="AREIA" localSheetId="8">#REF!</definedName>
    <definedName name="AREIA" localSheetId="6">#REF!</definedName>
    <definedName name="AREIA" localSheetId="3">#REF!</definedName>
    <definedName name="AREIA" localSheetId="2">#REF!</definedName>
    <definedName name="AREIA" localSheetId="0">#REF!</definedName>
    <definedName name="AREIA" localSheetId="1">#REF!</definedName>
    <definedName name="AREIA">#REF!</definedName>
    <definedName name="AREIACS">[27]DADOS!$C$11</definedName>
    <definedName name="AREIANP" localSheetId="7">#REF!</definedName>
    <definedName name="AREIANP" localSheetId="8">#REF!</definedName>
    <definedName name="AREIANP" localSheetId="6">#REF!</definedName>
    <definedName name="AREIANP" localSheetId="3">#REF!</definedName>
    <definedName name="AREIANP" localSheetId="2">#REF!</definedName>
    <definedName name="AREIANP" localSheetId="0">#REF!</definedName>
    <definedName name="AREIANP" localSheetId="1">#REF!</definedName>
    <definedName name="AREIANP">#REF!</definedName>
    <definedName name="AREIAPAV" localSheetId="7">#REF!</definedName>
    <definedName name="AREIAPAV" localSheetId="8">#REF!</definedName>
    <definedName name="AREIAPAV" localSheetId="6">#REF!</definedName>
    <definedName name="AREIAPAV" localSheetId="3">#REF!</definedName>
    <definedName name="AREIAPAV" localSheetId="2">#REF!</definedName>
    <definedName name="AREIAPAV" localSheetId="0">#REF!</definedName>
    <definedName name="AREIAPAV" localSheetId="1">#REF!</definedName>
    <definedName name="AREIAPAV">#REF!</definedName>
    <definedName name="AREIAPAVUSINA" localSheetId="7">#REF!</definedName>
    <definedName name="AREIAPAVUSINA" localSheetId="8">#REF!</definedName>
    <definedName name="AREIAPAVUSINA" localSheetId="6">#REF!</definedName>
    <definedName name="AREIAPAVUSINA" localSheetId="3">#REF!</definedName>
    <definedName name="AREIAPAVUSINA" localSheetId="2">#REF!</definedName>
    <definedName name="AREIAPAVUSINA" localSheetId="0">#REF!</definedName>
    <definedName name="AREIAPAVUSINA" localSheetId="1">#REF!</definedName>
    <definedName name="AREIAPAVUSINA">#REF!</definedName>
    <definedName name="ARGAMASSA">"$#REF!.$I$27"</definedName>
    <definedName name="ARL1C" localSheetId="7">#REF!</definedName>
    <definedName name="ARL1C" localSheetId="8">#REF!</definedName>
    <definedName name="ARL1C" localSheetId="6">#REF!</definedName>
    <definedName name="ARL1C" localSheetId="0">#REF!</definedName>
    <definedName name="ARL1C">#REF!</definedName>
    <definedName name="ARL1CMA" localSheetId="7">'[59]folha de medição'!#REF!</definedName>
    <definedName name="ARL1CMA" localSheetId="8">'[59]folha de medição'!#REF!</definedName>
    <definedName name="ARL1CMA" localSheetId="6">'[59]folha de medição'!#REF!</definedName>
    <definedName name="ARL1CMA" localSheetId="0">'[59]folha de medição'!#REF!</definedName>
    <definedName name="ARL1CMA">'[59]folha de medição'!#REF!</definedName>
    <definedName name="ARL1CTA" localSheetId="7">#REF!</definedName>
    <definedName name="ARL1CTA" localSheetId="8">#REF!</definedName>
    <definedName name="ARL1CTA" localSheetId="6">#REF!</definedName>
    <definedName name="ARL1CTA" localSheetId="0">#REF!</definedName>
    <definedName name="ARL1CTA">#REF!</definedName>
    <definedName name="arm" localSheetId="7">'[61]QTT  BETUM'!#REF!</definedName>
    <definedName name="arm" localSheetId="8">'[61]QTT  BETUM'!#REF!</definedName>
    <definedName name="arm" localSheetId="6">'[61]QTT  BETUM'!#REF!</definedName>
    <definedName name="arm" localSheetId="3">'[61]QTT  BETUM'!#REF!</definedName>
    <definedName name="arm" localSheetId="2">'[61]QTT  BETUM'!#REF!</definedName>
    <definedName name="arm" localSheetId="0">'[61]QTT  BETUM'!#REF!</definedName>
    <definedName name="arm" localSheetId="1">'[61]QTT  BETUM'!#REF!</definedName>
    <definedName name="arm">'[61]QTT  BETUM'!#REF!</definedName>
    <definedName name="Arq_Nome">[69]Principal!$D$22</definedName>
    <definedName name="arquivo" localSheetId="7">#REF!</definedName>
    <definedName name="arquivo" localSheetId="8">#REF!</definedName>
    <definedName name="arquivo" localSheetId="6">#REF!</definedName>
    <definedName name="arquivo" localSheetId="0">#REF!</definedName>
    <definedName name="arquivo">#REF!</definedName>
    <definedName name="arquivo_1" localSheetId="7">#REF!</definedName>
    <definedName name="arquivo_1" localSheetId="8">#REF!</definedName>
    <definedName name="arquivo_1" localSheetId="6">#REF!</definedName>
    <definedName name="arquivo_1" localSheetId="0">#REF!</definedName>
    <definedName name="arquivo_1">#REF!</definedName>
    <definedName name="arquivo_2" localSheetId="7">#REF!</definedName>
    <definedName name="arquivo_2" localSheetId="8">#REF!</definedName>
    <definedName name="arquivo_2" localSheetId="6">#REF!</definedName>
    <definedName name="arquivo_2" localSheetId="0">#REF!</definedName>
    <definedName name="arquivo_2">#REF!</definedName>
    <definedName name="arquivo_3" localSheetId="7">#REF!</definedName>
    <definedName name="arquivo_3" localSheetId="8">#REF!</definedName>
    <definedName name="arquivo_3" localSheetId="6">#REF!</definedName>
    <definedName name="arquivo_3" localSheetId="0">#REF!</definedName>
    <definedName name="arquivo_3">#REF!</definedName>
    <definedName name="ARR1CFRESA" localSheetId="7">#REF!</definedName>
    <definedName name="ARR1CFRESA" localSheetId="8">#REF!</definedName>
    <definedName name="ARR1CFRESA" localSheetId="6">#REF!</definedName>
    <definedName name="ARR1CFRESA" localSheetId="0">#REF!</definedName>
    <definedName name="ARR1CFRESA">#REF!</definedName>
    <definedName name="ARR1CPA" localSheetId="7">#REF!</definedName>
    <definedName name="ARR1CPA" localSheetId="8">#REF!</definedName>
    <definedName name="ARR1CPA" localSheetId="6">#REF!</definedName>
    <definedName name="ARR1CPA" localSheetId="0">#REF!</definedName>
    <definedName name="ARR1CPA">#REF!</definedName>
    <definedName name="ARR1CPAMA" localSheetId="7">'[59]folha de medição'!#REF!</definedName>
    <definedName name="ARR1CPAMA" localSheetId="8">'[59]folha de medição'!#REF!</definedName>
    <definedName name="ARR1CPAMA" localSheetId="6">'[59]folha de medição'!#REF!</definedName>
    <definedName name="ARR1CPAMA" localSheetId="0">'[59]folha de medição'!#REF!</definedName>
    <definedName name="ARR1CPAMA">'[59]folha de medição'!#REF!</definedName>
    <definedName name="ARR1CPATA" localSheetId="7">#REF!</definedName>
    <definedName name="ARR1CPATA" localSheetId="8">#REF!</definedName>
    <definedName name="ARR1CPATA" localSheetId="6">#REF!</definedName>
    <definedName name="ARR1CPATA" localSheetId="0">#REF!</definedName>
    <definedName name="ARR1CPATA">#REF!</definedName>
    <definedName name="ARR1CRS" localSheetId="7">#REF!</definedName>
    <definedName name="ARR1CRS" localSheetId="8">#REF!</definedName>
    <definedName name="ARR1CRS" localSheetId="6">#REF!</definedName>
    <definedName name="ARR1CRS" localSheetId="0">#REF!</definedName>
    <definedName name="ARR1CRS">#REF!</definedName>
    <definedName name="ARR1CRSMA" localSheetId="7">'[59]folha de medição'!#REF!</definedName>
    <definedName name="ARR1CRSMA" localSheetId="8">'[59]folha de medição'!#REF!</definedName>
    <definedName name="ARR1CRSMA" localSheetId="6">'[59]folha de medição'!#REF!</definedName>
    <definedName name="ARR1CRSMA" localSheetId="0">'[59]folha de medição'!#REF!</definedName>
    <definedName name="ARR1CRSMA">'[59]folha de medição'!#REF!</definedName>
    <definedName name="ARR1CRSTA" localSheetId="7">#REF!</definedName>
    <definedName name="ARR1CRSTA" localSheetId="8">#REF!</definedName>
    <definedName name="ARR1CRSTA" localSheetId="6">#REF!</definedName>
    <definedName name="ARR1CRSTA" localSheetId="0">#REF!</definedName>
    <definedName name="ARR1CRSTA">#REF!</definedName>
    <definedName name="asasa" localSheetId="0" hidden="1">{#N/A,#N/A,FALSE,"MO (2)"}</definedName>
    <definedName name="asasa" hidden="1">{#N/A,#N/A,FALSE,"MO (2)"}</definedName>
    <definedName name="ASD" localSheetId="7">#REF!</definedName>
    <definedName name="ASD" localSheetId="8">#REF!</definedName>
    <definedName name="ASD" localSheetId="6">#REF!</definedName>
    <definedName name="ASD" localSheetId="0">#REF!</definedName>
    <definedName name="ASD">#REF!</definedName>
    <definedName name="ASDASD" localSheetId="7">'[59]folha de medição'!#REF!</definedName>
    <definedName name="ASDASD" localSheetId="8">'[59]folha de medição'!#REF!</definedName>
    <definedName name="ASDASD" localSheetId="6">'[59]folha de medição'!#REF!</definedName>
    <definedName name="ASDASD" localSheetId="0">'[59]folha de medição'!#REF!</definedName>
    <definedName name="ASDASD">'[59]folha de medição'!#REF!</definedName>
    <definedName name="asde" localSheetId="7">#REF!</definedName>
    <definedName name="asde" localSheetId="8">#REF!</definedName>
    <definedName name="asde" localSheetId="6">#REF!</definedName>
    <definedName name="asde" localSheetId="3">#REF!</definedName>
    <definedName name="asde" localSheetId="2">#REF!</definedName>
    <definedName name="asde" localSheetId="0">#REF!</definedName>
    <definedName name="asde" localSheetId="1">#REF!</definedName>
    <definedName name="asde">#REF!</definedName>
    <definedName name="asdf" localSheetId="7">#REF!</definedName>
    <definedName name="asdf" localSheetId="8">#REF!</definedName>
    <definedName name="asdf" localSheetId="6">#REF!</definedName>
    <definedName name="asdf" localSheetId="3">#REF!</definedName>
    <definedName name="asdf" localSheetId="2">#REF!</definedName>
    <definedName name="asdf" localSheetId="0">#REF!</definedName>
    <definedName name="asdf" localSheetId="1">#REF!</definedName>
    <definedName name="asdf">#REF!</definedName>
    <definedName name="asdfghqefha" localSheetId="0" hidden="1">{#N/A,#N/A,FALSE,"MO (2)"}</definedName>
    <definedName name="asdfghqefha" hidden="1">{#N/A,#N/A,FALSE,"MO (2)"}</definedName>
    <definedName name="ASDGF" localSheetId="7">#REF!</definedName>
    <definedName name="ASDGF" localSheetId="8">#REF!</definedName>
    <definedName name="ASDGF" localSheetId="6">#REF!</definedName>
    <definedName name="ASDGF" localSheetId="0">#REF!</definedName>
    <definedName name="ASDGF">#REF!</definedName>
    <definedName name="ASFALTO">"$#REF!.$E$#REF!"</definedName>
    <definedName name="ASPEP" localSheetId="7">#REF!</definedName>
    <definedName name="ASPEP" localSheetId="8">#REF!</definedName>
    <definedName name="ASPEP" localSheetId="6">#REF!</definedName>
    <definedName name="ASPEP" localSheetId="0">#REF!</definedName>
    <definedName name="ASPEP">#REF!</definedName>
    <definedName name="Assent." localSheetId="7">[1]PLMUSEU!#REF!</definedName>
    <definedName name="Assent." localSheetId="8">[1]PLMUSEU!#REF!</definedName>
    <definedName name="Assent." localSheetId="6">[1]PLMUSEU!#REF!</definedName>
    <definedName name="Assent." localSheetId="3">[1]PLMUSEU!#REF!</definedName>
    <definedName name="Assent." localSheetId="2">[1]PLMUSEU!#REF!</definedName>
    <definedName name="Assent." localSheetId="0">[1]PLMUSEU!#REF!</definedName>
    <definedName name="Assent." localSheetId="1">[1]PLMUSEU!#REF!</definedName>
    <definedName name="Assent.">[1]PLMUSEU!#REF!</definedName>
    <definedName name="assinatura">[70]DADOS!$B$12</definedName>
    <definedName name="aterro" localSheetId="7">#REF!</definedName>
    <definedName name="aterro" localSheetId="8">#REF!</definedName>
    <definedName name="aterro" localSheetId="6">#REF!</definedName>
    <definedName name="aterro" localSheetId="0">#REF!</definedName>
    <definedName name="aterro">#REF!</definedName>
    <definedName name="Aterros" localSheetId="7">#REF!</definedName>
    <definedName name="Aterros" localSheetId="8">#REF!</definedName>
    <definedName name="Aterros" localSheetId="6">#REF!</definedName>
    <definedName name="Aterros" localSheetId="0">#REF!</definedName>
    <definedName name="Aterros">#REF!</definedName>
    <definedName name="ATRA" localSheetId="7">#REF!</definedName>
    <definedName name="ATRA" localSheetId="8">#REF!</definedName>
    <definedName name="ATRA" localSheetId="6">#REF!</definedName>
    <definedName name="ATRA" localSheetId="0">#REF!</definedName>
    <definedName name="ATRA">#REF!</definedName>
    <definedName name="ATUAL">"$#REF!.$F$29"</definedName>
    <definedName name="Aut_original" localSheetId="7">[71]PROJETO!#REF!</definedName>
    <definedName name="Aut_original" localSheetId="8">[71]PROJETO!#REF!</definedName>
    <definedName name="Aut_original" localSheetId="6">[71]PROJETO!#REF!</definedName>
    <definedName name="Aut_original" localSheetId="3">[71]PROJETO!#REF!</definedName>
    <definedName name="Aut_original" localSheetId="2">[71]PROJETO!#REF!</definedName>
    <definedName name="Aut_original" localSheetId="0">[71]PROJETO!#REF!</definedName>
    <definedName name="Aut_original" localSheetId="1">[71]PROJETO!#REF!</definedName>
    <definedName name="Aut_original">[71]PROJETO!#REF!</definedName>
    <definedName name="Aut_original_4" localSheetId="7">[72]PROJETO!#REF!</definedName>
    <definedName name="Aut_original_4" localSheetId="8">[72]PROJETO!#REF!</definedName>
    <definedName name="Aut_original_4" localSheetId="6">[72]PROJETO!#REF!</definedName>
    <definedName name="Aut_original_4" localSheetId="3">[72]PROJETO!#REF!</definedName>
    <definedName name="Aut_original_4" localSheetId="2">[72]PROJETO!#REF!</definedName>
    <definedName name="Aut_original_4" localSheetId="0">[72]PROJETO!#REF!</definedName>
    <definedName name="Aut_original_4" localSheetId="1">[72]PROJETO!#REF!</definedName>
    <definedName name="Aut_original_4">[72]PROJETO!#REF!</definedName>
    <definedName name="Aut_original2" localSheetId="7">[73]PROJETO!#REF!</definedName>
    <definedName name="Aut_original2" localSheetId="8">[73]PROJETO!#REF!</definedName>
    <definedName name="Aut_original2" localSheetId="6">[73]PROJETO!#REF!</definedName>
    <definedName name="Aut_original2" localSheetId="0">[73]PROJETO!#REF!</definedName>
    <definedName name="Aut_original2">[73]PROJETO!#REF!</definedName>
    <definedName name="Aut_resumo" localSheetId="7">[74]RESUMO_AUT1!#REF!</definedName>
    <definedName name="Aut_resumo" localSheetId="8">[74]RESUMO_AUT1!#REF!</definedName>
    <definedName name="Aut_resumo" localSheetId="6">[74]RESUMO_AUT1!#REF!</definedName>
    <definedName name="Aut_resumo" localSheetId="3">[74]RESUMO_AUT1!#REF!</definedName>
    <definedName name="Aut_resumo" localSheetId="2">[74]RESUMO_AUT1!#REF!</definedName>
    <definedName name="Aut_resumo" localSheetId="0">[74]RESUMO_AUT1!#REF!</definedName>
    <definedName name="Aut_resumo" localSheetId="1">[74]RESUMO_AUT1!#REF!</definedName>
    <definedName name="Aut_resumo">[74]RESUMO_AUT1!#REF!</definedName>
    <definedName name="Aut_resumo_4" localSheetId="7">[75]RESUMO_AUT1!#REF!</definedName>
    <definedName name="Aut_resumo_4" localSheetId="8">[75]RESUMO_AUT1!#REF!</definedName>
    <definedName name="Aut_resumo_4" localSheetId="6">[75]RESUMO_AUT1!#REF!</definedName>
    <definedName name="Aut_resumo_4" localSheetId="3">[75]RESUMO_AUT1!#REF!</definedName>
    <definedName name="Aut_resumo_4" localSheetId="2">[75]RESUMO_AUT1!#REF!</definedName>
    <definedName name="Aut_resumo_4" localSheetId="0">[75]RESUMO_AUT1!#REF!</definedName>
    <definedName name="Aut_resumo_4" localSheetId="1">[75]RESUMO_AUT1!#REF!</definedName>
    <definedName name="Aut_resumo_4">[75]RESUMO_AUT1!#REF!</definedName>
    <definedName name="AUTO">"$#REF!.$D$12"</definedName>
    <definedName name="aux" localSheetId="7">#REF!</definedName>
    <definedName name="aux" localSheetId="8">#REF!</definedName>
    <definedName name="aux" localSheetId="6">#REF!</definedName>
    <definedName name="aux" localSheetId="3">#REF!</definedName>
    <definedName name="aux" localSheetId="2">#REF!</definedName>
    <definedName name="aux" localSheetId="0">#REF!</definedName>
    <definedName name="aux" localSheetId="1">#REF!</definedName>
    <definedName name="aux">#REF!</definedName>
    <definedName name="auxiliar" localSheetId="7">#REF!</definedName>
    <definedName name="auxiliar" localSheetId="8">#REF!</definedName>
    <definedName name="auxiliar" localSheetId="6">#REF!</definedName>
    <definedName name="auxiliar" localSheetId="0">#REF!</definedName>
    <definedName name="auxiliar">#REF!</definedName>
    <definedName name="AUXILIARES" localSheetId="7">#REF!</definedName>
    <definedName name="AUXILIARES" localSheetId="8">#REF!</definedName>
    <definedName name="AUXILIARES" localSheetId="6">#REF!</definedName>
    <definedName name="AUXILIARES" localSheetId="0">#REF!</definedName>
    <definedName name="AUXILIARES">#REF!</definedName>
    <definedName name="AvFisZero" localSheetId="0">'Quadro de Ruas'!AvFisZero</definedName>
    <definedName name="AvFisZero">AvFisZero</definedName>
    <definedName name="AVV" localSheetId="7">#REF!</definedName>
    <definedName name="AVV" localSheetId="8">#REF!</definedName>
    <definedName name="AVV" localSheetId="6">#REF!</definedName>
    <definedName name="AVV" localSheetId="3">#REF!</definedName>
    <definedName name="AVV" localSheetId="2">#REF!</definedName>
    <definedName name="AVV" localSheetId="0">#REF!</definedName>
    <definedName name="AVV" localSheetId="1">#REF!</definedName>
    <definedName name="AVV">#REF!</definedName>
    <definedName name="azul" localSheetId="7">#REF!</definedName>
    <definedName name="azul" localSheetId="8">#REF!</definedName>
    <definedName name="azul" localSheetId="6">#REF!</definedName>
    <definedName name="azul" localSheetId="3">#REF!</definedName>
    <definedName name="azul" localSheetId="2">#REF!</definedName>
    <definedName name="azul" localSheetId="0">#REF!</definedName>
    <definedName name="azul" localSheetId="1">#REF!</definedName>
    <definedName name="azul">#REF!</definedName>
    <definedName name="AZULSINAL" localSheetId="7">#REF!</definedName>
    <definedName name="AZULSINAL" localSheetId="8">#REF!</definedName>
    <definedName name="AZULSINAL" localSheetId="6">#REF!</definedName>
    <definedName name="AZULSINAL" localSheetId="3">#REF!</definedName>
    <definedName name="AZULSINAL" localSheetId="2">#REF!</definedName>
    <definedName name="AZULSINAL" localSheetId="0">#REF!</definedName>
    <definedName name="AZULSINAL" localSheetId="1">#REF!</definedName>
    <definedName name="AZULSINAL">#REF!</definedName>
    <definedName name="B" localSheetId="7">[76]Medição!#REF!</definedName>
    <definedName name="B" localSheetId="8">[76]Medição!#REF!</definedName>
    <definedName name="B" localSheetId="6">[76]Medição!#REF!</definedName>
    <definedName name="B" localSheetId="3">[76]Medição!#REF!</definedName>
    <definedName name="B" localSheetId="2">[76]Medição!#REF!</definedName>
    <definedName name="B" localSheetId="0">[76]Medição!#REF!</definedName>
    <definedName name="B" localSheetId="1">[76]Medição!#REF!</definedName>
    <definedName name="B">[76]Medição!#REF!</definedName>
    <definedName name="bacural" localSheetId="7">#REF!</definedName>
    <definedName name="bacural" localSheetId="8">#REF!</definedName>
    <definedName name="bacural" localSheetId="6">#REF!</definedName>
    <definedName name="bacural" localSheetId="0">#REF!</definedName>
    <definedName name="bacural">#REF!</definedName>
    <definedName name="BAIXA" localSheetId="7">'[39]PRO-08'!#REF!</definedName>
    <definedName name="BAIXA" localSheetId="8">'[39]PRO-08'!#REF!</definedName>
    <definedName name="BAIXA" localSheetId="6">'[39]PRO-08'!#REF!</definedName>
    <definedName name="BAIXA" localSheetId="0">'[39]PRO-08'!#REF!</definedName>
    <definedName name="BAIXA">'[39]PRO-08'!#REF!</definedName>
    <definedName name="BANCO">[77]BANCO!$A$1:$D$188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banco0">[78]BANCO!$A$1:$D$188</definedName>
    <definedName name="banco2" localSheetId="7">#REF!</definedName>
    <definedName name="banco2" localSheetId="8">#REF!</definedName>
    <definedName name="banco2" localSheetId="6">#REF!</definedName>
    <definedName name="banco2" localSheetId="0">#REF!</definedName>
    <definedName name="banco2">#REF!</definedName>
    <definedName name="banco2_19" localSheetId="7">#REF!</definedName>
    <definedName name="banco2_19" localSheetId="8">#REF!</definedName>
    <definedName name="banco2_19" localSheetId="6">#REF!</definedName>
    <definedName name="banco2_19" localSheetId="0">#REF!</definedName>
    <definedName name="banco2_19">#REF!</definedName>
    <definedName name="BANCODADOS1">'[79]CUSTO EQUIP'!$A$3:$T$57</definedName>
    <definedName name="BAS" localSheetId="7">#REF!</definedName>
    <definedName name="BAS" localSheetId="8">#REF!</definedName>
    <definedName name="BAS" localSheetId="6">#REF!</definedName>
    <definedName name="BAS" localSheetId="0">#REF!</definedName>
    <definedName name="BAS">#REF!</definedName>
    <definedName name="base" localSheetId="7">#REF!</definedName>
    <definedName name="base" localSheetId="8">#REF!</definedName>
    <definedName name="base" localSheetId="6">#REF!</definedName>
    <definedName name="base" localSheetId="3">#REF!</definedName>
    <definedName name="base" localSheetId="2">#REF!</definedName>
    <definedName name="base" localSheetId="0">#REF!</definedName>
    <definedName name="base" localSheetId="1">#REF!</definedName>
    <definedName name="base">#REF!</definedName>
    <definedName name="BASEMA" localSheetId="7">'[59]folha de medição'!#REF!</definedName>
    <definedName name="BASEMA" localSheetId="8">'[59]folha de medição'!#REF!</definedName>
    <definedName name="BASEMA" localSheetId="6">'[59]folha de medição'!#REF!</definedName>
    <definedName name="BASEMA" localSheetId="0">'[59]folha de medição'!#REF!</definedName>
    <definedName name="BASEMA">'[59]folha de medição'!#REF!</definedName>
    <definedName name="BASETA" localSheetId="7">#REF!</definedName>
    <definedName name="BASETA" localSheetId="8">#REF!</definedName>
    <definedName name="BASETA" localSheetId="6">#REF!</definedName>
    <definedName name="BASETA" localSheetId="0">#REF!</definedName>
    <definedName name="BASETA">#REF!</definedName>
    <definedName name="bb" localSheetId="3">[32]!bb</definedName>
    <definedName name="bb" localSheetId="2">[32]!bb</definedName>
    <definedName name="bb" localSheetId="0">'Quadro de Ruas'!bb</definedName>
    <definedName name="bb" localSheetId="1">[32]!bb</definedName>
    <definedName name="bb">[0]!bb</definedName>
    <definedName name="bbbb" localSheetId="3" hidden="1">{#N/A,#N/A,FALSE,"MO (2)"}</definedName>
    <definedName name="bbbb" localSheetId="2" hidden="1">{#N/A,#N/A,FALSE,"MO (2)"}</definedName>
    <definedName name="bbbb" localSheetId="0" hidden="1">{#N/A,#N/A,FALSE,"MO (2)"}</definedName>
    <definedName name="bbbb" localSheetId="1" hidden="1">{#N/A,#N/A,FALSE,"MO (2)"}</definedName>
    <definedName name="bbbb" hidden="1">{#N/A,#N/A,FALSE,"MO (2)"}</definedName>
    <definedName name="bbbbbbb" localSheetId="0" hidden="1">{#N/A,#N/A,FALSE,"MO (2)"}</definedName>
    <definedName name="bbbbbbb" hidden="1">{#N/A,#N/A,FALSE,"MO (2)"}</definedName>
    <definedName name="bc" localSheetId="7">#REF!</definedName>
    <definedName name="bc" localSheetId="8">#REF!</definedName>
    <definedName name="bc" localSheetId="6">#REF!</definedName>
    <definedName name="bc" localSheetId="3">#REF!</definedName>
    <definedName name="bc" localSheetId="2">#REF!</definedName>
    <definedName name="bc" localSheetId="0">#REF!</definedName>
    <definedName name="bc" localSheetId="1">#REF!</definedName>
    <definedName name="bc">#REF!</definedName>
    <definedName name="BD_SERVICOS">'[80]BD SERVIÇOS'!$B$4:$H$110</definedName>
    <definedName name="BDI" localSheetId="7">#REF!</definedName>
    <definedName name="BDI" localSheetId="8">#REF!</definedName>
    <definedName name="BDI" localSheetId="6">#REF!</definedName>
    <definedName name="BDI" localSheetId="3">#REF!</definedName>
    <definedName name="BDI" localSheetId="2">#REF!</definedName>
    <definedName name="BDI" localSheetId="0">#REF!</definedName>
    <definedName name="BDI" localSheetId="1">#REF!</definedName>
    <definedName name="BDI">#REF!</definedName>
    <definedName name="bdi_1" localSheetId="7">#REF!</definedName>
    <definedName name="bdi_1" localSheetId="8">#REF!</definedName>
    <definedName name="bdi_1" localSheetId="6">#REF!</definedName>
    <definedName name="bdi_1" localSheetId="0">#REF!</definedName>
    <definedName name="bdi_1">#REF!</definedName>
    <definedName name="BDI_11">'[81]CUSTO HORÁRIO'!$N$3</definedName>
    <definedName name="bdi_2" localSheetId="7">#REF!</definedName>
    <definedName name="bdi_2" localSheetId="8">#REF!</definedName>
    <definedName name="bdi_2" localSheetId="6">#REF!</definedName>
    <definedName name="bdi_2" localSheetId="0">#REF!</definedName>
    <definedName name="bdi_2">#REF!</definedName>
    <definedName name="bdi_3" localSheetId="7">#REF!</definedName>
    <definedName name="bdi_3" localSheetId="8">#REF!</definedName>
    <definedName name="bdi_3" localSheetId="6">#REF!</definedName>
    <definedName name="bdi_3" localSheetId="0">#REF!</definedName>
    <definedName name="bdi_3">#REF!</definedName>
    <definedName name="BDI_DIF_COM" localSheetId="7">#REF!</definedName>
    <definedName name="BDI_DIF_COM" localSheetId="8">#REF!</definedName>
    <definedName name="BDI_DIF_COM" localSheetId="6">#REF!</definedName>
    <definedName name="BDI_DIF_COM" localSheetId="3">#REF!</definedName>
    <definedName name="BDI_DIF_COM" localSheetId="2">#REF!</definedName>
    <definedName name="BDI_DIF_COM" localSheetId="0">#REF!</definedName>
    <definedName name="BDI_DIF_COM" localSheetId="1">#REF!</definedName>
    <definedName name="BDI_DIF_COM">#REF!</definedName>
    <definedName name="BDI_DIF_SEM" localSheetId="7">#REF!</definedName>
    <definedName name="BDI_DIF_SEM" localSheetId="8">#REF!</definedName>
    <definedName name="BDI_DIF_SEM" localSheetId="6">#REF!</definedName>
    <definedName name="BDI_DIF_SEM" localSheetId="3">#REF!</definedName>
    <definedName name="BDI_DIF_SEM" localSheetId="2">#REF!</definedName>
    <definedName name="BDI_DIF_SEM" localSheetId="0">#REF!</definedName>
    <definedName name="BDI_DIF_SEM" localSheetId="1">#REF!</definedName>
    <definedName name="BDI_DIF_SEM">#REF!</definedName>
    <definedName name="BDI_DIFERENCIADO">[82]SETUP!$C$6</definedName>
    <definedName name="BDI_NOR_COM" localSheetId="7">#REF!</definedName>
    <definedName name="BDI_NOR_COM" localSheetId="8">#REF!</definedName>
    <definedName name="BDI_NOR_COM" localSheetId="6">#REF!</definedName>
    <definedName name="BDI_NOR_COM" localSheetId="3">#REF!</definedName>
    <definedName name="BDI_NOR_COM" localSheetId="2">#REF!</definedName>
    <definedName name="BDI_NOR_COM" localSheetId="0">#REF!</definedName>
    <definedName name="BDI_NOR_COM" localSheetId="1">#REF!</definedName>
    <definedName name="BDI_NOR_COM">#REF!</definedName>
    <definedName name="BDI_NOR_SEM" localSheetId="7">#REF!</definedName>
    <definedName name="BDI_NOR_SEM" localSheetId="8">#REF!</definedName>
    <definedName name="BDI_NOR_SEM" localSheetId="6">#REF!</definedName>
    <definedName name="BDI_NOR_SEM" localSheetId="3">#REF!</definedName>
    <definedName name="BDI_NOR_SEM" localSheetId="2">#REF!</definedName>
    <definedName name="BDI_NOR_SEM" localSheetId="0">#REF!</definedName>
    <definedName name="BDI_NOR_SEM" localSheetId="1">#REF!</definedName>
    <definedName name="BDI_NOR_SEM">#REF!</definedName>
    <definedName name="BDI_NORMAL">[82]SETUP!$C$5</definedName>
    <definedName name="BDIBET">'[79]Comp P Unit '!$N$48</definedName>
    <definedName name="BDU" localSheetId="7">#REF!</definedName>
    <definedName name="BDU" localSheetId="8">#REF!</definedName>
    <definedName name="BDU" localSheetId="6">#REF!</definedName>
    <definedName name="BDU" localSheetId="0">#REF!</definedName>
    <definedName name="BDU">#REF!</definedName>
    <definedName name="BenCust">'[83]VPL-FCA'!$F$23</definedName>
    <definedName name="bento" localSheetId="7">#REF!</definedName>
    <definedName name="bento" localSheetId="8">#REF!</definedName>
    <definedName name="bento" localSheetId="6">#REF!</definedName>
    <definedName name="bento" localSheetId="0">#REF!</definedName>
    <definedName name="bento">#REF!</definedName>
    <definedName name="BETUMINBETIM" localSheetId="7">#REF!</definedName>
    <definedName name="BETUMINBETIM" localSheetId="8">#REF!</definedName>
    <definedName name="BETUMINBETIM" localSheetId="6">#REF!</definedName>
    <definedName name="BETUMINBETIM" localSheetId="3">#REF!</definedName>
    <definedName name="BETUMINBETIM" localSheetId="2">#REF!</definedName>
    <definedName name="BETUMINBETIM" localSheetId="0">#REF!</definedName>
    <definedName name="BETUMINBETIM" localSheetId="1">#REF!</definedName>
    <definedName name="BETUMINBETIM">#REF!</definedName>
    <definedName name="BETUMINCBA" localSheetId="7">#REF!</definedName>
    <definedName name="BETUMINCBA" localSheetId="8">#REF!</definedName>
    <definedName name="BETUMINCBA" localSheetId="6">#REF!</definedName>
    <definedName name="BETUMINCBA" localSheetId="3">#REF!</definedName>
    <definedName name="BETUMINCBA" localSheetId="2">#REF!</definedName>
    <definedName name="BETUMINCBA" localSheetId="0">#REF!</definedName>
    <definedName name="BETUMINCBA" localSheetId="1">#REF!</definedName>
    <definedName name="BETUMINCBA">#REF!</definedName>
    <definedName name="BETUMINOSO" localSheetId="7">#REF!</definedName>
    <definedName name="BETUMINOSO" localSheetId="8">#REF!</definedName>
    <definedName name="BETUMINOSO" localSheetId="6">#REF!</definedName>
    <definedName name="BETUMINOSO" localSheetId="3">#REF!</definedName>
    <definedName name="BETUMINOSO" localSheetId="2">#REF!</definedName>
    <definedName name="BETUMINOSO" localSheetId="0">#REF!</definedName>
    <definedName name="BETUMINOSO" localSheetId="1">#REF!</definedName>
    <definedName name="BETUMINOSO">#REF!</definedName>
    <definedName name="BG" localSheetId="7">#REF!</definedName>
    <definedName name="BG" localSheetId="8">#REF!</definedName>
    <definedName name="BG" localSheetId="6">#REF!</definedName>
    <definedName name="BG" localSheetId="3">#REF!</definedName>
    <definedName name="BG" localSheetId="2">#REF!</definedName>
    <definedName name="BG" localSheetId="0">#REF!</definedName>
    <definedName name="BG" localSheetId="1">#REF!</definedName>
    <definedName name="BG">#REF!</definedName>
    <definedName name="BGU" localSheetId="7">#REF!</definedName>
    <definedName name="BGU" localSheetId="8">#REF!</definedName>
    <definedName name="BGU" localSheetId="6">#REF!</definedName>
    <definedName name="BGU" localSheetId="3">#REF!</definedName>
    <definedName name="BGU" localSheetId="2">#REF!</definedName>
    <definedName name="BGU" localSheetId="0">#REF!</definedName>
    <definedName name="BGU" localSheetId="1">#REF!</definedName>
    <definedName name="BGU">#REF!</definedName>
    <definedName name="BI">[84]Teor!$A$3:$G$7</definedName>
    <definedName name="BII">'[3]Página 16'!$A$3:$G$7</definedName>
    <definedName name="Bloco" localSheetId="7" hidden="1">#REF!</definedName>
    <definedName name="Bloco" localSheetId="8" hidden="1">#REF!</definedName>
    <definedName name="Bloco" localSheetId="6" hidden="1">#REF!</definedName>
    <definedName name="Bloco" localSheetId="3" hidden="1">#REF!</definedName>
    <definedName name="Bloco" localSheetId="2" hidden="1">#REF!</definedName>
    <definedName name="Bloco" localSheetId="0" hidden="1">#REF!</definedName>
    <definedName name="Bloco" localSheetId="1" hidden="1">#REF!</definedName>
    <definedName name="Bloco" hidden="1">#REF!</definedName>
    <definedName name="Bloco2" localSheetId="7" hidden="1">#REF!</definedName>
    <definedName name="Bloco2" localSheetId="8" hidden="1">#REF!</definedName>
    <definedName name="Bloco2" localSheetId="6" hidden="1">#REF!</definedName>
    <definedName name="Bloco2" localSheetId="3" hidden="1">#REF!</definedName>
    <definedName name="Bloco2" localSheetId="2" hidden="1">#REF!</definedName>
    <definedName name="Bloco2" localSheetId="0" hidden="1">#REF!</definedName>
    <definedName name="Bloco2" localSheetId="1" hidden="1">#REF!</definedName>
    <definedName name="Bloco2" hidden="1">#REF!</definedName>
    <definedName name="BLOCOS" localSheetId="0" hidden="1">{#N/A,#N/A,FALSE,"Plan1"}</definedName>
    <definedName name="BLOCOS" hidden="1">{#N/A,#N/A,FALSE,"Plan1"}</definedName>
    <definedName name="bosta" hidden="1">{#N/A,#N/A,FALSE,"Cronograma";#N/A,#N/A,FALSE,"Cronogr. 2"}</definedName>
    <definedName name="BR">[85]Croqui!$B$3</definedName>
    <definedName name="BR_10">[86]ORÇAMENTO!$B$4</definedName>
    <definedName name="BR_10_13">[86]ORÇAMENTO!$B$4</definedName>
    <definedName name="BR_10_39">[86]ORÇAMENTO!$B$4</definedName>
    <definedName name="BR_10_6">[86]ORÇAMENTO!$B$4</definedName>
    <definedName name="BR_11">[86]ORÇAMENTO!$B$4</definedName>
    <definedName name="BR_11_13">[86]ORÇAMENTO!$B$4</definedName>
    <definedName name="BR_11_39">[86]ORÇAMENTO!$B$4</definedName>
    <definedName name="BR_11_6">[86]ORÇAMENTO!$B$4</definedName>
    <definedName name="BR_12">[86]ORÇAMENTO!$B$4</definedName>
    <definedName name="BR_12_13">[86]ORÇAMENTO!$B$4</definedName>
    <definedName name="BR_12_39">[86]ORÇAMENTO!$B$4</definedName>
    <definedName name="BR_12_6">[86]ORÇAMENTO!$B$4</definedName>
    <definedName name="BR_13">[86]ORÇAMENTO!$B$4</definedName>
    <definedName name="BR_13_13">[86]ORÇAMENTO!$B$4</definedName>
    <definedName name="BR_13_39">[86]ORÇAMENTO!$B$4</definedName>
    <definedName name="BR_13_6">[86]ORÇAMENTO!$B$4</definedName>
    <definedName name="BR_14">[86]ORÇAMENTO!$B$4</definedName>
    <definedName name="BR_14_13">[86]ORÇAMENTO!$B$4</definedName>
    <definedName name="BR_14_39">[86]ORÇAMENTO!$B$4</definedName>
    <definedName name="BR_14_6">[86]ORÇAMENTO!$B$4</definedName>
    <definedName name="BR_15">[86]ORÇAMENTO!$B$4</definedName>
    <definedName name="BR_15_13">[86]ORÇAMENTO!$B$4</definedName>
    <definedName name="BR_15_39">[86]ORÇAMENTO!$B$4</definedName>
    <definedName name="BR_15_6">[86]ORÇAMENTO!$B$4</definedName>
    <definedName name="BR_16">[86]ORÇAMENTO!$B$4</definedName>
    <definedName name="BR_16_13">[86]ORÇAMENTO!$B$4</definedName>
    <definedName name="BR_16_39">[86]ORÇAMENTO!$B$4</definedName>
    <definedName name="BR_16_6">[86]ORÇAMENTO!$B$4</definedName>
    <definedName name="BR_17">[86]ORÇAMENTO!$B$4</definedName>
    <definedName name="BR_17_13">[86]ORÇAMENTO!$B$4</definedName>
    <definedName name="BR_17_39">[86]ORÇAMENTO!$B$4</definedName>
    <definedName name="BR_17_6">[86]ORÇAMENTO!$B$4</definedName>
    <definedName name="BR_18">[86]ORÇAMENTO!$B$4</definedName>
    <definedName name="BR_18_13">[86]ORÇAMENTO!$B$4</definedName>
    <definedName name="BR_18_39">[86]ORÇAMENTO!$B$4</definedName>
    <definedName name="BR_18_6">[86]ORÇAMENTO!$B$4</definedName>
    <definedName name="BR_19">[86]ORÇAMENTO!$B$4</definedName>
    <definedName name="BR_19_13">[86]ORÇAMENTO!$B$4</definedName>
    <definedName name="BR_19_39">[86]ORÇAMENTO!$B$4</definedName>
    <definedName name="BR_19_6">[86]ORÇAMENTO!$B$4</definedName>
    <definedName name="BR_2">[86]ORÇAMENTO!$B$4</definedName>
    <definedName name="BR_2_13">[86]ORÇAMENTO!$B$4</definedName>
    <definedName name="BR_2_39">[86]ORÇAMENTO!$B$4</definedName>
    <definedName name="BR_2_6">[86]ORÇAMENTO!$B$4</definedName>
    <definedName name="BR_20">[86]ORÇAMENTO!$B$4</definedName>
    <definedName name="BR_20_13">[86]ORÇAMENTO!$B$4</definedName>
    <definedName name="BR_20_39">[86]ORÇAMENTO!$B$4</definedName>
    <definedName name="BR_20_6">[86]ORÇAMENTO!$B$4</definedName>
    <definedName name="BR_21">[86]ORÇAMENTO!$B$4</definedName>
    <definedName name="BR_21_13">[86]ORÇAMENTO!$B$4</definedName>
    <definedName name="BR_21_39">[86]ORÇAMENTO!$B$4</definedName>
    <definedName name="BR_21_6">[86]ORÇAMENTO!$B$4</definedName>
    <definedName name="BR_22">[86]ORÇAMENTO!$B$4</definedName>
    <definedName name="BR_22_13">[86]ORÇAMENTO!$B$4</definedName>
    <definedName name="BR_22_39">[86]ORÇAMENTO!$B$4</definedName>
    <definedName name="BR_22_6">[86]ORÇAMENTO!$B$4</definedName>
    <definedName name="BR_23">[86]ORÇAMENTO!$B$4</definedName>
    <definedName name="BR_23_13">[86]ORÇAMENTO!$B$4</definedName>
    <definedName name="BR_23_39">[86]ORÇAMENTO!$B$4</definedName>
    <definedName name="BR_23_6">[86]ORÇAMENTO!$B$4</definedName>
    <definedName name="BR_24">[86]ORÇAMENTO!$B$4</definedName>
    <definedName name="BR_24_13">[86]ORÇAMENTO!$B$4</definedName>
    <definedName name="BR_24_39">[86]ORÇAMENTO!$B$4</definedName>
    <definedName name="BR_24_6">[86]ORÇAMENTO!$B$4</definedName>
    <definedName name="BR_25">[86]ORÇAMENTO!$B$4</definedName>
    <definedName name="BR_25_13">[86]ORÇAMENTO!$B$4</definedName>
    <definedName name="BR_25_39">[86]ORÇAMENTO!$B$4</definedName>
    <definedName name="BR_25_6">[86]ORÇAMENTO!$B$4</definedName>
    <definedName name="BR_26">[86]ORÇAMENTO!$B$4</definedName>
    <definedName name="BR_26_13">[86]ORÇAMENTO!$B$4</definedName>
    <definedName name="BR_26_39">[86]ORÇAMENTO!$B$4</definedName>
    <definedName name="BR_26_6">[86]ORÇAMENTO!$B$4</definedName>
    <definedName name="BR_27">[86]ORÇAMENTO!$B$4</definedName>
    <definedName name="BR_27_13">[86]ORÇAMENTO!$B$4</definedName>
    <definedName name="BR_27_39">[86]ORÇAMENTO!$B$4</definedName>
    <definedName name="BR_27_6">[86]ORÇAMENTO!$B$4</definedName>
    <definedName name="BR_28">[86]ORÇAMENTO!$B$4</definedName>
    <definedName name="BR_28_13">[86]ORÇAMENTO!$B$4</definedName>
    <definedName name="BR_28_39">[86]ORÇAMENTO!$B$4</definedName>
    <definedName name="BR_28_6">[86]ORÇAMENTO!$B$4</definedName>
    <definedName name="BR_29">[86]ORÇAMENTO!$B$4</definedName>
    <definedName name="BR_29_13">[86]ORÇAMENTO!$B$4</definedName>
    <definedName name="BR_29_39">[86]ORÇAMENTO!$B$4</definedName>
    <definedName name="BR_29_6">[86]ORÇAMENTO!$B$4</definedName>
    <definedName name="BR_30">[86]ORÇAMENTO!$B$4</definedName>
    <definedName name="BR_30_13">[86]ORÇAMENTO!$B$4</definedName>
    <definedName name="BR_30_39">[86]ORÇAMENTO!$B$4</definedName>
    <definedName name="BR_30_6">[86]ORÇAMENTO!$B$4</definedName>
    <definedName name="BR_31">[86]ORÇAMENTO!$B$4</definedName>
    <definedName name="BR_32">[86]ORÇAMENTO!$B$4</definedName>
    <definedName name="BR_32_13">[86]ORÇAMENTO!$B$4</definedName>
    <definedName name="BR_32_39">[86]ORÇAMENTO!$B$4</definedName>
    <definedName name="BR_32_6">[86]ORÇAMENTO!$B$4</definedName>
    <definedName name="BR_33">[86]ORÇAMENTO!$B$4</definedName>
    <definedName name="BR_33_13">[86]ORÇAMENTO!$B$4</definedName>
    <definedName name="BR_33_39">[86]ORÇAMENTO!$B$4</definedName>
    <definedName name="BR_33_6">[86]ORÇAMENTO!$B$4</definedName>
    <definedName name="BR_34">[86]ORÇAMENTO!$B$4</definedName>
    <definedName name="BR_34_13">[86]ORÇAMENTO!$B$4</definedName>
    <definedName name="BR_34_39">[86]ORÇAMENTO!$B$4</definedName>
    <definedName name="BR_34_6">[86]ORÇAMENTO!$B$4</definedName>
    <definedName name="BR_36">[86]ORÇAMENTO!$B$4</definedName>
    <definedName name="BR_40">[86]ORÇAMENTO!$B$4</definedName>
    <definedName name="BR_40_13">[86]ORÇAMENTO!$B$4</definedName>
    <definedName name="BR_40_39">[86]ORÇAMENTO!$B$4</definedName>
    <definedName name="BR_40_6">[86]ORÇAMENTO!$B$4</definedName>
    <definedName name="BR_41">[86]ORÇAMENTO!$B$4</definedName>
    <definedName name="BR_41_13">[86]ORÇAMENTO!$B$4</definedName>
    <definedName name="BR_41_39">[86]ORÇAMENTO!$B$4</definedName>
    <definedName name="BR_41_6">[86]ORÇAMENTO!$B$4</definedName>
    <definedName name="BR_43">[86]ORÇAMENTO!$B$4</definedName>
    <definedName name="BR_43_13">[86]ORÇAMENTO!$B$4</definedName>
    <definedName name="BR_43_39">[86]ORÇAMENTO!$B$4</definedName>
    <definedName name="BR_43_6">[86]ORÇAMENTO!$B$4</definedName>
    <definedName name="BR_44">[86]ORÇAMENTO!$B$4</definedName>
    <definedName name="BR_44_13">[86]ORÇAMENTO!$B$4</definedName>
    <definedName name="BR_44_39">[86]ORÇAMENTO!$B$4</definedName>
    <definedName name="BR_44_6">[86]ORÇAMENTO!$B$4</definedName>
    <definedName name="BR_45">[86]ORÇAMENTO!$B$4</definedName>
    <definedName name="BR_45_13">[86]ORÇAMENTO!$B$4</definedName>
    <definedName name="BR_45_39">[86]ORÇAMENTO!$B$4</definedName>
    <definedName name="BR_45_6">[86]ORÇAMENTO!$B$4</definedName>
    <definedName name="BR_46">[86]ORÇAMENTO!$B$4</definedName>
    <definedName name="BR_46_13">[86]ORÇAMENTO!$B$4</definedName>
    <definedName name="BR_46_39">[86]ORÇAMENTO!$B$4</definedName>
    <definedName name="BR_46_6">[86]ORÇAMENTO!$B$4</definedName>
    <definedName name="BR_47">[86]ORÇAMENTO!$B$4</definedName>
    <definedName name="BR_47_13">[86]ORÇAMENTO!$B$4</definedName>
    <definedName name="BR_47_39">[86]ORÇAMENTO!$B$4</definedName>
    <definedName name="BR_47_6">[86]ORÇAMENTO!$B$4</definedName>
    <definedName name="BR_48">[86]ORÇAMENTO!$B$4</definedName>
    <definedName name="BR_48_13">[86]ORÇAMENTO!$B$4</definedName>
    <definedName name="BR_48_39">[86]ORÇAMENTO!$B$4</definedName>
    <definedName name="BR_48_6">[86]ORÇAMENTO!$B$4</definedName>
    <definedName name="BR_49">[86]ORÇAMENTO!$B$4</definedName>
    <definedName name="BR_49_13">[86]ORÇAMENTO!$B$4</definedName>
    <definedName name="BR_49_39">[86]ORÇAMENTO!$B$4</definedName>
    <definedName name="BR_49_6">[86]ORÇAMENTO!$B$4</definedName>
    <definedName name="BR_50">[86]ORÇAMENTO!$B$4</definedName>
    <definedName name="BR_50_13">[86]ORÇAMENTO!$B$4</definedName>
    <definedName name="BR_50_39">[86]ORÇAMENTO!$B$4</definedName>
    <definedName name="BR_50_6">[86]ORÇAMENTO!$B$4</definedName>
    <definedName name="BR_51">[86]ORÇAMENTO!$B$4</definedName>
    <definedName name="BR_51_13">[86]ORÇAMENTO!$B$4</definedName>
    <definedName name="BR_51_39">[86]ORÇAMENTO!$B$4</definedName>
    <definedName name="BR_51_6">[86]ORÇAMENTO!$B$4</definedName>
    <definedName name="BR_52">[86]ORÇAMENTO!$B$4</definedName>
    <definedName name="BR_52_13">[86]ORÇAMENTO!$B$4</definedName>
    <definedName name="BR_52_39">[86]ORÇAMENTO!$B$4</definedName>
    <definedName name="BR_52_6">[86]ORÇAMENTO!$B$4</definedName>
    <definedName name="BR_6">[86]ORÇAMENTO!$B$4</definedName>
    <definedName name="BR_6_13">[86]ORÇAMENTO!$B$4</definedName>
    <definedName name="BR_6_39">[86]ORÇAMENTO!$B$4</definedName>
    <definedName name="BR_6_6">[86]ORÇAMENTO!$B$4</definedName>
    <definedName name="BR_7">[86]ORÇAMENTO!$B$4</definedName>
    <definedName name="BR_7_13">[86]ORÇAMENTO!$B$4</definedName>
    <definedName name="BR_7_39">[86]ORÇAMENTO!$B$4</definedName>
    <definedName name="BR_7_6">[86]ORÇAMENTO!$B$4</definedName>
    <definedName name="BR_8">[86]ORÇAMENTO!$B$4</definedName>
    <definedName name="BR_8_13">[86]ORÇAMENTO!$B$4</definedName>
    <definedName name="BR_8_39">[86]ORÇAMENTO!$B$4</definedName>
    <definedName name="BR_8_6">[86]ORÇAMENTO!$B$4</definedName>
    <definedName name="BR_9">[86]ORÇAMENTO!$B$4</definedName>
    <definedName name="BR_9_13">[86]ORÇAMENTO!$B$4</definedName>
    <definedName name="BR_9_39">[86]ORÇAMENTO!$B$4</definedName>
    <definedName name="BR_9_6">[86]ORÇAMENTO!$B$4</definedName>
    <definedName name="BRITA" localSheetId="7">#REF!</definedName>
    <definedName name="BRITA" localSheetId="8">#REF!</definedName>
    <definedName name="BRITA" localSheetId="6">#REF!</definedName>
    <definedName name="BRITA" localSheetId="3">#REF!</definedName>
    <definedName name="BRITA" localSheetId="2">#REF!</definedName>
    <definedName name="BRITA" localSheetId="0">#REF!</definedName>
    <definedName name="BRITA" localSheetId="1">#REF!</definedName>
    <definedName name="BRITA">#REF!</definedName>
    <definedName name="BRITA_DRENO" localSheetId="0" hidden="1">{#N/A,#N/A,TRUE,"Plan1"}</definedName>
    <definedName name="BRITA_DRENO" hidden="1">{#N/A,#N/A,TRUE,"Plan1"}</definedName>
    <definedName name="Brita_TSD" localSheetId="0" hidden="1">{#N/A,#N/A,TRUE,"Plan1"}</definedName>
    <definedName name="Brita_TSD" hidden="1">{#N/A,#N/A,TRUE,"Plan1"}</definedName>
    <definedName name="Brita_TSD_2" localSheetId="0" hidden="1">{#N/A,#N/A,TRUE,"Plan1"}</definedName>
    <definedName name="Brita_TSD_2" hidden="1">{#N/A,#N/A,TRUE,"Plan1"}</definedName>
    <definedName name="BRITAP1" localSheetId="7">#REF!</definedName>
    <definedName name="BRITAP1" localSheetId="8">#REF!</definedName>
    <definedName name="BRITAP1" localSheetId="6">#REF!</definedName>
    <definedName name="BRITAP1" localSheetId="3">#REF!</definedName>
    <definedName name="BRITAP1" localSheetId="2">#REF!</definedName>
    <definedName name="BRITAP1" localSheetId="0">#REF!</definedName>
    <definedName name="BRITAP1" localSheetId="1">#REF!</definedName>
    <definedName name="BRITAP1">#REF!</definedName>
    <definedName name="BRITAP2" localSheetId="7">#REF!</definedName>
    <definedName name="BRITAP2" localSheetId="8">#REF!</definedName>
    <definedName name="BRITAP2" localSheetId="6">#REF!</definedName>
    <definedName name="BRITAP2" localSheetId="3">#REF!</definedName>
    <definedName name="BRITAP2" localSheetId="2">#REF!</definedName>
    <definedName name="BRITAP2" localSheetId="0">#REF!</definedName>
    <definedName name="BRITAP2" localSheetId="1">#REF!</definedName>
    <definedName name="BRITAP2">#REF!</definedName>
    <definedName name="BRITAT">[87]DADOS!$B$4</definedName>
    <definedName name="BRZ">[86]ORÇAMENTO!$B$4</definedName>
    <definedName name="BRZ_13">[86]ORÇAMENTO!$B$4</definedName>
    <definedName name="BRZ_39">[86]ORÇAMENTO!$B$4</definedName>
    <definedName name="BRZ_6">[86]ORÇAMENTO!$B$4</definedName>
    <definedName name="BS" localSheetId="7">#REF!</definedName>
    <definedName name="BS" localSheetId="8">#REF!</definedName>
    <definedName name="BS" localSheetId="6">#REF!</definedName>
    <definedName name="BS" localSheetId="0">#REF!</definedName>
    <definedName name="BS">#REF!</definedName>
    <definedName name="BUEIRO" localSheetId="7">#REF!</definedName>
    <definedName name="BUEIRO" localSheetId="8">#REF!</definedName>
    <definedName name="BUEIRO" localSheetId="6">#REF!</definedName>
    <definedName name="BUEIRO" localSheetId="0">#REF!</definedName>
    <definedName name="BUEIRO">#REF!</definedName>
    <definedName name="BUEIROMA" localSheetId="7">'[59]folha de medição'!#REF!</definedName>
    <definedName name="BUEIROMA" localSheetId="8">'[59]folha de medição'!#REF!</definedName>
    <definedName name="BUEIROMA" localSheetId="6">'[59]folha de medição'!#REF!</definedName>
    <definedName name="BUEIROMA" localSheetId="0">'[59]folha de medição'!#REF!</definedName>
    <definedName name="BUEIROMA">'[59]folha de medição'!#REF!</definedName>
    <definedName name="BUEIROTA" localSheetId="7">#REF!</definedName>
    <definedName name="BUEIROTA" localSheetId="8">#REF!</definedName>
    <definedName name="BUEIROTA" localSheetId="6">#REF!</definedName>
    <definedName name="BUEIROTA" localSheetId="0">#REF!</definedName>
    <definedName name="BUEIROTA">#REF!</definedName>
    <definedName name="BuiltIn_Print_Titles" localSheetId="7">#REF!</definedName>
    <definedName name="BuiltIn_Print_Titles" localSheetId="8">#REF!</definedName>
    <definedName name="BuiltIn_Print_Titles" localSheetId="6">#REF!</definedName>
    <definedName name="BuiltIn_Print_Titles" localSheetId="3">#REF!</definedName>
    <definedName name="BuiltIn_Print_Titles" localSheetId="2">#REF!</definedName>
    <definedName name="BuiltIn_Print_Titles" localSheetId="0">#REF!</definedName>
    <definedName name="BuiltIn_Print_Titles" localSheetId="1">#REF!</definedName>
    <definedName name="BuiltIn_Print_Titles">#REF!</definedName>
    <definedName name="BVBZ" localSheetId="0" hidden="1">{#N/A,#N/A,FALSE,"MO (2)"}</definedName>
    <definedName name="BVBZ" hidden="1">{#N/A,#N/A,FALSE,"MO (2)"}</definedName>
    <definedName name="BVO" localSheetId="7">#REF!</definedName>
    <definedName name="BVO" localSheetId="8">#REF!</definedName>
    <definedName name="BVO" localSheetId="6">#REF!</definedName>
    <definedName name="BVO" localSheetId="0">#REF!</definedName>
    <definedName name="BVO">#REF!</definedName>
    <definedName name="BVR" localSheetId="7">#REF!</definedName>
    <definedName name="BVR" localSheetId="8">#REF!</definedName>
    <definedName name="BVR" localSheetId="6">#REF!</definedName>
    <definedName name="BVR" localSheetId="0">#REF!</definedName>
    <definedName name="BVR">#REF!</definedName>
    <definedName name="Ç" localSheetId="0" hidden="1">{#N/A,#N/A,FALSE,"MO (2)"}</definedName>
    <definedName name="Ç" hidden="1">{#N/A,#N/A,FALSE,"MO (2)"}</definedName>
    <definedName name="c.drena" localSheetId="7">#REF!</definedName>
    <definedName name="c.drena" localSheetId="8">#REF!</definedName>
    <definedName name="c.drena" localSheetId="6">#REF!</definedName>
    <definedName name="c.drena" localSheetId="0">#REF!</definedName>
    <definedName name="c.drena">#REF!</definedName>
    <definedName name="c_" localSheetId="7">[88]Foglio1!#REF!</definedName>
    <definedName name="c_" localSheetId="8">[88]Foglio1!#REF!</definedName>
    <definedName name="c_" localSheetId="6">[88]Foglio1!#REF!</definedName>
    <definedName name="c_" localSheetId="0">[88]Foglio1!#REF!</definedName>
    <definedName name="c_">[88]Foglio1!#REF!</definedName>
    <definedName name="CA" localSheetId="7">#REF!</definedName>
    <definedName name="CA" localSheetId="8">#REF!</definedName>
    <definedName name="CA" localSheetId="6">#REF!</definedName>
    <definedName name="CA" localSheetId="0">#REF!</definedName>
    <definedName name="CA">#REF!</definedName>
    <definedName name="CA´L" hidden="1">{#N/A,#N/A,FALSE,"Cronograma";#N/A,#N/A,FALSE,"Cronogr. 2"}</definedName>
    <definedName name="cab" localSheetId="7">#REF!</definedName>
    <definedName name="cab" localSheetId="8">#REF!</definedName>
    <definedName name="cab" localSheetId="6">#REF!</definedName>
    <definedName name="cab" localSheetId="0">#REF!</definedName>
    <definedName name="cab">#REF!</definedName>
    <definedName name="CAB_ATERRO" localSheetId="7">#REF!</definedName>
    <definedName name="CAB_ATERRO" localSheetId="8">#REF!</definedName>
    <definedName name="CAB_ATERRO" localSheetId="6">#REF!</definedName>
    <definedName name="CAB_ATERRO" localSheetId="0">#REF!</definedName>
    <definedName name="CAB_ATERRO">#REF!</definedName>
    <definedName name="cab_cortes" localSheetId="7">#REF!</definedName>
    <definedName name="cab_cortes" localSheetId="8">#REF!</definedName>
    <definedName name="cab_cortes" localSheetId="6">#REF!</definedName>
    <definedName name="cab_cortes" localSheetId="3">#REF!</definedName>
    <definedName name="cab_cortes" localSheetId="2">#REF!</definedName>
    <definedName name="cab_cortes" localSheetId="0">#REF!</definedName>
    <definedName name="cab_cortes" localSheetId="1">#REF!</definedName>
    <definedName name="cab_cortes">#REF!</definedName>
    <definedName name="cab_cortes_4">"$#REF!.$A$1:$J$13"</definedName>
    <definedName name="cab_dmt" localSheetId="7">#REF!</definedName>
    <definedName name="cab_dmt" localSheetId="8">#REF!</definedName>
    <definedName name="cab_dmt" localSheetId="6">#REF!</definedName>
    <definedName name="cab_dmt" localSheetId="3">#REF!</definedName>
    <definedName name="cab_dmt" localSheetId="2">#REF!</definedName>
    <definedName name="cab_dmt" localSheetId="0">#REF!</definedName>
    <definedName name="cab_dmt" localSheetId="1">#REF!</definedName>
    <definedName name="cab_dmt">#REF!</definedName>
    <definedName name="cab_dmt_4">"$#REF!.$B$2:$W$13"</definedName>
    <definedName name="cab_limpeza" localSheetId="7">#REF!</definedName>
    <definedName name="cab_limpeza" localSheetId="8">#REF!</definedName>
    <definedName name="cab_limpeza" localSheetId="6">#REF!</definedName>
    <definedName name="cab_limpeza" localSheetId="3">#REF!</definedName>
    <definedName name="cab_limpeza" localSheetId="2">#REF!</definedName>
    <definedName name="cab_limpeza" localSheetId="0">#REF!</definedName>
    <definedName name="cab_limpeza" localSheetId="1">#REF!</definedName>
    <definedName name="cab_limpeza">#REF!</definedName>
    <definedName name="CAB_PLANO" localSheetId="7">#REF!</definedName>
    <definedName name="CAB_PLANO" localSheetId="8">#REF!</definedName>
    <definedName name="CAB_PLANO" localSheetId="6">#REF!</definedName>
    <definedName name="CAB_PLANO" localSheetId="0">#REF!</definedName>
    <definedName name="CAB_PLANO">#REF!</definedName>
    <definedName name="cab_pmf" localSheetId="7">#REF!</definedName>
    <definedName name="cab_pmf" localSheetId="8">#REF!</definedName>
    <definedName name="cab_pmf" localSheetId="6">#REF!</definedName>
    <definedName name="cab_pmf" localSheetId="3">#REF!</definedName>
    <definedName name="cab_pmf" localSheetId="2">#REF!</definedName>
    <definedName name="cab_pmf" localSheetId="0">#REF!</definedName>
    <definedName name="cab_pmf" localSheetId="1">#REF!</definedName>
    <definedName name="cab_pmf">#REF!</definedName>
    <definedName name="CABE">[89]MARSHALL!$B$2:$K$5</definedName>
    <definedName name="CABEC" localSheetId="7">#REF!</definedName>
    <definedName name="CABEC" localSheetId="8">#REF!</definedName>
    <definedName name="CABEC" localSheetId="6">#REF!</definedName>
    <definedName name="CABEC" localSheetId="3">#REF!</definedName>
    <definedName name="CABEC" localSheetId="2">#REF!</definedName>
    <definedName name="CABEC" localSheetId="0">#REF!</definedName>
    <definedName name="CABEC" localSheetId="1">#REF!</definedName>
    <definedName name="CABEC">#REF!</definedName>
    <definedName name="cabeca" localSheetId="7">#REF!</definedName>
    <definedName name="cabeca" localSheetId="8">#REF!</definedName>
    <definedName name="cabeca" localSheetId="6">#REF!</definedName>
    <definedName name="cabeca" localSheetId="3">#REF!</definedName>
    <definedName name="cabeca" localSheetId="2">#REF!</definedName>
    <definedName name="cabeca" localSheetId="0">#REF!</definedName>
    <definedName name="cabeca" localSheetId="1">#REF!</definedName>
    <definedName name="cabeca">#REF!</definedName>
    <definedName name="CABEÇA" localSheetId="7">#REF!</definedName>
    <definedName name="CABEÇA" localSheetId="8">#REF!</definedName>
    <definedName name="CABEÇA" localSheetId="6">#REF!</definedName>
    <definedName name="CABEÇA" localSheetId="0">#REF!</definedName>
    <definedName name="CABEÇA">#REF!</definedName>
    <definedName name="cabeca1" localSheetId="7">#REF!</definedName>
    <definedName name="cabeca1" localSheetId="8">#REF!</definedName>
    <definedName name="cabeca1" localSheetId="6">#REF!</definedName>
    <definedName name="cabeca1" localSheetId="3">#REF!</definedName>
    <definedName name="cabeca1" localSheetId="2">#REF!</definedName>
    <definedName name="cabeca1" localSheetId="0">#REF!</definedName>
    <definedName name="cabeca1" localSheetId="1">#REF!</definedName>
    <definedName name="cabeca1">#REF!</definedName>
    <definedName name="cabeçalho" localSheetId="7">#REF!</definedName>
    <definedName name="cabeçalho" localSheetId="8">#REF!</definedName>
    <definedName name="cabeçalho" localSheetId="6">#REF!</definedName>
    <definedName name="cabeçalho" localSheetId="3">#REF!</definedName>
    <definedName name="cabeçalho" localSheetId="2">#REF!</definedName>
    <definedName name="cabeçalho" localSheetId="0">#REF!</definedName>
    <definedName name="cabeçalho" localSheetId="1">#REF!</definedName>
    <definedName name="cabeçalho">#REF!</definedName>
    <definedName name="cabeçalho1" localSheetId="7">#REF!</definedName>
    <definedName name="cabeçalho1" localSheetId="8">#REF!</definedName>
    <definedName name="cabeçalho1" localSheetId="6">#REF!</definedName>
    <definedName name="cabeçalho1" localSheetId="3">#REF!</definedName>
    <definedName name="cabeçalho1" localSheetId="2">#REF!</definedName>
    <definedName name="cabeçalho1" localSheetId="0">#REF!</definedName>
    <definedName name="cabeçalho1" localSheetId="1">#REF!</definedName>
    <definedName name="cabeçalho1">#REF!</definedName>
    <definedName name="cabmeio" localSheetId="7">#REF!</definedName>
    <definedName name="cabmeio" localSheetId="8">#REF!</definedName>
    <definedName name="cabmeio" localSheetId="6">#REF!</definedName>
    <definedName name="cabmeio" localSheetId="3">#REF!</definedName>
    <definedName name="cabmeio" localSheetId="2">#REF!</definedName>
    <definedName name="cabmeio" localSheetId="0">#REF!</definedName>
    <definedName name="cabmeio" localSheetId="1">#REF!</definedName>
    <definedName name="cabmeio">#REF!</definedName>
    <definedName name="CAC" localSheetId="7">#REF!</definedName>
    <definedName name="CAC" localSheetId="8">#REF!</definedName>
    <definedName name="CAC" localSheetId="6">#REF!</definedName>
    <definedName name="CAC" localSheetId="0">#REF!</definedName>
    <definedName name="CAC">#REF!</definedName>
    <definedName name="CAC_1" localSheetId="7">#REF!</definedName>
    <definedName name="CAC_1" localSheetId="8">#REF!</definedName>
    <definedName name="CAC_1" localSheetId="6">#REF!</definedName>
    <definedName name="CAC_1" localSheetId="0">#REF!</definedName>
    <definedName name="CAC_1">#REF!</definedName>
    <definedName name="CAC_2" localSheetId="7">#REF!</definedName>
    <definedName name="CAC_2" localSheetId="8">#REF!</definedName>
    <definedName name="CAC_2" localSheetId="6">#REF!</definedName>
    <definedName name="CAC_2" localSheetId="0">#REF!</definedName>
    <definedName name="CAC_2">#REF!</definedName>
    <definedName name="CAC_3" localSheetId="7">#REF!</definedName>
    <definedName name="CAC_3" localSheetId="8">#REF!</definedName>
    <definedName name="CAC_3" localSheetId="6">#REF!</definedName>
    <definedName name="CAC_3" localSheetId="0">#REF!</definedName>
    <definedName name="CAC_3">#REF!</definedName>
    <definedName name="CadIns" localSheetId="7" hidden="1">#REF!</definedName>
    <definedName name="CadIns" localSheetId="8" hidden="1">#REF!</definedName>
    <definedName name="CadIns" localSheetId="6" hidden="1">#REF!</definedName>
    <definedName name="CadIns" localSheetId="3" hidden="1">#REF!</definedName>
    <definedName name="CadIns" localSheetId="2" hidden="1">#REF!</definedName>
    <definedName name="CadIns" localSheetId="0" hidden="1">#REF!</definedName>
    <definedName name="CadIns" localSheetId="1" hidden="1">#REF!</definedName>
    <definedName name="CadIns" hidden="1">#REF!</definedName>
    <definedName name="CadSrv" localSheetId="7" hidden="1">#REF!</definedName>
    <definedName name="CadSrv" localSheetId="8" hidden="1">#REF!</definedName>
    <definedName name="CadSrv" localSheetId="6" hidden="1">#REF!</definedName>
    <definedName name="CadSrv" localSheetId="3" hidden="1">#REF!</definedName>
    <definedName name="CadSrv" localSheetId="2" hidden="1">#REF!</definedName>
    <definedName name="CadSrv" localSheetId="0" hidden="1">#REF!</definedName>
    <definedName name="CadSrv" localSheetId="1" hidden="1">#REF!</definedName>
    <definedName name="CadSrv" hidden="1">#REF!</definedName>
    <definedName name="CAI">'[49]SERVIÇOS digitado'!$G$27</definedName>
    <definedName name="CAIA">"'file:///D:/Meus documentos/ANASTÁCIO/SERCEL/BR262990800.xls'#$SERVIÇOS.$#REF!$#REF!"</definedName>
    <definedName name="caiacao">'[90]61M-CBMI'!$S$1:$U$52</definedName>
    <definedName name="CAIB">[27]DADOS!$C$19</definedName>
    <definedName name="caixa">'[54]RESUMO-DVOP'!$C$36</definedName>
    <definedName name="Caixas" localSheetId="7">[91]Cubação!#REF!</definedName>
    <definedName name="Caixas" localSheetId="8">[91]Cubação!#REF!</definedName>
    <definedName name="Caixas" localSheetId="6">[91]Cubação!#REF!</definedName>
    <definedName name="Caixas" localSheetId="0">[91]Cubação!#REF!</definedName>
    <definedName name="Caixas">[91]Cubação!#REF!</definedName>
    <definedName name="CAL">[27]DADOS!$C$24</definedName>
    <definedName name="Calcular" localSheetId="7">#REF!</definedName>
    <definedName name="Calcular" localSheetId="8">#REF!</definedName>
    <definedName name="Calcular" localSheetId="6">#REF!</definedName>
    <definedName name="Calcular" localSheetId="0">#REF!</definedName>
    <definedName name="Calcular">#REF!</definedName>
    <definedName name="CalcularAgora" localSheetId="7">#REF!</definedName>
    <definedName name="CalcularAgora" localSheetId="8">#REF!</definedName>
    <definedName name="CalcularAgora" localSheetId="6">#REF!</definedName>
    <definedName name="CalcularAgora" localSheetId="3">#REF!</definedName>
    <definedName name="CalcularAgora" localSheetId="2">#REF!</definedName>
    <definedName name="CalcularAgora" localSheetId="0">#REF!</definedName>
    <definedName name="CalcularAgora" localSheetId="1">#REF!</definedName>
    <definedName name="CalcularAgora">#REF!</definedName>
    <definedName name="CalcularAterro" localSheetId="7">#REF!</definedName>
    <definedName name="CalcularAterro" localSheetId="8">#REF!</definedName>
    <definedName name="CalcularAterro" localSheetId="6">#REF!</definedName>
    <definedName name="CalcularAterro" localSheetId="0">#REF!</definedName>
    <definedName name="CalcularAterro">#REF!</definedName>
    <definedName name="CalcularCorte" localSheetId="7">#REF!</definedName>
    <definedName name="CalcularCorte" localSheetId="8">#REF!</definedName>
    <definedName name="CalcularCorte" localSheetId="6">#REF!</definedName>
    <definedName name="CalcularCorte" localSheetId="0">#REF!</definedName>
    <definedName name="CalcularCorte">#REF!</definedName>
    <definedName name="CAMI">"$#REF!.$D$13"</definedName>
    <definedName name="CANALETA" localSheetId="7">#REF!</definedName>
    <definedName name="CANALETA" localSheetId="8">#REF!</definedName>
    <definedName name="CANALETA" localSheetId="6">#REF!</definedName>
    <definedName name="CANALETA" localSheetId="3">#REF!</definedName>
    <definedName name="CANALETA" localSheetId="2">#REF!</definedName>
    <definedName name="CANALETA" localSheetId="0">#REF!</definedName>
    <definedName name="CANALETA" localSheetId="1">#REF!</definedName>
    <definedName name="CANALETA">#REF!</definedName>
    <definedName name="CANCELAR" localSheetId="7">#REF!</definedName>
    <definedName name="CANCELAR" localSheetId="8">#REF!</definedName>
    <definedName name="CANCELAR" localSheetId="6">#REF!</definedName>
    <definedName name="CANCELAR" localSheetId="0">#REF!</definedName>
    <definedName name="CANCELAR">#REF!</definedName>
    <definedName name="cant.pista" localSheetId="7">#REF!</definedName>
    <definedName name="cant.pista" localSheetId="8">#REF!</definedName>
    <definedName name="cant.pista" localSheetId="6">#REF!</definedName>
    <definedName name="cant.pista" localSheetId="3">#REF!</definedName>
    <definedName name="cant.pista" localSheetId="2">#REF!</definedName>
    <definedName name="cant.pista" localSheetId="0">#REF!</definedName>
    <definedName name="cant.pista" localSheetId="1">#REF!</definedName>
    <definedName name="cant.pista">#REF!</definedName>
    <definedName name="CANTEIRO" localSheetId="7">#REF!</definedName>
    <definedName name="CANTEIRO" localSheetId="8">#REF!</definedName>
    <definedName name="CANTEIRO" localSheetId="6">#REF!</definedName>
    <definedName name="CANTEIRO" localSheetId="3">#REF!</definedName>
    <definedName name="CANTEIRO" localSheetId="2">#REF!</definedName>
    <definedName name="CANTEIRO" localSheetId="0">#REF!</definedName>
    <definedName name="CANTEIRO" localSheetId="1">#REF!</definedName>
    <definedName name="CANTEIRO">#REF!</definedName>
    <definedName name="CANTEIRO_P" localSheetId="7">#REF!</definedName>
    <definedName name="CANTEIRO_P" localSheetId="8">#REF!</definedName>
    <definedName name="CANTEIRO_P" localSheetId="6">#REF!</definedName>
    <definedName name="CANTEIRO_P" localSheetId="3">#REF!</definedName>
    <definedName name="CANTEIRO_P" localSheetId="2">#REF!</definedName>
    <definedName name="CANTEIRO_P" localSheetId="0">#REF!</definedName>
    <definedName name="CANTEIRO_P" localSheetId="1">#REF!</definedName>
    <definedName name="CANTEIRO_P">#REF!</definedName>
    <definedName name="cap">[54]RELATÓRIO!$U$31</definedName>
    <definedName name="cap_20" localSheetId="7">#REF!</definedName>
    <definedName name="cap_20" localSheetId="8">#REF!</definedName>
    <definedName name="cap_20" localSheetId="6">#REF!</definedName>
    <definedName name="cap_20" localSheetId="0">#REF!</definedName>
    <definedName name="cap_20">#REF!</definedName>
    <definedName name="CAP_20_20">"$'QUANT SERV MAN _5ª_'.$#REF!$#REF!"</definedName>
    <definedName name="CAP20ROO">'[79]CALCULOS AUXILIARES'!$E$18</definedName>
    <definedName name="CAP20W">"$#REF!.$J$14"</definedName>
    <definedName name="CAP20WA">"$#REF!.$J$13"</definedName>
    <definedName name="CAPA" localSheetId="0" hidden="1">{#N/A,#N/A,TRUE,"Serviços"}</definedName>
    <definedName name="CAPA" hidden="1">{#N/A,#N/A,TRUE,"Serviços"}</definedName>
    <definedName name="capa1" localSheetId="0" hidden="1">{#N/A,#N/A,TRUE,"Serviços"}</definedName>
    <definedName name="capa1" hidden="1">{#N/A,#N/A,TRUE,"Serviços"}</definedName>
    <definedName name="capa2" localSheetId="0" hidden="1">{#N/A,#N/A,TRUE,"Serviços"}</definedName>
    <definedName name="capa2" hidden="1">{#N/A,#N/A,TRUE,"Serviços"}</definedName>
    <definedName name="CAPAMA" localSheetId="7">'[59]folha de medição'!#REF!</definedName>
    <definedName name="CAPAMA" localSheetId="8">'[59]folha de medição'!#REF!</definedName>
    <definedName name="CAPAMA" localSheetId="6">'[59]folha de medição'!#REF!</definedName>
    <definedName name="CAPAMA" localSheetId="0">'[59]folha de medição'!#REF!</definedName>
    <definedName name="CAPAMA">'[59]folha de medição'!#REF!</definedName>
    <definedName name="CAPATA" localSheetId="7">#REF!</definedName>
    <definedName name="CAPATA" localSheetId="8">#REF!</definedName>
    <definedName name="CAPATA" localSheetId="6">#REF!</definedName>
    <definedName name="CAPATA" localSheetId="0">#REF!</definedName>
    <definedName name="CAPATA">#REF!</definedName>
    <definedName name="capataz">'[92]mão de obra,leis e bdi'!$F$15</definedName>
    <definedName name="CAPCOR_20">'[93]CORR MBUQ MAN'!$P$43</definedName>
    <definedName name="CAPFRESA" localSheetId="7">#REF!</definedName>
    <definedName name="CAPFRESA" localSheetId="8">#REF!</definedName>
    <definedName name="CAPFRESA" localSheetId="6">#REF!</definedName>
    <definedName name="CAPFRESA" localSheetId="0">#REF!</definedName>
    <definedName name="CAPFRESA">#REF!</definedName>
    <definedName name="CAPFRESAMA" localSheetId="7">'[59]folha de medição'!#REF!</definedName>
    <definedName name="CAPFRESAMA" localSheetId="8">'[59]folha de medição'!#REF!</definedName>
    <definedName name="CAPFRESAMA" localSheetId="6">'[59]folha de medição'!#REF!</definedName>
    <definedName name="CAPFRESAMA" localSheetId="0">'[59]folha de medição'!#REF!</definedName>
    <definedName name="CAPFRESAMA">'[59]folha de medição'!#REF!</definedName>
    <definedName name="CAPFRESATA" localSheetId="7">#REF!</definedName>
    <definedName name="CAPFRESATA" localSheetId="8">#REF!</definedName>
    <definedName name="CAPFRESATA" localSheetId="6">#REF!</definedName>
    <definedName name="CAPFRESATA" localSheetId="0">#REF!</definedName>
    <definedName name="CAPFRESATA">#REF!</definedName>
    <definedName name="CAPPPP">"$#REF!.$K$14"</definedName>
    <definedName name="CAPREC_20">'[93]RECOMP_ MAN MBUQ'!$N$26</definedName>
    <definedName name="CAPREM_20">'[93]REMENDO MBUQ MAN'!$R$46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7">#REF!</definedName>
    <definedName name="CAPRS" localSheetId="8">#REF!</definedName>
    <definedName name="CAPRS" localSheetId="6">#REF!</definedName>
    <definedName name="CAPRS" localSheetId="0">#REF!</definedName>
    <definedName name="CAPRS">#REF!</definedName>
    <definedName name="CAPRSMA" localSheetId="7">'[59]folha de medição'!#REF!</definedName>
    <definedName name="CAPRSMA" localSheetId="8">'[59]folha de medição'!#REF!</definedName>
    <definedName name="CAPRSMA" localSheetId="6">'[59]folha de medição'!#REF!</definedName>
    <definedName name="CAPRSMA" localSheetId="0">'[59]folha de medição'!#REF!</definedName>
    <definedName name="CAPRSMA">'[59]folha de medição'!#REF!</definedName>
    <definedName name="CAPRSTA" localSheetId="7">#REF!</definedName>
    <definedName name="CAPRSTA" localSheetId="8">#REF!</definedName>
    <definedName name="CAPRSTA" localSheetId="6">#REF!</definedName>
    <definedName name="CAPRSTA" localSheetId="0">#REF!</definedName>
    <definedName name="CAPRSTA">#REF!</definedName>
    <definedName name="CAPSEL">[18]SERVIÇOS!$G$25</definedName>
    <definedName name="CAPSEL_13">[18]SERVIÇOS!$G$25</definedName>
    <definedName name="CAPSEL_39">[18]SERVIÇOS!$G$25</definedName>
    <definedName name="CAPSEL_6">[18]SERVIÇOS!$G$25</definedName>
    <definedName name="CAPTB_20">'[93]TAPA BUR MBUQ MAN'!$N$36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7">#REF!</definedName>
    <definedName name="CARGOS_E_SALÁRIOS" localSheetId="8">#REF!</definedName>
    <definedName name="CARGOS_E_SALÁRIOS" localSheetId="6">#REF!</definedName>
    <definedName name="CARGOS_E_SALÁRIOS" localSheetId="0">#REF!</definedName>
    <definedName name="CARGOS_E_SALÁRIOS">#REF!</definedName>
    <definedName name="carp" localSheetId="7">'[61]QTT  BETUM'!#REF!</definedName>
    <definedName name="carp" localSheetId="8">'[61]QTT  BETUM'!#REF!</definedName>
    <definedName name="carp" localSheetId="6">'[61]QTT  BETUM'!#REF!</definedName>
    <definedName name="carp" localSheetId="3">'[61]QTT  BETUM'!#REF!</definedName>
    <definedName name="carp" localSheetId="2">'[61]QTT  BETUM'!#REF!</definedName>
    <definedName name="carp" localSheetId="0">'[61]QTT  BETUM'!#REF!</definedName>
    <definedName name="carp" localSheetId="1">'[61]QTT  BETUM'!#REF!</definedName>
    <definedName name="carp">'[61]QTT  BETUM'!#REF!</definedName>
    <definedName name="CARRO">'[85]CALCULOS AUXILIARES'!$E$12</definedName>
    <definedName name="CASA">[94]Plan1!$E$13</definedName>
    <definedName name="CBU" localSheetId="7">#REF!</definedName>
    <definedName name="CBU" localSheetId="8">#REF!</definedName>
    <definedName name="CBU" localSheetId="6">#REF!</definedName>
    <definedName name="CBU" localSheetId="3">#REF!</definedName>
    <definedName name="CBU" localSheetId="2">#REF!</definedName>
    <definedName name="CBU" localSheetId="0">#REF!</definedName>
    <definedName name="CBU" localSheetId="1">#REF!</definedName>
    <definedName name="CBU">#REF!</definedName>
    <definedName name="CBUII" localSheetId="7">#REF!</definedName>
    <definedName name="CBUII" localSheetId="8">#REF!</definedName>
    <definedName name="CBUII" localSheetId="6">#REF!</definedName>
    <definedName name="CBUII" localSheetId="3">#REF!</definedName>
    <definedName name="CBUII" localSheetId="2">#REF!</definedName>
    <definedName name="CBUII" localSheetId="0">#REF!</definedName>
    <definedName name="CBUII" localSheetId="1">#REF!</definedName>
    <definedName name="CBUII">#REF!</definedName>
    <definedName name="cbuq" localSheetId="7">#REF!</definedName>
    <definedName name="cbuq" localSheetId="8">#REF!</definedName>
    <definedName name="cbuq" localSheetId="6">#REF!</definedName>
    <definedName name="cbuq" localSheetId="0">#REF!</definedName>
    <definedName name="cbuq">#REF!</definedName>
    <definedName name="CBUQ_4">"$'memória de calculo_liquida'.$#REF!$#REF!"</definedName>
    <definedName name="CBUQ_C" localSheetId="7">#REF!</definedName>
    <definedName name="CBUQ_C" localSheetId="8">#REF!</definedName>
    <definedName name="CBUQ_C" localSheetId="6">#REF!</definedName>
    <definedName name="CBUQ_C" localSheetId="3">#REF!</definedName>
    <definedName name="CBUQ_C" localSheetId="2">#REF!</definedName>
    <definedName name="CBUQ_C" localSheetId="0">#REF!</definedName>
    <definedName name="CBUQ_C" localSheetId="1">#REF!</definedName>
    <definedName name="CBUQ_C">#REF!</definedName>
    <definedName name="CBUQB" localSheetId="7">#REF!</definedName>
    <definedName name="CBUQB" localSheetId="8">#REF!</definedName>
    <definedName name="CBUQB" localSheetId="6">#REF!</definedName>
    <definedName name="CBUQB" localSheetId="3">#REF!</definedName>
    <definedName name="CBUQB" localSheetId="2">#REF!</definedName>
    <definedName name="CBUQB" localSheetId="0">#REF!</definedName>
    <definedName name="CBUQB" localSheetId="1">#REF!</definedName>
    <definedName name="CBUQB">#REF!</definedName>
    <definedName name="CBUQc" localSheetId="7">#REF!</definedName>
    <definedName name="CBUQc" localSheetId="8">#REF!</definedName>
    <definedName name="CBUQc" localSheetId="6">#REF!</definedName>
    <definedName name="CBUQc" localSheetId="3">#REF!</definedName>
    <definedName name="CBUQc" localSheetId="2">#REF!</definedName>
    <definedName name="CBUQc" localSheetId="0">#REF!</definedName>
    <definedName name="CBUQc" localSheetId="1">#REF!</definedName>
    <definedName name="CBUQc">#REF!</definedName>
    <definedName name="çç" localSheetId="3">[32]!çç</definedName>
    <definedName name="çç" localSheetId="2">[32]!çç</definedName>
    <definedName name="çç" localSheetId="0">'Quadro de Ruas'!çç</definedName>
    <definedName name="çç" localSheetId="1">[32]!çç</definedName>
    <definedName name="çç">[0]!çç</definedName>
    <definedName name="CCC" localSheetId="0" hidden="1">{#N/A,#N/A,FALSE,"MO (2)"}</definedName>
    <definedName name="CCC" hidden="1">{#N/A,#N/A,FALSE,"MO (2)"}</definedName>
    <definedName name="CCCCCCCC" localSheetId="0" hidden="1">{#N/A,#N/A,FALSE,"Plan1"}</definedName>
    <definedName name="CCCCCCCC" hidden="1">{#N/A,#N/A,FALSE,"Plan1"}</definedName>
    <definedName name="CCCCCCCCCCC" localSheetId="0">'Quadro de Ruas'!CCCCCCCCCCC</definedName>
    <definedName name="CCCCCCCCCCC">[0]!CCCCCCCCCCC</definedName>
    <definedName name="CCCCCCCCCCC_25" localSheetId="0">'Quadro de Ruas'!CCCCCCCCCCC_25</definedName>
    <definedName name="CCCCCCCCCCC_25">[0]!CCCCCCCCCCC_25</definedName>
    <definedName name="cccusto">[95]Sheet6!$F$54</definedName>
    <definedName name="cch" hidden="1">#N/A</definedName>
    <definedName name="CCM" localSheetId="7">#REF!</definedName>
    <definedName name="CCM" localSheetId="8">#REF!</definedName>
    <definedName name="CCM" localSheetId="6">#REF!</definedName>
    <definedName name="CCM" localSheetId="0">#REF!</definedName>
    <definedName name="CCM">#REF!</definedName>
    <definedName name="CCP">[86]SERVIÇOS!$G$59</definedName>
    <definedName name="CCP_13">[86]SERVIÇOS!$G$59</definedName>
    <definedName name="CCP_39">[86]SERVIÇOS!$G$59</definedName>
    <definedName name="CCP_6">[86]SERVIÇOS!$G$59</definedName>
    <definedName name="CCPW">"$#REF!.$E$34"</definedName>
    <definedName name="CCPWA">"$#REF!.$E$33"</definedName>
    <definedName name="ccusto">[95]Sheet6!$F$54</definedName>
    <definedName name="ccva" localSheetId="7">#REF!</definedName>
    <definedName name="ccva" localSheetId="8">#REF!</definedName>
    <definedName name="ccva" localSheetId="6">#REF!</definedName>
    <definedName name="ccva" localSheetId="3">#REF!</definedName>
    <definedName name="ccva" localSheetId="2">#REF!</definedName>
    <definedName name="ccva" localSheetId="0">#REF!</definedName>
    <definedName name="ccva" localSheetId="1">#REF!</definedName>
    <definedName name="ccva">#REF!</definedName>
    <definedName name="CD">[86]SERVIÇOS!$G$13</definedName>
    <definedName name="CD_13">[86]SERVIÇOS!$G$13</definedName>
    <definedName name="CD_39">[86]SERVIÇOS!$G$13</definedName>
    <definedName name="CD_6">[86]SERVIÇOS!$G$13</definedName>
    <definedName name="CD110PI" localSheetId="7">#REF!</definedName>
    <definedName name="CD110PI" localSheetId="8">#REF!</definedName>
    <definedName name="CD110PI" localSheetId="6">#REF!</definedName>
    <definedName name="CD110PI" localSheetId="0">#REF!</definedName>
    <definedName name="CD110PI">#REF!</definedName>
    <definedName name="CD110R" localSheetId="7">#REF!</definedName>
    <definedName name="CD110R" localSheetId="8">#REF!</definedName>
    <definedName name="CD110R" localSheetId="6">#REF!</definedName>
    <definedName name="CD110R" localSheetId="0">#REF!</definedName>
    <definedName name="CD110R">#REF!</definedName>
    <definedName name="CD316PI" localSheetId="7">#REF!</definedName>
    <definedName name="CD316PI" localSheetId="8">#REF!</definedName>
    <definedName name="CD316PI" localSheetId="6">#REF!</definedName>
    <definedName name="CD316PI" localSheetId="0">#REF!</definedName>
    <definedName name="CD316PI">#REF!</definedName>
    <definedName name="CD316R" localSheetId="7">#REF!</definedName>
    <definedName name="CD316R" localSheetId="8">#REF!</definedName>
    <definedName name="CD316R" localSheetId="6">#REF!</definedName>
    <definedName name="CD316R" localSheetId="0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7">'[12]Relatório-1ª med.'!#REF!</definedName>
    <definedName name="CDSFSDA" localSheetId="8">'[12]Relatório-1ª med.'!#REF!</definedName>
    <definedName name="CDSFSDA" localSheetId="6">'[12]Relatório-1ª med.'!#REF!</definedName>
    <definedName name="CDSFSDA" localSheetId="3">'[12]Relatório-1ª med.'!#REF!</definedName>
    <definedName name="CDSFSDA" localSheetId="2">'[12]Relatório-1ª med.'!#REF!</definedName>
    <definedName name="CDSFSDA" localSheetId="0">'[12]Relatório-1ª med.'!#REF!</definedName>
    <definedName name="CDSFSDA" localSheetId="1">'[12]Relatório-1ª med.'!#REF!</definedName>
    <definedName name="CDSFSDA">'[12]Relatório-1ª med.'!#REF!</definedName>
    <definedName name="CDW">"$#REF!.$H$41"</definedName>
    <definedName name="CDWA">"$#REF!.$H$40"</definedName>
    <definedName name="CELSO" localSheetId="0">'Quadro de Ruas'!CELSO</definedName>
    <definedName name="CELSO">[0]!CELSO</definedName>
    <definedName name="CELSO_25" localSheetId="0">'Quadro de Ruas'!CELSO_25</definedName>
    <definedName name="CELSO_25">[0]!CELSO_25</definedName>
    <definedName name="cesar" localSheetId="7">#REF!</definedName>
    <definedName name="cesar" localSheetId="8">#REF!</definedName>
    <definedName name="cesar" localSheetId="6">#REF!</definedName>
    <definedName name="cesar" localSheetId="3">#REF!</definedName>
    <definedName name="cesar" localSheetId="2">#REF!</definedName>
    <definedName name="cesar" localSheetId="0">#REF!</definedName>
    <definedName name="cesar" localSheetId="1">#REF!</definedName>
    <definedName name="cesar">#REF!</definedName>
    <definedName name="CF" localSheetId="7">#REF!</definedName>
    <definedName name="CF" localSheetId="8">#REF!</definedName>
    <definedName name="CF" localSheetId="6">#REF!</definedName>
    <definedName name="CF" localSheetId="0">#REF!</definedName>
    <definedName name="CF">#REF!</definedName>
    <definedName name="CFCG" localSheetId="7">#REF!</definedName>
    <definedName name="CFCG" localSheetId="8">#REF!</definedName>
    <definedName name="CFCG" localSheetId="6">#REF!</definedName>
    <definedName name="CFCG" localSheetId="0">#REF!</definedName>
    <definedName name="CFCG">#REF!</definedName>
    <definedName name="CFCG_1" localSheetId="7">#REF!</definedName>
    <definedName name="CFCG_1" localSheetId="8">#REF!</definedName>
    <definedName name="CFCG_1" localSheetId="6">#REF!</definedName>
    <definedName name="CFCG_1" localSheetId="0">#REF!</definedName>
    <definedName name="CFCG_1">#REF!</definedName>
    <definedName name="CFCG_2" localSheetId="7">#REF!</definedName>
    <definedName name="CFCG_2" localSheetId="8">#REF!</definedName>
    <definedName name="CFCG_2" localSheetId="6">#REF!</definedName>
    <definedName name="CFCG_2" localSheetId="0">#REF!</definedName>
    <definedName name="CFCG_2">#REF!</definedName>
    <definedName name="CFCG_3" localSheetId="7">#REF!</definedName>
    <definedName name="CFCG_3" localSheetId="8">#REF!</definedName>
    <definedName name="CFCG_3" localSheetId="6">#REF!</definedName>
    <definedName name="CFCG_3" localSheetId="0">#REF!</definedName>
    <definedName name="CFCG_3">#REF!</definedName>
    <definedName name="CFD" localSheetId="7">#REF!</definedName>
    <definedName name="CFD" localSheetId="8">#REF!</definedName>
    <definedName name="CFD" localSheetId="6">#REF!</definedName>
    <definedName name="CFD" localSheetId="0">#REF!</definedName>
    <definedName name="CFD">#REF!</definedName>
    <definedName name="CFDMA" localSheetId="7">'[59]folha de medição'!#REF!</definedName>
    <definedName name="CFDMA" localSheetId="8">'[59]folha de medição'!#REF!</definedName>
    <definedName name="CFDMA" localSheetId="6">'[59]folha de medição'!#REF!</definedName>
    <definedName name="CFDMA" localSheetId="0">'[59]folha de medição'!#REF!</definedName>
    <definedName name="CFDMA">'[59]folha de medição'!#REF!</definedName>
    <definedName name="CFDTA" localSheetId="7">#REF!</definedName>
    <definedName name="CFDTA" localSheetId="8">#REF!</definedName>
    <definedName name="CFDTA" localSheetId="6">#REF!</definedName>
    <definedName name="CFDTA" localSheetId="0">#REF!</definedName>
    <definedName name="CFDTA">#REF!</definedName>
    <definedName name="Chave" localSheetId="7" hidden="1">#REF!</definedName>
    <definedName name="Chave" localSheetId="8" hidden="1">#REF!</definedName>
    <definedName name="Chave" localSheetId="6" hidden="1">#REF!</definedName>
    <definedName name="Chave" localSheetId="3" hidden="1">#REF!</definedName>
    <definedName name="Chave" localSheetId="2" hidden="1">#REF!</definedName>
    <definedName name="Chave" localSheetId="0" hidden="1">#REF!</definedName>
    <definedName name="Chave" localSheetId="1" hidden="1">#REF!</definedName>
    <definedName name="Chave" hidden="1">#REF!</definedName>
    <definedName name="Chave1" localSheetId="7" hidden="1">#REF!</definedName>
    <definedName name="Chave1" localSheetId="8" hidden="1">#REF!</definedName>
    <definedName name="Chave1" localSheetId="6" hidden="1">#REF!</definedName>
    <definedName name="Chave1" localSheetId="3" hidden="1">#REF!</definedName>
    <definedName name="Chave1" localSheetId="2" hidden="1">#REF!</definedName>
    <definedName name="Chave1" localSheetId="0" hidden="1">#REF!</definedName>
    <definedName name="Chave1" localSheetId="1" hidden="1">#REF!</definedName>
    <definedName name="Chave1" hidden="1">#REF!</definedName>
    <definedName name="ci">'[96]Quadro Funcional'!$K$16</definedName>
    <definedName name="CIM">[27]DADOS!$C$14</definedName>
    <definedName name="CIMENTO" localSheetId="7">#REF!</definedName>
    <definedName name="CIMENTO" localSheetId="8">#REF!</definedName>
    <definedName name="CIMENTO" localSheetId="6">#REF!</definedName>
    <definedName name="CIMENTO" localSheetId="3">#REF!</definedName>
    <definedName name="CIMENTO" localSheetId="2">#REF!</definedName>
    <definedName name="CIMENTO" localSheetId="0">#REF!</definedName>
    <definedName name="CIMENTO" localSheetId="1">#REF!</definedName>
    <definedName name="CIMENTO">#REF!</definedName>
    <definedName name="CIMENTOBARRA" localSheetId="7">#REF!</definedName>
    <definedName name="CIMENTOBARRA" localSheetId="8">#REF!</definedName>
    <definedName name="CIMENTOBARRA" localSheetId="6">#REF!</definedName>
    <definedName name="CIMENTOBARRA" localSheetId="3">#REF!</definedName>
    <definedName name="CIMENTOBARRA" localSheetId="2">#REF!</definedName>
    <definedName name="CIMENTOBARRA" localSheetId="0">#REF!</definedName>
    <definedName name="CIMENTOBARRA" localSheetId="1">#REF!</definedName>
    <definedName name="CIMENTOBARRA">#REF!</definedName>
    <definedName name="çl" localSheetId="7">#REF!</definedName>
    <definedName name="çl" localSheetId="8">#REF!</definedName>
    <definedName name="çl" localSheetId="6">#REF!</definedName>
    <definedName name="çl" localSheetId="3">#REF!</definedName>
    <definedName name="çl" localSheetId="2">#REF!</definedName>
    <definedName name="çl" localSheetId="0">#REF!</definedName>
    <definedName name="çl" localSheetId="1">#REF!</definedName>
    <definedName name="çl">#REF!</definedName>
    <definedName name="Clas" localSheetId="7" hidden="1">MAX(LEN(#REF!))</definedName>
    <definedName name="Clas" localSheetId="8" hidden="1">MAX(LEN(#REF!))</definedName>
    <definedName name="Clas" localSheetId="6" hidden="1">MAX(LEN(#REF!))</definedName>
    <definedName name="Clas" localSheetId="3" hidden="1">MAX(LEN(#REF!))</definedName>
    <definedName name="Clas" localSheetId="2" hidden="1">MAX(LEN(#REF!))</definedName>
    <definedName name="Clas" localSheetId="0" hidden="1">MAX(LEN(#REF!))</definedName>
    <definedName name="Clas" localSheetId="1" hidden="1">MAX(LEN(#REF!))</definedName>
    <definedName name="Clas" hidden="1">MAX(LEN(#REF!))</definedName>
    <definedName name="Class_Equipamentos" localSheetId="7">#REF!</definedName>
    <definedName name="Class_Equipamentos" localSheetId="8">#REF!</definedName>
    <definedName name="Class_Equipamentos" localSheetId="6">#REF!</definedName>
    <definedName name="Class_Equipamentos" localSheetId="0">#REF!</definedName>
    <definedName name="Class_Equipamentos">#REF!</definedName>
    <definedName name="Class_Equipamentos_1" localSheetId="7">#REF!</definedName>
    <definedName name="Class_Equipamentos_1" localSheetId="8">#REF!</definedName>
    <definedName name="Class_Equipamentos_1" localSheetId="6">#REF!</definedName>
    <definedName name="Class_Equipamentos_1" localSheetId="0">#REF!</definedName>
    <definedName name="Class_Equipamentos_1">#REF!</definedName>
    <definedName name="Class_Equipamentos_2" localSheetId="7">#REF!</definedName>
    <definedName name="Class_Equipamentos_2" localSheetId="8">#REF!</definedName>
    <definedName name="Class_Equipamentos_2" localSheetId="6">#REF!</definedName>
    <definedName name="Class_Equipamentos_2" localSheetId="0">#REF!</definedName>
    <definedName name="Class_Equipamentos_2">#REF!</definedName>
    <definedName name="Class_Equipamentos_3" localSheetId="7">#REF!</definedName>
    <definedName name="Class_Equipamentos_3" localSheetId="8">#REF!</definedName>
    <definedName name="Class_Equipamentos_3" localSheetId="6">#REF!</definedName>
    <definedName name="Class_Equipamentos_3" localSheetId="0">#REF!</definedName>
    <definedName name="Class_Equipamentos_3">#REF!</definedName>
    <definedName name="Class_Mão_de_Obra" localSheetId="7">#REF!</definedName>
    <definedName name="Class_Mão_de_Obra" localSheetId="8">#REF!</definedName>
    <definedName name="Class_Mão_de_Obra" localSheetId="6">#REF!</definedName>
    <definedName name="Class_Mão_de_Obra" localSheetId="0">#REF!</definedName>
    <definedName name="Class_Mão_de_Obra">#REF!</definedName>
    <definedName name="Class_Mão_de_Obra_1" localSheetId="7">#REF!</definedName>
    <definedName name="Class_Mão_de_Obra_1" localSheetId="8">#REF!</definedName>
    <definedName name="Class_Mão_de_Obra_1" localSheetId="6">#REF!</definedName>
    <definedName name="Class_Mão_de_Obra_1" localSheetId="0">#REF!</definedName>
    <definedName name="Class_Mão_de_Obra_1">#REF!</definedName>
    <definedName name="Class_Mão_de_Obra_2" localSheetId="7">#REF!</definedName>
    <definedName name="Class_Mão_de_Obra_2" localSheetId="8">#REF!</definedName>
    <definedName name="Class_Mão_de_Obra_2" localSheetId="6">#REF!</definedName>
    <definedName name="Class_Mão_de_Obra_2" localSheetId="0">#REF!</definedName>
    <definedName name="Class_Mão_de_Obra_2">#REF!</definedName>
    <definedName name="Class_Mão_de_Obra_3" localSheetId="7">#REF!</definedName>
    <definedName name="Class_Mão_de_Obra_3" localSheetId="8">#REF!</definedName>
    <definedName name="Class_Mão_de_Obra_3" localSheetId="6">#REF!</definedName>
    <definedName name="Class_Mão_de_Obra_3" localSheetId="0">#REF!</definedName>
    <definedName name="Class_Mão_de_Obra_3">#REF!</definedName>
    <definedName name="Class_Materiais" localSheetId="7">#REF!</definedName>
    <definedName name="Class_Materiais" localSheetId="8">#REF!</definedName>
    <definedName name="Class_Materiais" localSheetId="6">#REF!</definedName>
    <definedName name="Class_Materiais" localSheetId="0">#REF!</definedName>
    <definedName name="Class_Materiais">#REF!</definedName>
    <definedName name="Class_Materiais_1" localSheetId="7">#REF!</definedName>
    <definedName name="Class_Materiais_1" localSheetId="8">#REF!</definedName>
    <definedName name="Class_Materiais_1" localSheetId="6">#REF!</definedName>
    <definedName name="Class_Materiais_1" localSheetId="0">#REF!</definedName>
    <definedName name="Class_Materiais_1">#REF!</definedName>
    <definedName name="Class_Materiais_2" localSheetId="7">#REF!</definedName>
    <definedName name="Class_Materiais_2" localSheetId="8">#REF!</definedName>
    <definedName name="Class_Materiais_2" localSheetId="6">#REF!</definedName>
    <definedName name="Class_Materiais_2" localSheetId="0">#REF!</definedName>
    <definedName name="Class_Materiais_2">#REF!</definedName>
    <definedName name="Class_Materiais_3" localSheetId="7">#REF!</definedName>
    <definedName name="Class_Materiais_3" localSheetId="8">#REF!</definedName>
    <definedName name="Class_Materiais_3" localSheetId="6">#REF!</definedName>
    <definedName name="Class_Materiais_3" localSheetId="0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.30.a">[97]Imprimação!$I$33</definedName>
    <definedName name="cm.30.t">[97]Imprimação!$K$33</definedName>
    <definedName name="CM_30" localSheetId="7">#REF!</definedName>
    <definedName name="CM_30" localSheetId="8">#REF!</definedName>
    <definedName name="CM_30" localSheetId="6">#REF!</definedName>
    <definedName name="CM_30" localSheetId="0">#REF!</definedName>
    <definedName name="CM_30">#REF!</definedName>
    <definedName name="CM_30_20">"$'QUANT SERV MAN _5ª_'.$#REF!$#REF!"</definedName>
    <definedName name="CM_30IRCGP">'[98]Memorial IV'!$H$70</definedName>
    <definedName name="CM_30RP">'[98]Memorial IV'!$H$64</definedName>
    <definedName name="CM30ROO">'[79]CALCULOS AUXILIARES'!$E$22</definedName>
    <definedName name="CM30W">"$#REF!.$I$14"</definedName>
    <definedName name="CM30WA">"$#REF!.$I$13"</definedName>
    <definedName name="CMREM_20">'[93]REMENDO MBUQ MAN'!$S$46</definedName>
    <definedName name="CMTB_20">'[93]TAPA BUR MBUQ MAN'!$O$36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c">[99]RESUMO!$A$14:$N$20,[99]RESUMO!$A$23:$N$28,[99]RESUMO!$A$30:$N$38,[99]RESUMO!$A$40:$N$48</definedName>
    <definedName name="Cod" localSheetId="7" hidden="1">#REF!</definedName>
    <definedName name="Cod" localSheetId="8" hidden="1">#REF!</definedName>
    <definedName name="Cod" localSheetId="6" hidden="1">#REF!</definedName>
    <definedName name="Cod" localSheetId="3" hidden="1">#REF!</definedName>
    <definedName name="Cod" localSheetId="2" hidden="1">#REF!</definedName>
    <definedName name="Cod" localSheetId="0" hidden="1">#REF!</definedName>
    <definedName name="Cod" localSheetId="1" hidden="1">#REF!</definedName>
    <definedName name="Cod" hidden="1">#REF!</definedName>
    <definedName name="Cód.">'[100]TPU-MARÇO_2002'!$B$2:$B$1965</definedName>
    <definedName name="cod.1" localSheetId="7">#REF!</definedName>
    <definedName name="cod.1" localSheetId="8">#REF!</definedName>
    <definedName name="cod.1" localSheetId="6">#REF!</definedName>
    <definedName name="cod.1" localSheetId="3">#REF!</definedName>
    <definedName name="cod.1" localSheetId="2">#REF!</definedName>
    <definedName name="cod.1" localSheetId="0">#REF!</definedName>
    <definedName name="cod.1" localSheetId="1">#REF!</definedName>
    <definedName name="cod.1">#REF!</definedName>
    <definedName name="cod.2" localSheetId="7">#REF!</definedName>
    <definedName name="cod.2" localSheetId="8">#REF!</definedName>
    <definedName name="cod.2" localSheetId="6">#REF!</definedName>
    <definedName name="cod.2" localSheetId="3">#REF!</definedName>
    <definedName name="cod.2" localSheetId="2">#REF!</definedName>
    <definedName name="cod.2" localSheetId="0">#REF!</definedName>
    <definedName name="cod.2" localSheetId="1">#REF!</definedName>
    <definedName name="cod.2">#REF!</definedName>
    <definedName name="Cód.3" localSheetId="7">#REF!</definedName>
    <definedName name="Cód.3" localSheetId="8">#REF!</definedName>
    <definedName name="Cód.3" localSheetId="6">#REF!</definedName>
    <definedName name="Cód.3" localSheetId="3">#REF!</definedName>
    <definedName name="Cód.3" localSheetId="2">#REF!</definedName>
    <definedName name="Cód.3" localSheetId="0">#REF!</definedName>
    <definedName name="Cód.3" localSheetId="1">#REF!</definedName>
    <definedName name="Cód.3">#REF!</definedName>
    <definedName name="Cód.4">'[100]TPU-MARÇO_2002'!$D$2:$D$1965</definedName>
    <definedName name="Cód.Equip." localSheetId="7">#REF!</definedName>
    <definedName name="Cód.Equip." localSheetId="8">#REF!</definedName>
    <definedName name="Cód.Equip." localSheetId="6">#REF!</definedName>
    <definedName name="Cód.Equip." localSheetId="3">#REF!</definedName>
    <definedName name="Cód.Equip." localSheetId="2">#REF!</definedName>
    <definedName name="Cód.Equip." localSheetId="0">#REF!</definedName>
    <definedName name="Cód.Equip." localSheetId="1">#REF!</definedName>
    <definedName name="Cód.Equip.">#REF!</definedName>
    <definedName name="Cód.SER">'[100]TPU-MARÇO_2002'!$H$2:$H$20</definedName>
    <definedName name="Cód.serv." localSheetId="7">#REF!</definedName>
    <definedName name="Cód.serv." localSheetId="8">#REF!</definedName>
    <definedName name="Cód.serv." localSheetId="6">#REF!</definedName>
    <definedName name="Cód.serv." localSheetId="3">#REF!</definedName>
    <definedName name="Cód.serv." localSheetId="2">#REF!</definedName>
    <definedName name="Cód.serv." localSheetId="0">#REF!</definedName>
    <definedName name="Cód.serv." localSheetId="1">#REF!</definedName>
    <definedName name="Cód.serv.">#REF!</definedName>
    <definedName name="COD_LOTE">[82]SETUP!$C$24</definedName>
    <definedName name="COD_ROD">[82]SETUP!$C$19</definedName>
    <definedName name="COD_SEG">[82]SETUP!$C$22</definedName>
    <definedName name="COD_SUBTRECHO">[82]SETUP!$C$21</definedName>
    <definedName name="COD_TRECHO">[82]SETUP!$C$20</definedName>
    <definedName name="Codigo" localSheetId="7" hidden="1">#REF!</definedName>
    <definedName name="Codigo" localSheetId="8" hidden="1">#REF!</definedName>
    <definedName name="Codigo" localSheetId="6" hidden="1">#REF!</definedName>
    <definedName name="Codigo" localSheetId="3" hidden="1">#REF!</definedName>
    <definedName name="Codigo" localSheetId="2" hidden="1">#REF!</definedName>
    <definedName name="Codigo" localSheetId="0" hidden="1">#REF!</definedName>
    <definedName name="Codigo" localSheetId="1" hidden="1">#REF!</definedName>
    <definedName name="Codigo" hidden="1">#REF!</definedName>
    <definedName name="Código" localSheetId="7">#REF!</definedName>
    <definedName name="Código" localSheetId="8">#REF!</definedName>
    <definedName name="Código" localSheetId="6">#REF!</definedName>
    <definedName name="Código" localSheetId="3">#REF!</definedName>
    <definedName name="Código" localSheetId="2">#REF!</definedName>
    <definedName name="Código" localSheetId="0">#REF!</definedName>
    <definedName name="Código" localSheetId="1">#REF!</definedName>
    <definedName name="Código">#REF!</definedName>
    <definedName name="CodItens">[101]PERGUNTAS!$D$3:$D$246</definedName>
    <definedName name="CODOR1">'[43]orcID nº1'!$A$14:$A$1025</definedName>
    <definedName name="CODOR15">'[43]orc ID nº 15'!$A$14:$A$1000</definedName>
    <definedName name="CODOR17">'[43]orc ID nº17'!$A$16:$A$1000</definedName>
    <definedName name="CODOR18">'[43]orc ID nº 18'!$A$14:$A$1000</definedName>
    <definedName name="CODOR19">'[43]orc ID nº19'!$A$14:$A$1000</definedName>
    <definedName name="CODOR2">'[43]orc ID nº2 '!$A$14:$A$1000</definedName>
    <definedName name="CODOR3">'[43]orc ID nº3'!$A$14:$A$1001</definedName>
    <definedName name="CODOR4">'[43]orcID nº4'!$A$14:$A$1002</definedName>
    <definedName name="CODOR5">'[43]orcID nº5'!$A$14:$A$1002</definedName>
    <definedName name="CODOR6">'[43]orcID nº6'!$A$14:$A$1002</definedName>
    <definedName name="CODOR7">'[43]orcID nº7'!$A$14:$A$1003</definedName>
    <definedName name="CODOR8">'[43]orc ID nº8'!$A$14:$A$1003</definedName>
    <definedName name="CODOR9">'[43]orc ID nº9'!$A$14:$A$1002</definedName>
    <definedName name="COEFCUSIND" localSheetId="7">#REF!</definedName>
    <definedName name="COEFCUSIND" localSheetId="8">#REF!</definedName>
    <definedName name="COEFCUSIND" localSheetId="6">#REF!</definedName>
    <definedName name="COEFCUSIND" localSheetId="0">#REF!</definedName>
    <definedName name="COEFCUSIND">#REF!</definedName>
    <definedName name="Colchão" localSheetId="7">#REF!</definedName>
    <definedName name="Colchão" localSheetId="8">#REF!</definedName>
    <definedName name="Colchão" localSheetId="6">#REF!</definedName>
    <definedName name="Colchão" localSheetId="0">#REF!</definedName>
    <definedName name="Colchão">#REF!</definedName>
    <definedName name="Colchão_4">"$#REF!.$#REF!$#REF!"</definedName>
    <definedName name="Coluna" localSheetId="7" hidden="1">#REF!</definedName>
    <definedName name="Coluna" localSheetId="8" hidden="1">#REF!</definedName>
    <definedName name="Coluna" localSheetId="6" hidden="1">#REF!</definedName>
    <definedName name="Coluna" localSheetId="3" hidden="1">#REF!</definedName>
    <definedName name="Coluna" localSheetId="2" hidden="1">#REF!</definedName>
    <definedName name="Coluna" localSheetId="0" hidden="1">#REF!</definedName>
    <definedName name="Coluna" localSheetId="1" hidden="1">#REF!</definedName>
    <definedName name="Coluna" hidden="1">#REF!</definedName>
    <definedName name="Com10np">'[102]quadro transp'!$R$84</definedName>
    <definedName name="COM10PAV">'[102]quadro transp'!$R$116</definedName>
    <definedName name="ComCarrNp">'[102]quadro transp'!$R$162</definedName>
    <definedName name="Comp" localSheetId="7" hidden="1">#REF!</definedName>
    <definedName name="Comp" localSheetId="8" hidden="1">#REF!</definedName>
    <definedName name="Comp" localSheetId="6" hidden="1">#REF!</definedName>
    <definedName name="Comp" localSheetId="3" hidden="1">#REF!</definedName>
    <definedName name="Comp" localSheetId="2" hidden="1">#REF!</definedName>
    <definedName name="Comp" localSheetId="0" hidden="1">#REF!</definedName>
    <definedName name="Comp" localSheetId="1" hidden="1">#REF!</definedName>
    <definedName name="Comp" hidden="1">#REF!</definedName>
    <definedName name="Comp_Área_Vol." localSheetId="7">#REF!</definedName>
    <definedName name="Comp_Área_Vol." localSheetId="8">#REF!</definedName>
    <definedName name="Comp_Área_Vol." localSheetId="6">#REF!</definedName>
    <definedName name="Comp_Área_Vol." localSheetId="0">#REF!</definedName>
    <definedName name="Comp_Área_Vol.">#REF!</definedName>
    <definedName name="compeqp" localSheetId="7">#REF!</definedName>
    <definedName name="compeqp" localSheetId="8">#REF!</definedName>
    <definedName name="compeqp" localSheetId="6">#REF!</definedName>
    <definedName name="compeqp" localSheetId="0">#REF!</definedName>
    <definedName name="compeqp">#REF!</definedName>
    <definedName name="complementares" localSheetId="7">#REF!</definedName>
    <definedName name="complementares" localSheetId="8">#REF!</definedName>
    <definedName name="complementares" localSheetId="6">#REF!</definedName>
    <definedName name="complementares" localSheetId="3">#REF!</definedName>
    <definedName name="complementares" localSheetId="2">#REF!</definedName>
    <definedName name="complementares" localSheetId="0">#REF!</definedName>
    <definedName name="complementares" localSheetId="1">#REF!</definedName>
    <definedName name="complementares">#REF!</definedName>
    <definedName name="COMPLETO">[103]!COMPLETO</definedName>
    <definedName name="COMPOSICAO">[89]MARSHALL!$O$369:$AE$390</definedName>
    <definedName name="Composição_do_BDI" localSheetId="7">#REF!</definedName>
    <definedName name="Composição_do_BDI" localSheetId="8">#REF!</definedName>
    <definedName name="Composição_do_BDI" localSheetId="6">#REF!</definedName>
    <definedName name="Composição_do_BDI" localSheetId="0">#REF!</definedName>
    <definedName name="Composição_do_BDI">#REF!</definedName>
    <definedName name="Composição_do_BDI_1" localSheetId="7">#REF!</definedName>
    <definedName name="Composição_do_BDI_1" localSheetId="8">#REF!</definedName>
    <definedName name="Composição_do_BDI_1" localSheetId="6">#REF!</definedName>
    <definedName name="Composição_do_BDI_1" localSheetId="0">#REF!</definedName>
    <definedName name="Composição_do_BDI_1">#REF!</definedName>
    <definedName name="Composição_do_BDI_2" localSheetId="7">#REF!</definedName>
    <definedName name="Composição_do_BDI_2" localSheetId="8">#REF!</definedName>
    <definedName name="Composição_do_BDI_2" localSheetId="6">#REF!</definedName>
    <definedName name="Composição_do_BDI_2" localSheetId="0">#REF!</definedName>
    <definedName name="Composição_do_BDI_2">#REF!</definedName>
    <definedName name="Composição_do_BDI_3" localSheetId="7">#REF!</definedName>
    <definedName name="Composição_do_BDI_3" localSheetId="8">#REF!</definedName>
    <definedName name="Composição_do_BDI_3" localSheetId="6">#REF!</definedName>
    <definedName name="Composição_do_BDI_3" localSheetId="0">#REF!</definedName>
    <definedName name="Composição_do_BDI_3">#REF!</definedName>
    <definedName name="COMPR_FRESA">'[98]Memorial V recomp'!$H$46</definedName>
    <definedName name="concorrentes" hidden="1">{#N/A,#N/A,FALSE,"Cronograma";#N/A,#N/A,FALSE,"Cronogr. 2"}</definedName>
    <definedName name="Conser" localSheetId="7">#REF!</definedName>
    <definedName name="Conser" localSheetId="8">#REF!</definedName>
    <definedName name="Conser" localSheetId="6">#REF!</definedName>
    <definedName name="Conser" localSheetId="0">#REF!</definedName>
    <definedName name="Conser">#REF!</definedName>
    <definedName name="conserva" localSheetId="7">#REF!</definedName>
    <definedName name="conserva" localSheetId="8">#REF!</definedName>
    <definedName name="conserva" localSheetId="6">#REF!</definedName>
    <definedName name="conserva" localSheetId="0">#REF!</definedName>
    <definedName name="conserva">#REF!</definedName>
    <definedName name="consumo.2" localSheetId="7">#REF!</definedName>
    <definedName name="consumo.2" localSheetId="8">#REF!</definedName>
    <definedName name="consumo.2" localSheetId="6">#REF!</definedName>
    <definedName name="consumo.2" localSheetId="3">#REF!</definedName>
    <definedName name="consumo.2" localSheetId="2">#REF!</definedName>
    <definedName name="consumo.2" localSheetId="0">#REF!</definedName>
    <definedName name="consumo.2" localSheetId="1">#REF!</definedName>
    <definedName name="consumo.2">#REF!</definedName>
    <definedName name="Consumodemateriais" localSheetId="7">'BDI COM DESONERACAO'!Plan1</definedName>
    <definedName name="Consumodemateriais" localSheetId="8">'BDI SEM DESONERACAO'!Plan1</definedName>
    <definedName name="Consumodemateriais" localSheetId="6">'COMP PROPRIA 002 e 003'!Plan1</definedName>
    <definedName name="Consumodemateriais" localSheetId="0">'Quadro de Ruas'!Plan1</definedName>
    <definedName name="Consumodemateriais">[0]!Plan1</definedName>
    <definedName name="CONTR">[86]SERVIÇOS!$I$5</definedName>
    <definedName name="CONTR_13">[86]SERVIÇOS!$I$5</definedName>
    <definedName name="CONTR_39">[86]SERVIÇOS!$I$5</definedName>
    <definedName name="CONTR_6">[86]SERVIÇOS!$I$5</definedName>
    <definedName name="contrato">[70]DADOS!$B$7</definedName>
    <definedName name="CONTRATO_20">[93]F_MEDIÇÃO_pato_!$C$157</definedName>
    <definedName name="CONTRATO_21">[93]F_MEDIÇÃO_pato_!$C$157</definedName>
    <definedName name="controle" localSheetId="0" hidden="1">{"'Plan1 (2)'!$A$5:$F$63"}</definedName>
    <definedName name="controle" hidden="1">{"'Plan1 (2)'!$A$5:$F$63"}</definedName>
    <definedName name="CONTROLE_VS">[101]PERGUNTAS!$A$2</definedName>
    <definedName name="Coordenador_DER" localSheetId="7">#REF!</definedName>
    <definedName name="Coordenador_DER" localSheetId="8">#REF!</definedName>
    <definedName name="Coordenador_DER" localSheetId="6">#REF!</definedName>
    <definedName name="Coordenador_DER" localSheetId="0">#REF!</definedName>
    <definedName name="Coordenador_DER">#REF!</definedName>
    <definedName name="Coordenador_Empresa" localSheetId="7">#REF!</definedName>
    <definedName name="Coordenador_Empresa" localSheetId="8">#REF!</definedName>
    <definedName name="Coordenador_Empresa" localSheetId="6">#REF!</definedName>
    <definedName name="Coordenador_Empresa" localSheetId="0">#REF!</definedName>
    <definedName name="Coordenador_Empresa">#REF!</definedName>
    <definedName name="CORREÇÃOMBUFMAN">'[98]Memorial II (MAT BET)'!$F$32</definedName>
    <definedName name="CORREÇÃOMBUQMAN">'[98]Memorial II (MAT BET)'!$F$19</definedName>
    <definedName name="CORRMBUFMAN">'[93]CORR MBUF MAN'!$J$43</definedName>
    <definedName name="CORRMBUFMAN_23">'[104]CORR MBUF MAN'!$J$43</definedName>
    <definedName name="CORRMBUQMAN">'[93]CORR MBUQ MAN'!$J$43</definedName>
    <definedName name="CORRMBUQMAN_23">'[104]CORR MBUQ MAN'!$J$43</definedName>
    <definedName name="CORRMBUQREC">'[93]CORR MBUQ REC'!$J$43</definedName>
    <definedName name="CORRMBUQREC_23">'[104]CORR MBUQ REC'!$J$43</definedName>
    <definedName name="Cortes" localSheetId="7">#REF!</definedName>
    <definedName name="Cortes" localSheetId="8">#REF!</definedName>
    <definedName name="Cortes" localSheetId="6">#REF!</definedName>
    <definedName name="Cortes" localSheetId="0">#REF!</definedName>
    <definedName name="Cortes">#REF!</definedName>
    <definedName name="cost_of_debt" localSheetId="7">#REF!</definedName>
    <definedName name="cost_of_debt" localSheetId="8">#REF!</definedName>
    <definedName name="cost_of_debt" localSheetId="6">#REF!</definedName>
    <definedName name="cost_of_debt" localSheetId="0">#REF!</definedName>
    <definedName name="cost_of_debt">#REF!</definedName>
    <definedName name="cOTROLE">[105]RELATÓRIO!$D$118</definedName>
    <definedName name="cp.100" localSheetId="7">#REF!</definedName>
    <definedName name="cp.100" localSheetId="8">#REF!</definedName>
    <definedName name="cp.100" localSheetId="6">#REF!</definedName>
    <definedName name="cp.100" localSheetId="0">#REF!</definedName>
    <definedName name="cp.100">#REF!</definedName>
    <definedName name="cp.95" localSheetId="7">#REF!</definedName>
    <definedName name="cp.95" localSheetId="8">#REF!</definedName>
    <definedName name="cp.95" localSheetId="6">#REF!</definedName>
    <definedName name="cp.95" localSheetId="0">#REF!</definedName>
    <definedName name="cp.95">#REF!</definedName>
    <definedName name="CpuAux" localSheetId="7" hidden="1">#REF!</definedName>
    <definedName name="CpuAux" localSheetId="8" hidden="1">#REF!</definedName>
    <definedName name="CpuAux" localSheetId="6" hidden="1">#REF!</definedName>
    <definedName name="CpuAux" localSheetId="3" hidden="1">#REF!</definedName>
    <definedName name="CpuAux" localSheetId="2" hidden="1">#REF!</definedName>
    <definedName name="CpuAux" localSheetId="0" hidden="1">#REF!</definedName>
    <definedName name="CpuAux" localSheetId="1" hidden="1">#REF!</definedName>
    <definedName name="CpuAux" hidden="1">#REF!</definedName>
    <definedName name="CPUBET" localSheetId="7">#REF!</definedName>
    <definedName name="CPUBET" localSheetId="8">#REF!</definedName>
    <definedName name="CPUBET" localSheetId="6">#REF!</definedName>
    <definedName name="CPUBET" localSheetId="3">#REF!</definedName>
    <definedName name="CPUBET" localSheetId="2">#REF!</definedName>
    <definedName name="CPUBET" localSheetId="0">#REF!</definedName>
    <definedName name="CPUBET" localSheetId="1">#REF!</definedName>
    <definedName name="CPUBET">#REF!</definedName>
    <definedName name="CPUOAC" localSheetId="7">#REF!</definedName>
    <definedName name="CPUOAC" localSheetId="8">#REF!</definedName>
    <definedName name="CPUOAC" localSheetId="6">#REF!</definedName>
    <definedName name="CPUOAC" localSheetId="3">#REF!</definedName>
    <definedName name="CPUOAC" localSheetId="2">#REF!</definedName>
    <definedName name="CPUOAC" localSheetId="0">#REF!</definedName>
    <definedName name="CPUOAC" localSheetId="1">#REF!</definedName>
    <definedName name="CPUOAC">#REF!</definedName>
    <definedName name="CPUOAE" localSheetId="7">#REF!</definedName>
    <definedName name="CPUOAE" localSheetId="8">#REF!</definedName>
    <definedName name="CPUOAE" localSheetId="6">#REF!</definedName>
    <definedName name="CPUOAE" localSheetId="3">#REF!</definedName>
    <definedName name="CPUOAE" localSheetId="2">#REF!</definedName>
    <definedName name="CPUOAE" localSheetId="0">#REF!</definedName>
    <definedName name="CPUOAE" localSheetId="1">#REF!</definedName>
    <definedName name="CPUOAE">#REF!</definedName>
    <definedName name="CPUPAV" localSheetId="7">#REF!</definedName>
    <definedName name="CPUPAV" localSheetId="8">#REF!</definedName>
    <definedName name="CPUPAV" localSheetId="6">#REF!</definedName>
    <definedName name="CPUPAV" localSheetId="3">#REF!</definedName>
    <definedName name="CPUPAV" localSheetId="2">#REF!</definedName>
    <definedName name="CPUPAV" localSheetId="0">#REF!</definedName>
    <definedName name="CPUPAV" localSheetId="1">#REF!</definedName>
    <definedName name="CPUPAV">#REF!</definedName>
    <definedName name="CPUs" localSheetId="7" hidden="1">#REF!</definedName>
    <definedName name="CPUs" localSheetId="8" hidden="1">#REF!</definedName>
    <definedName name="CPUs" localSheetId="6" hidden="1">#REF!</definedName>
    <definedName name="CPUs" localSheetId="3" hidden="1">#REF!</definedName>
    <definedName name="CPUs" localSheetId="2" hidden="1">#REF!</definedName>
    <definedName name="CPUs" localSheetId="0" hidden="1">#REF!</definedName>
    <definedName name="CPUs" localSheetId="1" hidden="1">#REF!</definedName>
    <definedName name="CPUs" hidden="1">#REF!</definedName>
    <definedName name="CPUSERCOMPL" localSheetId="7">#REF!</definedName>
    <definedName name="CPUSERCOMPL" localSheetId="8">#REF!</definedName>
    <definedName name="CPUSERCOMPL" localSheetId="6">#REF!</definedName>
    <definedName name="CPUSERCOMPL" localSheetId="3">#REF!</definedName>
    <definedName name="CPUSERCOMPL" localSheetId="2">#REF!</definedName>
    <definedName name="CPUSERCOMPL" localSheetId="0">#REF!</definedName>
    <definedName name="CPUSERCOMPL" localSheetId="1">#REF!</definedName>
    <definedName name="CPUSERCOMPL">#REF!</definedName>
    <definedName name="CPUSIN" localSheetId="7">#REF!</definedName>
    <definedName name="CPUSIN" localSheetId="8">#REF!</definedName>
    <definedName name="CPUSIN" localSheetId="6">#REF!</definedName>
    <definedName name="CPUSIN" localSheetId="3">#REF!</definedName>
    <definedName name="CPUSIN" localSheetId="2">#REF!</definedName>
    <definedName name="CPUSIN" localSheetId="0">#REF!</definedName>
    <definedName name="CPUSIN" localSheetId="1">#REF!</definedName>
    <definedName name="CPUSIN">#REF!</definedName>
    <definedName name="CPUTER" localSheetId="7">#REF!</definedName>
    <definedName name="CPUTER" localSheetId="8">#REF!</definedName>
    <definedName name="CPUTER" localSheetId="6">#REF!</definedName>
    <definedName name="CPUTER" localSheetId="3">#REF!</definedName>
    <definedName name="CPUTER" localSheetId="2">#REF!</definedName>
    <definedName name="CPUTER" localSheetId="0">#REF!</definedName>
    <definedName name="CPUTER" localSheetId="1">#REF!</definedName>
    <definedName name="CPUTER">#REF!</definedName>
    <definedName name="CPUVEIC" localSheetId="7">#REF!</definedName>
    <definedName name="CPUVEIC" localSheetId="8">#REF!</definedName>
    <definedName name="CPUVEIC" localSheetId="6">#REF!</definedName>
    <definedName name="CPUVEIC" localSheetId="3">#REF!</definedName>
    <definedName name="CPUVEIC" localSheetId="2">#REF!</definedName>
    <definedName name="CPUVEIC" localSheetId="0">#REF!</definedName>
    <definedName name="CPUVEIC" localSheetId="1">#REF!</definedName>
    <definedName name="CPUVEIC">#REF!</definedName>
    <definedName name="CRIT" localSheetId="7" hidden="1">#REF!</definedName>
    <definedName name="CRIT" localSheetId="8" hidden="1">#REF!</definedName>
    <definedName name="CRIT" localSheetId="6" hidden="1">#REF!</definedName>
    <definedName name="CRIT" localSheetId="3" hidden="1">#REF!</definedName>
    <definedName name="CRIT" localSheetId="2" hidden="1">#REF!</definedName>
    <definedName name="CRIT" localSheetId="0" hidden="1">#REF!</definedName>
    <definedName name="CRIT" localSheetId="1" hidden="1">#REF!</definedName>
    <definedName name="CRIT" hidden="1">#REF!</definedName>
    <definedName name="_xlnm.Criteria" localSheetId="7" hidden="1">#REF!</definedName>
    <definedName name="_xlnm.Criteria" localSheetId="8" hidden="1">#REF!</definedName>
    <definedName name="_xlnm.Criteria" localSheetId="6" hidden="1">#REF!</definedName>
    <definedName name="_xlnm.Criteria" localSheetId="3" hidden="1">#REF!</definedName>
    <definedName name="_xlnm.Criteria" localSheetId="2" hidden="1">#REF!</definedName>
    <definedName name="_xlnm.Criteria" localSheetId="0" hidden="1">#REF!</definedName>
    <definedName name="_xlnm.Criteria" localSheetId="1" hidden="1">#REF!</definedName>
    <definedName name="_xlnm.Criteria" hidden="1">#REF!</definedName>
    <definedName name="CRO" localSheetId="0" hidden="1">{#N/A,#N/A,FALSE,"MO (2)"}</definedName>
    <definedName name="CRO" hidden="1">{#N/A,#N/A,FALSE,"MO (2)"}</definedName>
    <definedName name="Cron" localSheetId="3" hidden="1">{#N/A,#N/A,FALSE,"MO (2)"}</definedName>
    <definedName name="Cron" localSheetId="2" hidden="1">{#N/A,#N/A,FALSE,"MO (2)"}</definedName>
    <definedName name="Cron" localSheetId="0" hidden="1">{#N/A,#N/A,FALSE,"MO (2)"}</definedName>
    <definedName name="Cron" localSheetId="1" hidden="1">{#N/A,#N/A,FALSE,"MO (2)"}</definedName>
    <definedName name="Cron" hidden="1">{#N/A,#N/A,FALSE,"MO (2)"}</definedName>
    <definedName name="CRONO">[106]Equipamentos!$B$3:$C$57</definedName>
    <definedName name="CRONOFÍSICO">'[107]RESUMO-SINFRA'!$F$57</definedName>
    <definedName name="cronograma" localSheetId="3" hidden="1">{#N/A,#N/A,TRUE,"Plan1"}</definedName>
    <definedName name="cronograma" localSheetId="2" hidden="1">{#N/A,#N/A,TRUE,"Plan1"}</definedName>
    <definedName name="cronograma" localSheetId="0" hidden="1">{#N/A,#N/A,TRUE,"Plan1"}</definedName>
    <definedName name="cronograma" localSheetId="1" hidden="1">{#N/A,#N/A,TRUE,"Plan1"}</definedName>
    <definedName name="cronograma" hidden="1">{#N/A,#N/A,TRUE,"Plan1"}</definedName>
    <definedName name="Croquiiii" localSheetId="3">[32]!Croquiiii</definedName>
    <definedName name="Croquiiii" localSheetId="2">[32]!Croquiiii</definedName>
    <definedName name="Croquiiii" localSheetId="0">'Quadro de Ruas'!Croquiiii</definedName>
    <definedName name="Croquiiii" localSheetId="1">[32]!Croquiiii</definedName>
    <definedName name="Croquiiii">[0]!Croquiiii</definedName>
    <definedName name="cs" localSheetId="7">'[56]Resumo Financeiro'!#REF!</definedName>
    <definedName name="cs" localSheetId="8">'[56]Resumo Financeiro'!#REF!</definedName>
    <definedName name="cs" localSheetId="6">'[56]Resumo Financeiro'!#REF!</definedName>
    <definedName name="cs" localSheetId="0">'[56]Resumo Financeiro'!#REF!</definedName>
    <definedName name="cs">'[56]Resumo Financeiro'!#REF!</definedName>
    <definedName name="CS110PI" localSheetId="7">#REF!</definedName>
    <definedName name="CS110PI" localSheetId="8">#REF!</definedName>
    <definedName name="CS110PI" localSheetId="6">#REF!</definedName>
    <definedName name="CS110PI" localSheetId="0">#REF!</definedName>
    <definedName name="CS110PI">#REF!</definedName>
    <definedName name="CS110R" localSheetId="7">#REF!</definedName>
    <definedName name="CS110R" localSheetId="8">#REF!</definedName>
    <definedName name="CS110R" localSheetId="6">#REF!</definedName>
    <definedName name="CS110R" localSheetId="0">#REF!</definedName>
    <definedName name="CS110R">#REF!</definedName>
    <definedName name="CS316PI" localSheetId="7">#REF!</definedName>
    <definedName name="CS316PI" localSheetId="8">#REF!</definedName>
    <definedName name="CS316PI" localSheetId="6">#REF!</definedName>
    <definedName name="CS316PI" localSheetId="0">#REF!</definedName>
    <definedName name="CS316PI">#REF!</definedName>
    <definedName name="CS316R" localSheetId="7">#REF!</definedName>
    <definedName name="CS316R" localSheetId="8">#REF!</definedName>
    <definedName name="CS316R" localSheetId="6">#REF!</definedName>
    <definedName name="CS316R" localSheetId="0">#REF!</definedName>
    <definedName name="CS316R">#REF!</definedName>
    <definedName name="CS423PI" localSheetId="7">#REF!</definedName>
    <definedName name="CS423PI" localSheetId="8">#REF!</definedName>
    <definedName name="CS423PI" localSheetId="6">#REF!</definedName>
    <definedName name="CS423PI" localSheetId="0">#REF!</definedName>
    <definedName name="CS423PI">#REF!</definedName>
    <definedName name="CS423R" localSheetId="7">#REF!</definedName>
    <definedName name="CS423R" localSheetId="8">#REF!</definedName>
    <definedName name="CS423R" localSheetId="6">#REF!</definedName>
    <definedName name="CS423R" localSheetId="0">#REF!</definedName>
    <definedName name="CS423R">#REF!</definedName>
    <definedName name="cu" localSheetId="0" hidden="1">{#N/A,#N/A,TRUE,"Serviços"}</definedName>
    <definedName name="cu" hidden="1">{#N/A,#N/A,TRUE,"Serviços"}</definedName>
    <definedName name="CUN" localSheetId="7">#REF!</definedName>
    <definedName name="CUN" localSheetId="8">#REF!</definedName>
    <definedName name="CUN" localSheetId="6">#REF!</definedName>
    <definedName name="CUN" localSheetId="3">#REF!</definedName>
    <definedName name="CUN" localSheetId="2">#REF!</definedName>
    <definedName name="CUN" localSheetId="0">#REF!</definedName>
    <definedName name="CUN" localSheetId="1">#REF!</definedName>
    <definedName name="CUN">#REF!</definedName>
    <definedName name="CunEq" localSheetId="7" hidden="1">SUM(IF(#REF! =#REF!,(#REF!)*(#REF!="EQ")))</definedName>
    <definedName name="CunEq" localSheetId="8" hidden="1">SUM(IF(#REF! =#REF!,(#REF!)*(#REF!="EQ")))</definedName>
    <definedName name="CunEq" localSheetId="6" hidden="1">SUM(IF(#REF! =#REF!,(#REF!)*(#REF!="EQ")))</definedName>
    <definedName name="CunEq" localSheetId="3" hidden="1">SUM(IF(#REF! =#REF!,(#REF!)*(#REF!="EQ")))</definedName>
    <definedName name="CunEq" localSheetId="2" hidden="1">SUM(IF(#REF! =#REF!,(#REF!)*(#REF!="EQ")))</definedName>
    <definedName name="CunEq" localSheetId="0" hidden="1">SUM(IF(#REF! =#REF!,(#REF!)*(#REF!="EQ")))</definedName>
    <definedName name="CunEq" localSheetId="1" hidden="1">SUM(IF(#REF! =#REF!,(#REF!)*(#REF!="EQ")))</definedName>
    <definedName name="CunEq" hidden="1">SUM(IF(#REF! =#REF!,(#REF!)*(#REF!="EQ")))</definedName>
    <definedName name="CunMo" localSheetId="7" hidden="1">SUM(IF(#REF! =#REF!,(#REF!)*(#REF!="MO")))</definedName>
    <definedName name="CunMo" localSheetId="8" hidden="1">SUM(IF(#REF! =#REF!,(#REF!)*(#REF!="MO")))</definedName>
    <definedName name="CunMo" localSheetId="6" hidden="1">SUM(IF(#REF! =#REF!,(#REF!)*(#REF!="MO")))</definedName>
    <definedName name="CunMo" localSheetId="3" hidden="1">SUM(IF(#REF! =#REF!,(#REF!)*(#REF!="MO")))</definedName>
    <definedName name="CunMo" localSheetId="2" hidden="1">SUM(IF(#REF! =#REF!,(#REF!)*(#REF!="MO")))</definedName>
    <definedName name="CunMo" localSheetId="0" hidden="1">SUM(IF(#REF! =#REF!,(#REF!)*(#REF!="MO")))</definedName>
    <definedName name="CunMo" localSheetId="1" hidden="1">SUM(IF(#REF! =#REF!,(#REF!)*(#REF!="MO")))</definedName>
    <definedName name="CunMo" hidden="1">SUM(IF(#REF! =#REF!,(#REF!)*(#REF!="MO")))</definedName>
    <definedName name="CunMp" localSheetId="7" hidden="1">SUM(IF(#REF! =#REF!,(#REF!)*(#REF!="MP")))</definedName>
    <definedName name="CunMp" localSheetId="8" hidden="1">SUM(IF(#REF! =#REF!,(#REF!)*(#REF!="MP")))</definedName>
    <definedName name="CunMp" localSheetId="6" hidden="1">SUM(IF(#REF! =#REF!,(#REF!)*(#REF!="MP")))</definedName>
    <definedName name="CunMp" localSheetId="3" hidden="1">SUM(IF(#REF! =#REF!,(#REF!)*(#REF!="MP")))</definedName>
    <definedName name="CunMp" localSheetId="2" hidden="1">SUM(IF(#REF! =#REF!,(#REF!)*(#REF!="MP")))</definedName>
    <definedName name="CunMp" localSheetId="0" hidden="1">SUM(IF(#REF! =#REF!,(#REF!)*(#REF!="MP")))</definedName>
    <definedName name="CunMp" localSheetId="1" hidden="1">SUM(IF(#REF! =#REF!,(#REF!)*(#REF!="MP")))</definedName>
    <definedName name="CunMp" hidden="1">SUM(IF(#REF! =#REF!,(#REF!)*(#REF!="MP")))</definedName>
    <definedName name="CURTO">[103]!CURTO</definedName>
    <definedName name="Curva_ABC">#N/A</definedName>
    <definedName name="curvaex" localSheetId="7">'[39]PRO-08'!#REF!</definedName>
    <definedName name="curvaex" localSheetId="8">'[39]PRO-08'!#REF!</definedName>
    <definedName name="curvaex" localSheetId="6">'[39]PRO-08'!#REF!</definedName>
    <definedName name="curvaex" localSheetId="0">'[39]PRO-08'!#REF!</definedName>
    <definedName name="curvaex">'[39]PRO-08'!#REF!</definedName>
    <definedName name="CUSRED" localSheetId="7">[108]Acionamento!#REF!</definedName>
    <definedName name="CUSRED" localSheetId="8">[108]Acionamento!#REF!</definedName>
    <definedName name="CUSRED" localSheetId="6">[108]Acionamento!#REF!</definedName>
    <definedName name="CUSRED" localSheetId="0">[108]Acionamento!#REF!</definedName>
    <definedName name="CUSRED">[108]Acionamento!#REF!</definedName>
    <definedName name="CUSTO">[109]Sheet6!$F$54</definedName>
    <definedName name="CUSTO_10" localSheetId="7">#REF!</definedName>
    <definedName name="CUSTO_10" localSheetId="8">#REF!</definedName>
    <definedName name="CUSTO_10" localSheetId="6">#REF!</definedName>
    <definedName name="CUSTO_10" localSheetId="0">#REF!</definedName>
    <definedName name="CUSTO_10">#REF!</definedName>
    <definedName name="CUSTO_10_19" localSheetId="7">#REF!</definedName>
    <definedName name="CUSTO_10_19" localSheetId="8">#REF!</definedName>
    <definedName name="CUSTO_10_19" localSheetId="6">#REF!</definedName>
    <definedName name="CUSTO_10_19" localSheetId="0">#REF!</definedName>
    <definedName name="CUSTO_10_19">#REF!</definedName>
    <definedName name="CUSTO_17" localSheetId="7">#REF!</definedName>
    <definedName name="CUSTO_17" localSheetId="8">#REF!</definedName>
    <definedName name="CUSTO_17" localSheetId="6">#REF!</definedName>
    <definedName name="CUSTO_17" localSheetId="0">#REF!</definedName>
    <definedName name="CUSTO_17">#REF!</definedName>
    <definedName name="CUSTO_17_19" localSheetId="7">#REF!</definedName>
    <definedName name="CUSTO_17_19" localSheetId="8">#REF!</definedName>
    <definedName name="CUSTO_17_19" localSheetId="6">#REF!</definedName>
    <definedName name="CUSTO_17_19" localSheetId="0">#REF!</definedName>
    <definedName name="CUSTO_17_19">#REF!</definedName>
    <definedName name="CUSTO_19" localSheetId="7">#REF!</definedName>
    <definedName name="CUSTO_19" localSheetId="8">#REF!</definedName>
    <definedName name="CUSTO_19" localSheetId="6">#REF!</definedName>
    <definedName name="CUSTO_19" localSheetId="0">#REF!</definedName>
    <definedName name="CUSTO_19">#REF!</definedName>
    <definedName name="CUSTO_6" localSheetId="7">#REF!</definedName>
    <definedName name="CUSTO_6" localSheetId="8">#REF!</definedName>
    <definedName name="CUSTO_6" localSheetId="6">#REF!</definedName>
    <definedName name="CUSTO_6" localSheetId="0">#REF!</definedName>
    <definedName name="CUSTO_6">#REF!</definedName>
    <definedName name="CUSTO_6_19" localSheetId="7">#REF!</definedName>
    <definedName name="CUSTO_6_19" localSheetId="8">#REF!</definedName>
    <definedName name="CUSTO_6_19" localSheetId="6">#REF!</definedName>
    <definedName name="CUSTO_6_19" localSheetId="0">#REF!</definedName>
    <definedName name="CUSTO_6_19">#REF!</definedName>
    <definedName name="CUSTO_7" localSheetId="7">#REF!</definedName>
    <definedName name="CUSTO_7" localSheetId="8">#REF!</definedName>
    <definedName name="CUSTO_7" localSheetId="6">#REF!</definedName>
    <definedName name="CUSTO_7" localSheetId="0">#REF!</definedName>
    <definedName name="CUSTO_7">#REF!</definedName>
    <definedName name="CUSTO_7_19" localSheetId="7">#REF!</definedName>
    <definedName name="CUSTO_7_19" localSheetId="8">#REF!</definedName>
    <definedName name="CUSTO_7_19" localSheetId="6">#REF!</definedName>
    <definedName name="CUSTO_7_19" localSheetId="0">#REF!</definedName>
    <definedName name="CUSTO_7_19">#REF!</definedName>
    <definedName name="CUSTO_8" localSheetId="7">#REF!</definedName>
    <definedName name="CUSTO_8" localSheetId="8">#REF!</definedName>
    <definedName name="CUSTO_8" localSheetId="6">#REF!</definedName>
    <definedName name="CUSTO_8" localSheetId="0">#REF!</definedName>
    <definedName name="CUSTO_8">#REF!</definedName>
    <definedName name="CUSTO_8_19" localSheetId="7">#REF!</definedName>
    <definedName name="CUSTO_8_19" localSheetId="8">#REF!</definedName>
    <definedName name="CUSTO_8_19" localSheetId="6">#REF!</definedName>
    <definedName name="CUSTO_8_19" localSheetId="0">#REF!</definedName>
    <definedName name="CUSTO_8_19">#REF!</definedName>
    <definedName name="CUSTO_9" localSheetId="7">#REF!</definedName>
    <definedName name="CUSTO_9" localSheetId="8">#REF!</definedName>
    <definedName name="CUSTO_9" localSheetId="6">#REF!</definedName>
    <definedName name="CUSTO_9" localSheetId="0">#REF!</definedName>
    <definedName name="CUSTO_9">#REF!</definedName>
    <definedName name="CUSTO_9_19" localSheetId="7">#REF!</definedName>
    <definedName name="CUSTO_9_19" localSheetId="8">#REF!</definedName>
    <definedName name="CUSTO_9_19" localSheetId="6">#REF!</definedName>
    <definedName name="CUSTO_9_19" localSheetId="0">#REF!</definedName>
    <definedName name="CUSTO_9_19">#REF!</definedName>
    <definedName name="Custo_parcial" localSheetId="7">#REF!</definedName>
    <definedName name="Custo_parcial" localSheetId="8">#REF!</definedName>
    <definedName name="Custo_parcial" localSheetId="6">#REF!</definedName>
    <definedName name="Custo_parcial" localSheetId="0">#REF!</definedName>
    <definedName name="Custo_parcial">#REF!</definedName>
    <definedName name="custoA" localSheetId="7">#REF!</definedName>
    <definedName name="custoA" localSheetId="8">#REF!</definedName>
    <definedName name="custoA" localSheetId="6">#REF!</definedName>
    <definedName name="custoA" localSheetId="0">#REF!</definedName>
    <definedName name="custoA">#REF!</definedName>
    <definedName name="custoB" localSheetId="7">#REF!</definedName>
    <definedName name="custoB" localSheetId="8">#REF!</definedName>
    <definedName name="custoB" localSheetId="6">#REF!</definedName>
    <definedName name="custoB" localSheetId="0">#REF!</definedName>
    <definedName name="custoB">#REF!</definedName>
    <definedName name="custoSUB" localSheetId="7">#REF!</definedName>
    <definedName name="custoSUB" localSheetId="8">#REF!</definedName>
    <definedName name="custoSUB" localSheetId="6">#REF!</definedName>
    <definedName name="custoSUB" localSheetId="0">#REF!</definedName>
    <definedName name="custoSUB">#REF!</definedName>
    <definedName name="CV" localSheetId="7">#REF!</definedName>
    <definedName name="CV" localSheetId="8">#REF!</definedName>
    <definedName name="CV" localSheetId="6">#REF!</definedName>
    <definedName name="CV" localSheetId="0">#REF!</definedName>
    <definedName name="CV">#REF!</definedName>
    <definedName name="cvc" localSheetId="7">#REF!</definedName>
    <definedName name="cvc" localSheetId="8">#REF!</definedName>
    <definedName name="cvc" localSheetId="6">#REF!</definedName>
    <definedName name="cvc" localSheetId="3">#REF!</definedName>
    <definedName name="cvc" localSheetId="2">#REF!</definedName>
    <definedName name="cvc" localSheetId="0">#REF!</definedName>
    <definedName name="cvc" localSheetId="1">#REF!</definedName>
    <definedName name="cvc">#REF!</definedName>
    <definedName name="cx.01" localSheetId="7">[97]Aterro!#REF!</definedName>
    <definedName name="cx.01" localSheetId="8">[97]Aterro!#REF!</definedName>
    <definedName name="cx.01" localSheetId="6">[97]Aterro!#REF!</definedName>
    <definedName name="cx.01" localSheetId="0">[97]Aterro!#REF!</definedName>
    <definedName name="cx.01">[97]Aterro!#REF!</definedName>
    <definedName name="cx_coletora" localSheetId="7">#REF!</definedName>
    <definedName name="cx_coletora" localSheetId="8">#REF!</definedName>
    <definedName name="cx_coletora" localSheetId="6">#REF!</definedName>
    <definedName name="cx_coletora" localSheetId="0">#REF!</definedName>
    <definedName name="cx_coletora">#REF!</definedName>
    <definedName name="d" localSheetId="7">#REF!</definedName>
    <definedName name="d" localSheetId="8">#REF!</definedName>
    <definedName name="d" localSheetId="6">#REF!</definedName>
    <definedName name="d" localSheetId="3">#REF!</definedName>
    <definedName name="d" localSheetId="2">#REF!</definedName>
    <definedName name="d" localSheetId="0">#REF!</definedName>
    <definedName name="d" localSheetId="1">#REF!</definedName>
    <definedName name="d">#REF!</definedName>
    <definedName name="d.1000">[97]DMT!$AN$147</definedName>
    <definedName name="d.10000" localSheetId="7">#REF!</definedName>
    <definedName name="d.10000" localSheetId="8">#REF!</definedName>
    <definedName name="d.10000" localSheetId="6">#REF!</definedName>
    <definedName name="d.10000" localSheetId="0">#REF!</definedName>
    <definedName name="d.10000">#REF!</definedName>
    <definedName name="d.1200">[97]DMT!$AO$147</definedName>
    <definedName name="d.12011" localSheetId="7">#REF!</definedName>
    <definedName name="d.12011" localSheetId="8">#REF!</definedName>
    <definedName name="d.12011" localSheetId="6">#REF!</definedName>
    <definedName name="d.12011" localSheetId="0">#REF!</definedName>
    <definedName name="d.12011">#REF!</definedName>
    <definedName name="d.200">[97]DMT!$AJ$147</definedName>
    <definedName name="d.400">[97]DMT!$AK$147</definedName>
    <definedName name="d.50">[97]DMT!$AI$147</definedName>
    <definedName name="d.50a">[110]TERRAPLENAGEM!$AI$147</definedName>
    <definedName name="d.600">[97]DMT!$AL$147</definedName>
    <definedName name="d.600a">[110]TERRAPLENAGEM!$AL$147</definedName>
    <definedName name="d.800">[97]DMT!$AM$147</definedName>
    <definedName name="DADA" localSheetId="7">#REF!</definedName>
    <definedName name="DADA" localSheetId="8">#REF!</definedName>
    <definedName name="DADA" localSheetId="6">#REF!</definedName>
    <definedName name="DADA" localSheetId="0">#REF!</definedName>
    <definedName name="DADA">#REF!</definedName>
    <definedName name="dadinho" localSheetId="7">#REF!</definedName>
    <definedName name="dadinho" localSheetId="8">#REF!</definedName>
    <definedName name="dadinho" localSheetId="6">#REF!</definedName>
    <definedName name="dadinho" localSheetId="3">#REF!</definedName>
    <definedName name="dadinho" localSheetId="2">#REF!</definedName>
    <definedName name="dadinho" localSheetId="0">#REF!</definedName>
    <definedName name="dadinho" localSheetId="1">#REF!</definedName>
    <definedName name="dadinho">#REF!</definedName>
    <definedName name="dadinho_11" localSheetId="7">#REF!</definedName>
    <definedName name="dadinho_11" localSheetId="8">#REF!</definedName>
    <definedName name="dadinho_11" localSheetId="6">#REF!</definedName>
    <definedName name="dadinho_11" localSheetId="0">#REF!</definedName>
    <definedName name="dadinho_11">#REF!</definedName>
    <definedName name="dadinho_11_19" localSheetId="7">#REF!</definedName>
    <definedName name="dadinho_11_19" localSheetId="8">#REF!</definedName>
    <definedName name="dadinho_11_19" localSheetId="6">#REF!</definedName>
    <definedName name="dadinho_11_19" localSheetId="0">#REF!</definedName>
    <definedName name="dadinho_11_19">#REF!</definedName>
    <definedName name="dadinho_13" localSheetId="7">#REF!</definedName>
    <definedName name="dadinho_13" localSheetId="8">#REF!</definedName>
    <definedName name="dadinho_13" localSheetId="6">#REF!</definedName>
    <definedName name="dadinho_13" localSheetId="0">#REF!</definedName>
    <definedName name="dadinho_13">#REF!</definedName>
    <definedName name="dadinho_13_1" localSheetId="7">#REF!</definedName>
    <definedName name="dadinho_13_1" localSheetId="8">#REF!</definedName>
    <definedName name="dadinho_13_1" localSheetId="6">#REF!</definedName>
    <definedName name="dadinho_13_1" localSheetId="0">#REF!</definedName>
    <definedName name="dadinho_13_1">#REF!</definedName>
    <definedName name="dadinho_13_19" localSheetId="7">#REF!</definedName>
    <definedName name="dadinho_13_19" localSheetId="8">#REF!</definedName>
    <definedName name="dadinho_13_19" localSheetId="6">#REF!</definedName>
    <definedName name="dadinho_13_19" localSheetId="0">#REF!</definedName>
    <definedName name="dadinho_13_19">#REF!</definedName>
    <definedName name="dadinho_19" localSheetId="7">#REF!</definedName>
    <definedName name="dadinho_19" localSheetId="8">#REF!</definedName>
    <definedName name="dadinho_19" localSheetId="6">#REF!</definedName>
    <definedName name="dadinho_19" localSheetId="0">#REF!</definedName>
    <definedName name="dadinho_19">#REF!</definedName>
    <definedName name="dadinho_21" localSheetId="7">#REF!</definedName>
    <definedName name="dadinho_21" localSheetId="8">#REF!</definedName>
    <definedName name="dadinho_21" localSheetId="6">#REF!</definedName>
    <definedName name="dadinho_21" localSheetId="0">#REF!</definedName>
    <definedName name="dadinho_21">#REF!</definedName>
    <definedName name="dadinho_21_19" localSheetId="7">#REF!</definedName>
    <definedName name="dadinho_21_19" localSheetId="8">#REF!</definedName>
    <definedName name="dadinho_21_19" localSheetId="6">#REF!</definedName>
    <definedName name="dadinho_21_19" localSheetId="0">#REF!</definedName>
    <definedName name="dadinho_21_19">#REF!</definedName>
    <definedName name="dadinho_7" localSheetId="7">#REF!</definedName>
    <definedName name="dadinho_7" localSheetId="8">#REF!</definedName>
    <definedName name="dadinho_7" localSheetId="6">#REF!</definedName>
    <definedName name="dadinho_7" localSheetId="0">#REF!</definedName>
    <definedName name="dadinho_7">#REF!</definedName>
    <definedName name="dadinho_8" localSheetId="7">#REF!</definedName>
    <definedName name="dadinho_8" localSheetId="8">#REF!</definedName>
    <definedName name="dadinho_8" localSheetId="6">#REF!</definedName>
    <definedName name="dadinho_8" localSheetId="0">#REF!</definedName>
    <definedName name="dadinho_8">#REF!</definedName>
    <definedName name="dadinho_9" localSheetId="7">#REF!</definedName>
    <definedName name="dadinho_9" localSheetId="8">#REF!</definedName>
    <definedName name="dadinho_9" localSheetId="6">#REF!</definedName>
    <definedName name="dadinho_9" localSheetId="0">#REF!</definedName>
    <definedName name="dadinho_9">#REF!</definedName>
    <definedName name="DADOS" localSheetId="7">#REF!</definedName>
    <definedName name="DADOS" localSheetId="8">#REF!</definedName>
    <definedName name="DADOS" localSheetId="6">#REF!</definedName>
    <definedName name="DADOS" localSheetId="3">#REF!</definedName>
    <definedName name="DADOS" localSheetId="2">#REF!</definedName>
    <definedName name="DADOS" localSheetId="0">#REF!</definedName>
    <definedName name="DADOS" localSheetId="1">#REF!</definedName>
    <definedName name="DADOS">#REF!</definedName>
    <definedName name="DADOS_11" localSheetId="7">#REF!</definedName>
    <definedName name="DADOS_11" localSheetId="8">#REF!</definedName>
    <definedName name="DADOS_11" localSheetId="6">#REF!</definedName>
    <definedName name="DADOS_11" localSheetId="0">#REF!</definedName>
    <definedName name="DADOS_11">#REF!</definedName>
    <definedName name="DADOS_11_19" localSheetId="7">#REF!</definedName>
    <definedName name="DADOS_11_19" localSheetId="8">#REF!</definedName>
    <definedName name="DADOS_11_19" localSheetId="6">#REF!</definedName>
    <definedName name="DADOS_11_19" localSheetId="0">#REF!</definedName>
    <definedName name="DADOS_11_19">#REF!</definedName>
    <definedName name="DADOS_13" localSheetId="7">#REF!</definedName>
    <definedName name="DADOS_13" localSheetId="8">#REF!</definedName>
    <definedName name="DADOS_13" localSheetId="6">#REF!</definedName>
    <definedName name="DADOS_13" localSheetId="0">#REF!</definedName>
    <definedName name="DADOS_13">#REF!</definedName>
    <definedName name="DADOS_13_1" localSheetId="7">#REF!</definedName>
    <definedName name="DADOS_13_1" localSheetId="8">#REF!</definedName>
    <definedName name="DADOS_13_1" localSheetId="6">#REF!</definedName>
    <definedName name="DADOS_13_1" localSheetId="0">#REF!</definedName>
    <definedName name="DADOS_13_1">#REF!</definedName>
    <definedName name="DADOS_13_19" localSheetId="7">#REF!</definedName>
    <definedName name="DADOS_13_19" localSheetId="8">#REF!</definedName>
    <definedName name="DADOS_13_19" localSheetId="6">#REF!</definedName>
    <definedName name="DADOS_13_19" localSheetId="0">#REF!</definedName>
    <definedName name="DADOS_13_19">#REF!</definedName>
    <definedName name="DADOS_14" localSheetId="7">#REF!</definedName>
    <definedName name="DADOS_14" localSheetId="8">#REF!</definedName>
    <definedName name="DADOS_14" localSheetId="6">#REF!</definedName>
    <definedName name="DADOS_14" localSheetId="0">#REF!</definedName>
    <definedName name="DADOS_14">#REF!</definedName>
    <definedName name="DADOS_14_19" localSheetId="7">#REF!</definedName>
    <definedName name="DADOS_14_19" localSheetId="8">#REF!</definedName>
    <definedName name="DADOS_14_19" localSheetId="6">#REF!</definedName>
    <definedName name="DADOS_14_19" localSheetId="0">#REF!</definedName>
    <definedName name="DADOS_14_19">#REF!</definedName>
    <definedName name="DADOS_15" localSheetId="7">#REF!</definedName>
    <definedName name="DADOS_15" localSheetId="8">#REF!</definedName>
    <definedName name="DADOS_15" localSheetId="6">#REF!</definedName>
    <definedName name="DADOS_15" localSheetId="0">#REF!</definedName>
    <definedName name="DADOS_15">#REF!</definedName>
    <definedName name="DADOS_15_19" localSheetId="7">#REF!</definedName>
    <definedName name="DADOS_15_19" localSheetId="8">#REF!</definedName>
    <definedName name="DADOS_15_19" localSheetId="6">#REF!</definedName>
    <definedName name="DADOS_15_19" localSheetId="0">#REF!</definedName>
    <definedName name="DADOS_15_19">#REF!</definedName>
    <definedName name="DADOS_16" localSheetId="7">#REF!</definedName>
    <definedName name="DADOS_16" localSheetId="8">#REF!</definedName>
    <definedName name="DADOS_16" localSheetId="6">#REF!</definedName>
    <definedName name="DADOS_16" localSheetId="0">#REF!</definedName>
    <definedName name="DADOS_16">#REF!</definedName>
    <definedName name="DADOS_16_19" localSheetId="7">#REF!</definedName>
    <definedName name="DADOS_16_19" localSheetId="8">#REF!</definedName>
    <definedName name="DADOS_16_19" localSheetId="6">#REF!</definedName>
    <definedName name="DADOS_16_19" localSheetId="0">#REF!</definedName>
    <definedName name="DADOS_16_19">#REF!</definedName>
    <definedName name="DADOS_19" localSheetId="7">#REF!</definedName>
    <definedName name="DADOS_19" localSheetId="8">#REF!</definedName>
    <definedName name="DADOS_19" localSheetId="6">#REF!</definedName>
    <definedName name="DADOS_19" localSheetId="0">#REF!</definedName>
    <definedName name="DADOS_19">#REF!</definedName>
    <definedName name="DADOS_19_1" localSheetId="7">#REF!</definedName>
    <definedName name="DADOS_19_1" localSheetId="8">#REF!</definedName>
    <definedName name="DADOS_19_1" localSheetId="6">#REF!</definedName>
    <definedName name="DADOS_19_1" localSheetId="0">#REF!</definedName>
    <definedName name="DADOS_19_1">#REF!</definedName>
    <definedName name="DADOS_2">[111]Orçamentária!$AG$5:$AH$40</definedName>
    <definedName name="DADOS_21" localSheetId="7">#REF!</definedName>
    <definedName name="DADOS_21" localSheetId="8">#REF!</definedName>
    <definedName name="DADOS_21" localSheetId="6">#REF!</definedName>
    <definedName name="DADOS_21" localSheetId="0">#REF!</definedName>
    <definedName name="DADOS_21">#REF!</definedName>
    <definedName name="DADOS_21_19" localSheetId="7">#REF!</definedName>
    <definedName name="DADOS_21_19" localSheetId="8">#REF!</definedName>
    <definedName name="DADOS_21_19" localSheetId="6">#REF!</definedName>
    <definedName name="DADOS_21_19" localSheetId="0">#REF!</definedName>
    <definedName name="DADOS_21_19">#REF!</definedName>
    <definedName name="DADOS_3">[111]Orçamentária!$AG$5:$AH$40</definedName>
    <definedName name="DADOS_4">[111]Orçamentária!$AG$5:$AH$40</definedName>
    <definedName name="DADOS_7" localSheetId="7">#REF!</definedName>
    <definedName name="DADOS_7" localSheetId="8">#REF!</definedName>
    <definedName name="DADOS_7" localSheetId="6">#REF!</definedName>
    <definedName name="DADOS_7" localSheetId="0">#REF!</definedName>
    <definedName name="DADOS_7">#REF!</definedName>
    <definedName name="DADOS_8" localSheetId="7">#REF!</definedName>
    <definedName name="DADOS_8" localSheetId="8">#REF!</definedName>
    <definedName name="DADOS_8" localSheetId="6">#REF!</definedName>
    <definedName name="DADOS_8" localSheetId="0">#REF!</definedName>
    <definedName name="DADOS_8">#REF!</definedName>
    <definedName name="DADOS_9" localSheetId="7">#REF!</definedName>
    <definedName name="DADOS_9" localSheetId="8">#REF!</definedName>
    <definedName name="DADOS_9" localSheetId="6">#REF!</definedName>
    <definedName name="DADOS_9" localSheetId="0">#REF!</definedName>
    <definedName name="DADOS_9">#REF!</definedName>
    <definedName name="Dados_Primário">'[112]PROD.PRIM.'!$A$8:$J$38</definedName>
    <definedName name="dadosed">'[113]POR EXTENSO'!$AG$5:$AH$40</definedName>
    <definedName name="DAER1" localSheetId="0" hidden="1">{#N/A,#N/A,TRUE,"Serviços"}</definedName>
    <definedName name="DAER1" hidden="1">{#N/A,#N/A,TRUE,"Serviços"}</definedName>
    <definedName name="Daniel" localSheetId="0" hidden="1">{#N/A,#N/A,FALSE,"MO (2)"}</definedName>
    <definedName name="Daniel" hidden="1">{#N/A,#N/A,FALSE,"MO (2)"}</definedName>
    <definedName name="dasd" localSheetId="7">#REF!</definedName>
    <definedName name="dasd" localSheetId="8">#REF!</definedName>
    <definedName name="dasd" localSheetId="6">#REF!</definedName>
    <definedName name="dasd" localSheetId="3">#REF!</definedName>
    <definedName name="dasd" localSheetId="2">#REF!</definedName>
    <definedName name="dasd" localSheetId="0">#REF!</definedName>
    <definedName name="dasd" localSheetId="1">#REF!</definedName>
    <definedName name="dasd">#REF!</definedName>
    <definedName name="Data" localSheetId="7">#REF!</definedName>
    <definedName name="Data" localSheetId="8">#REF!</definedName>
    <definedName name="Data" localSheetId="6">#REF!</definedName>
    <definedName name="Data" localSheetId="3">#REF!</definedName>
    <definedName name="Data" localSheetId="2">#REF!</definedName>
    <definedName name="Data" localSheetId="0">#REF!</definedName>
    <definedName name="Data" localSheetId="1">#REF!</definedName>
    <definedName name="Data">#REF!</definedName>
    <definedName name="DATA_BASE">[82]SETUP!$C$2</definedName>
    <definedName name="Data_Final" localSheetId="7">#REF!</definedName>
    <definedName name="Data_Final" localSheetId="8">#REF!</definedName>
    <definedName name="Data_Final" localSheetId="6">#REF!</definedName>
    <definedName name="Data_Final" localSheetId="3">#REF!</definedName>
    <definedName name="Data_Final" localSheetId="2">#REF!</definedName>
    <definedName name="Data_Final" localSheetId="0">#REF!</definedName>
    <definedName name="Data_Final" localSheetId="1">#REF!</definedName>
    <definedName name="Data_Final">#REF!</definedName>
    <definedName name="Data_Início" localSheetId="7">#REF!</definedName>
    <definedName name="Data_Início" localSheetId="8">#REF!</definedName>
    <definedName name="Data_Início" localSheetId="6">#REF!</definedName>
    <definedName name="Data_Início" localSheetId="3">#REF!</definedName>
    <definedName name="Data_Início" localSheetId="2">#REF!</definedName>
    <definedName name="Data_Início" localSheetId="0">#REF!</definedName>
    <definedName name="Data_Início" localSheetId="1">#REF!</definedName>
    <definedName name="Data_Início">#REF!</definedName>
    <definedName name="data_med">[70]DADOS!$B$13</definedName>
    <definedName name="data_pato">[114]DADOS!$C$11</definedName>
    <definedName name="DATA1">[115]RESUMO!$F$79</definedName>
    <definedName name="data2" localSheetId="7">#REF!</definedName>
    <definedName name="data2" localSheetId="8">#REF!</definedName>
    <definedName name="data2" localSheetId="6">#REF!</definedName>
    <definedName name="data2" localSheetId="0">#REF!</definedName>
    <definedName name="data2">#REF!</definedName>
    <definedName name="database">[116]Resumo!$A$4</definedName>
    <definedName name="DATAFIM" localSheetId="7">#REF!</definedName>
    <definedName name="DATAFIM" localSheetId="8">#REF!</definedName>
    <definedName name="DATAFIM" localSheetId="6">#REF!</definedName>
    <definedName name="DATAFIM" localSheetId="0">#REF!</definedName>
    <definedName name="DATAFIM">#REF!</definedName>
    <definedName name="DATAINI" localSheetId="7">#REF!</definedName>
    <definedName name="DATAINI" localSheetId="8">#REF!</definedName>
    <definedName name="DATAINI" localSheetId="6">#REF!</definedName>
    <definedName name="DATAINI" localSheetId="0">#REF!</definedName>
    <definedName name="DATAINI">#REF!</definedName>
    <definedName name="DATMODELE" localSheetId="7">#REF!</definedName>
    <definedName name="DATMODELE" localSheetId="8">#REF!</definedName>
    <definedName name="DATMODELE" localSheetId="6">#REF!</definedName>
    <definedName name="DATMODELE" localSheetId="0">#REF!</definedName>
    <definedName name="DATMODELE">#REF!</definedName>
    <definedName name="DATMODMEC" localSheetId="7">#REF!</definedName>
    <definedName name="DATMODMEC" localSheetId="8">#REF!</definedName>
    <definedName name="DATMODMEC" localSheetId="6">#REF!</definedName>
    <definedName name="DATMODMEC" localSheetId="0">#REF!</definedName>
    <definedName name="DATMODMEC">#REF!</definedName>
    <definedName name="DATTML" localSheetId="7">#REF!</definedName>
    <definedName name="DATTML" localSheetId="8">#REF!</definedName>
    <definedName name="DATTML" localSheetId="6">#REF!</definedName>
    <definedName name="DATTML" localSheetId="0">#REF!</definedName>
    <definedName name="DATTML">#REF!</definedName>
    <definedName name="DB" localSheetId="7">#REF!</definedName>
    <definedName name="DB" localSheetId="8">#REF!</definedName>
    <definedName name="DB" localSheetId="6">#REF!</definedName>
    <definedName name="DB" localSheetId="0">#REF!</definedName>
    <definedName name="DB">#REF!</definedName>
    <definedName name="DCA">"$#REF!.$E$31"</definedName>
    <definedName name="DCAW">"$#REF!.$E$33"</definedName>
    <definedName name="dd">[117]RESUMO!$F$47</definedName>
    <definedName name="DDD" localSheetId="7">#REF!</definedName>
    <definedName name="DDD" localSheetId="8">#REF!</definedName>
    <definedName name="DDD" localSheetId="6">#REF!</definedName>
    <definedName name="DDD" localSheetId="0">#REF!</definedName>
    <definedName name="DDD">#REF!</definedName>
    <definedName name="DDDD" localSheetId="7">[118]COMPOS1!#REF!</definedName>
    <definedName name="DDDD" localSheetId="8">[118]COMPOS1!#REF!</definedName>
    <definedName name="DDDD" localSheetId="6">[118]COMPOS1!#REF!</definedName>
    <definedName name="DDDD" localSheetId="3">[118]COMPOS1!#REF!</definedName>
    <definedName name="DDDD" localSheetId="2">[118]COMPOS1!#REF!</definedName>
    <definedName name="DDDD" localSheetId="0">[118]COMPOS1!#REF!</definedName>
    <definedName name="DDDD" localSheetId="1">[118]COMPOS1!#REF!</definedName>
    <definedName name="DDDD">[118]COMPOS1!#REF!</definedName>
    <definedName name="DDDDDDD" localSheetId="7">#REF!</definedName>
    <definedName name="DDDDDDD" localSheetId="8">#REF!</definedName>
    <definedName name="DDDDDDD" localSheetId="6">#REF!</definedName>
    <definedName name="DDDDDDD" localSheetId="0">#REF!</definedName>
    <definedName name="DDDDDDD">#REF!</definedName>
    <definedName name="dddddddddddddddddddddddddddddddddddddddd" localSheetId="7">#REF!</definedName>
    <definedName name="dddddddddddddddddddddddddddddddddddddddd" localSheetId="8">#REF!</definedName>
    <definedName name="dddddddddddddddddddddddddddddddddddddddd" localSheetId="6">#REF!</definedName>
    <definedName name="dddddddddddddddddddddddddddddddddddddddd" localSheetId="3">#REF!</definedName>
    <definedName name="dddddddddddddddddddddddddddddddddddddddd" localSheetId="2">#REF!</definedName>
    <definedName name="dddddddddddddddddddddddddddddddddddddddd" localSheetId="0">#REF!</definedName>
    <definedName name="dddddddddddddddddddddddddddddddddddddddd" localSheetId="1">#REF!</definedName>
    <definedName name="dddddddddddddddddddddddddddddddddddddddd">#REF!</definedName>
    <definedName name="ddere" localSheetId="0" hidden="1">{#N/A,#N/A,FALSE,"MO (2)"}</definedName>
    <definedName name="ddere" hidden="1">{#N/A,#N/A,FALSE,"MO (2)"}</definedName>
    <definedName name="ddlc" localSheetId="7">#REF!</definedName>
    <definedName name="ddlc" localSheetId="8">#REF!</definedName>
    <definedName name="ddlc" localSheetId="6">#REF!</definedName>
    <definedName name="ddlc" localSheetId="0">#REF!</definedName>
    <definedName name="ddlc">#REF!</definedName>
    <definedName name="deb" localSheetId="7" hidden="1">#REF!</definedName>
    <definedName name="deb" localSheetId="8" hidden="1">#REF!</definedName>
    <definedName name="deb" localSheetId="6" hidden="1">#REF!</definedName>
    <definedName name="deb" localSheetId="0" hidden="1">#REF!</definedName>
    <definedName name="deb" hidden="1">#REF!</definedName>
    <definedName name="defensas" localSheetId="7">#REF!</definedName>
    <definedName name="defensas" localSheetId="8">#REF!</definedName>
    <definedName name="defensas" localSheetId="6">#REF!</definedName>
    <definedName name="defensas" localSheetId="0">#REF!</definedName>
    <definedName name="defensas">#REF!</definedName>
    <definedName name="Demonstrativo" localSheetId="7">#REF!</definedName>
    <definedName name="Demonstrativo" localSheetId="8">#REF!</definedName>
    <definedName name="Demonstrativo" localSheetId="6">#REF!</definedName>
    <definedName name="Demonstrativo" localSheetId="0">#REF!</definedName>
    <definedName name="Demonstrativo">#REF!</definedName>
    <definedName name="Demonstrativo_1" localSheetId="7">#REF!</definedName>
    <definedName name="Demonstrativo_1" localSheetId="8">#REF!</definedName>
    <definedName name="Demonstrativo_1" localSheetId="6">#REF!</definedName>
    <definedName name="Demonstrativo_1" localSheetId="0">#REF!</definedName>
    <definedName name="Demonstrativo_1">#REF!</definedName>
    <definedName name="Demonstrativo_2" localSheetId="7">#REF!</definedName>
    <definedName name="Demonstrativo_2" localSheetId="8">#REF!</definedName>
    <definedName name="Demonstrativo_2" localSheetId="6">#REF!</definedName>
    <definedName name="Demonstrativo_2" localSheetId="0">#REF!</definedName>
    <definedName name="Demonstrativo_2">#REF!</definedName>
    <definedName name="Demonstrativo_3" localSheetId="7">#REF!</definedName>
    <definedName name="Demonstrativo_3" localSheetId="8">#REF!</definedName>
    <definedName name="Demonstrativo_3" localSheetId="6">#REF!</definedName>
    <definedName name="Demonstrativo_3" localSheetId="0">#REF!</definedName>
    <definedName name="Demonstrativo_3">#REF!</definedName>
    <definedName name="Denominação" localSheetId="7">#REF!</definedName>
    <definedName name="Denominação" localSheetId="8">#REF!</definedName>
    <definedName name="Denominação" localSheetId="6">#REF!</definedName>
    <definedName name="Denominação" localSheetId="0">#REF!</definedName>
    <definedName name="Denominação">#REF!</definedName>
    <definedName name="dens">'[119]Resumo de Medição'!$B$117</definedName>
    <definedName name="densidade">[120]Plan1!$C$43</definedName>
    <definedName name="densidade_20">[121]Plan1!$C$43</definedName>
    <definedName name="densidade_21">[121]Plan1!$C$43</definedName>
    <definedName name="densidade_23">[122]Plan1!$C$43</definedName>
    <definedName name="densidade_cap" localSheetId="7">#REF!</definedName>
    <definedName name="densidade_cap" localSheetId="8">#REF!</definedName>
    <definedName name="densidade_cap" localSheetId="6">#REF!</definedName>
    <definedName name="densidade_cap" localSheetId="3">#REF!</definedName>
    <definedName name="densidade_cap" localSheetId="2">#REF!</definedName>
    <definedName name="densidade_cap" localSheetId="0">#REF!</definedName>
    <definedName name="densidade_cap" localSheetId="1">#REF!</definedName>
    <definedName name="densidade_cap">#REF!</definedName>
    <definedName name="Densidades" localSheetId="7">#REF!</definedName>
    <definedName name="Densidades" localSheetId="8">#REF!</definedName>
    <definedName name="Densidades" localSheetId="6">#REF!</definedName>
    <definedName name="Densidades" localSheetId="3">#REF!</definedName>
    <definedName name="Densidades" localSheetId="2">#REF!</definedName>
    <definedName name="Densidades" localSheetId="0">#REF!</definedName>
    <definedName name="Densidades" localSheetId="1">#REF!</definedName>
    <definedName name="Densidades">#REF!</definedName>
    <definedName name="DER">'[100]TPU-MARÇO_2002'!$E$2:$E$1965</definedName>
    <definedName name="DES" localSheetId="7">#REF!</definedName>
    <definedName name="DES" localSheetId="8">#REF!</definedName>
    <definedName name="DES" localSheetId="6">#REF!</definedName>
    <definedName name="DES" localSheetId="0">#REF!</definedName>
    <definedName name="DES">#REF!</definedName>
    <definedName name="desc" localSheetId="7">#REF!</definedName>
    <definedName name="desc" localSheetId="8">#REF!</definedName>
    <definedName name="desc" localSheetId="6">#REF!</definedName>
    <definedName name="desc" localSheetId="0">#REF!</definedName>
    <definedName name="desc">#REF!</definedName>
    <definedName name="DescAux" hidden="1">#N/A</definedName>
    <definedName name="descida1" localSheetId="7">#REF!</definedName>
    <definedName name="descida1" localSheetId="8">#REF!</definedName>
    <definedName name="descida1" localSheetId="6">#REF!</definedName>
    <definedName name="descida1" localSheetId="0">#REF!</definedName>
    <definedName name="descida1">#REF!</definedName>
    <definedName name="descida2" localSheetId="7">#REF!</definedName>
    <definedName name="descida2" localSheetId="8">#REF!</definedName>
    <definedName name="descida2" localSheetId="6">#REF!</definedName>
    <definedName name="descida2" localSheetId="0">#REF!</definedName>
    <definedName name="descida2">#REF!</definedName>
    <definedName name="desconsiderar" localSheetId="7">#REF!</definedName>
    <definedName name="desconsiderar" localSheetId="8">#REF!</definedName>
    <definedName name="desconsiderar" localSheetId="6">#REF!</definedName>
    <definedName name="desconsiderar" localSheetId="0">#REF!</definedName>
    <definedName name="desconsiderar">#REF!</definedName>
    <definedName name="desconto" localSheetId="7">#REF!</definedName>
    <definedName name="desconto" localSheetId="8">#REF!</definedName>
    <definedName name="desconto" localSheetId="6">#REF!</definedName>
    <definedName name="desconto" localSheetId="3">#REF!</definedName>
    <definedName name="desconto" localSheetId="2">#REF!</definedName>
    <definedName name="desconto" localSheetId="0">#REF!</definedName>
    <definedName name="desconto" localSheetId="1">#REF!</definedName>
    <definedName name="desconto">#REF!</definedName>
    <definedName name="desconto2" localSheetId="7">#REF!</definedName>
    <definedName name="desconto2" localSheetId="8">#REF!</definedName>
    <definedName name="desconto2" localSheetId="6">#REF!</definedName>
    <definedName name="desconto2" localSheetId="3">#REF!</definedName>
    <definedName name="desconto2" localSheetId="2">#REF!</definedName>
    <definedName name="desconto2" localSheetId="0">#REF!</definedName>
    <definedName name="desconto2" localSheetId="1">#REF!</definedName>
    <definedName name="desconto2">#REF!</definedName>
    <definedName name="descricao" localSheetId="7">#REF!</definedName>
    <definedName name="descricao" localSheetId="8">#REF!</definedName>
    <definedName name="descricao" localSheetId="6">#REF!</definedName>
    <definedName name="descricao" localSheetId="3">#REF!</definedName>
    <definedName name="descricao" localSheetId="2">#REF!</definedName>
    <definedName name="descricao" localSheetId="0">#REF!</definedName>
    <definedName name="descricao" localSheetId="1">#REF!</definedName>
    <definedName name="descricao">#REF!</definedName>
    <definedName name="DESCRITIVO1" localSheetId="7">#REF!</definedName>
    <definedName name="DESCRITIVO1" localSheetId="8">#REF!</definedName>
    <definedName name="DESCRITIVO1" localSheetId="6">#REF!</definedName>
    <definedName name="DESCRITIVO1" localSheetId="0">#REF!</definedName>
    <definedName name="DESCRITIVO1">#REF!</definedName>
    <definedName name="DESM">[27]DADOS!$C$22</definedName>
    <definedName name="DESOBSTRBUEIRO">"$#REF!.$I$29"</definedName>
    <definedName name="DESONERACAO">[123]SETUP!$C$3</definedName>
    <definedName name="DESP.INDIRETAS">#N/A</definedName>
    <definedName name="Detalhe" localSheetId="0" hidden="1">{"'Resumo'!$A$4:$N$60"}</definedName>
    <definedName name="Detalhe" hidden="1">{"'Resumo'!$A$4:$N$60"}</definedName>
    <definedName name="devers2">[124]MêsBase!$A$2:$Q$64</definedName>
    <definedName name="DF">'[58]B.D.I.'!$D$16</definedName>
    <definedName name="dfdfdfd" localSheetId="0" hidden="1">{#N/A,#N/A,FALSE,"MO (2)"}</definedName>
    <definedName name="dfdfdfd" hidden="1">{#N/A,#N/A,FALSE,"MO (2)"}</definedName>
    <definedName name="DFGG" localSheetId="7">#REF!</definedName>
    <definedName name="DFGG" localSheetId="8">#REF!</definedName>
    <definedName name="DFGG" localSheetId="6">#REF!</definedName>
    <definedName name="DFGG" localSheetId="0">#REF!</definedName>
    <definedName name="DFGG">#REF!</definedName>
    <definedName name="DGA" localSheetId="7">'[39]PRO-08'!#REF!</definedName>
    <definedName name="DGA" localSheetId="8">'[39]PRO-08'!#REF!</definedName>
    <definedName name="DGA" localSheetId="6">'[39]PRO-08'!#REF!</definedName>
    <definedName name="DGA" localSheetId="3">'[39]PRO-08'!#REF!</definedName>
    <definedName name="DGA" localSheetId="2">'[39]PRO-08'!#REF!</definedName>
    <definedName name="DGA" localSheetId="0">'[39]PRO-08'!#REF!</definedName>
    <definedName name="DGA" localSheetId="1">'[39]PRO-08'!#REF!</definedName>
    <definedName name="DGA">'[39]PRO-08'!#REF!</definedName>
    <definedName name="DGF" localSheetId="0" hidden="1">{#N/A,#N/A,FALSE,"MO (2)"}</definedName>
    <definedName name="DGF" hidden="1">{#N/A,#N/A,FALSE,"MO (2)"}</definedName>
    <definedName name="DGU" localSheetId="7">'[39]PRO-08'!#REF!</definedName>
    <definedName name="DGU" localSheetId="8">'[39]PRO-08'!#REF!</definedName>
    <definedName name="DGU" localSheetId="6">'[39]PRO-08'!#REF!</definedName>
    <definedName name="DGU" localSheetId="0">'[39]PRO-08'!#REF!</definedName>
    <definedName name="DGU">'[39]PRO-08'!#REF!</definedName>
    <definedName name="DIA">"$#REF!.$H$4"</definedName>
    <definedName name="DIESEL" localSheetId="7">#REF!</definedName>
    <definedName name="DIESEL" localSheetId="8">#REF!</definedName>
    <definedName name="DIESEL" localSheetId="6">#REF!</definedName>
    <definedName name="DIESEL" localSheetId="3">#REF!</definedName>
    <definedName name="DIESEL" localSheetId="2">#REF!</definedName>
    <definedName name="DIESEL" localSheetId="0">#REF!</definedName>
    <definedName name="DIESEL" localSheetId="1">#REF!</definedName>
    <definedName name="DIESEL">#REF!</definedName>
    <definedName name="diesel100">[21]INVENTÁRIO!$D$5</definedName>
    <definedName name="DIESEL2">[22]INVENTÁRIO!$D$5</definedName>
    <definedName name="DIGITAL" localSheetId="0">'Quadro de Ruas'!DIGITAL</definedName>
    <definedName name="DIGITAL">[0]!DIGITAL</definedName>
    <definedName name="DIGITAL_25" localSheetId="0">'Quadro de Ruas'!DIGITAL_25</definedName>
    <definedName name="DIGITAL_25">[0]!DIGITAL_25</definedName>
    <definedName name="dince" localSheetId="7">#REF!</definedName>
    <definedName name="dince" localSheetId="8">#REF!</definedName>
    <definedName name="dince" localSheetId="6">#REF!</definedName>
    <definedName name="dince" localSheetId="0">#REF!</definedName>
    <definedName name="dince">#REF!</definedName>
    <definedName name="DINHEIRO" localSheetId="7">#REF!</definedName>
    <definedName name="DINHEIRO" localSheetId="8">#REF!</definedName>
    <definedName name="DINHEIRO" localSheetId="6">#REF!</definedName>
    <definedName name="DINHEIRO" localSheetId="0">#REF!</definedName>
    <definedName name="DINHEIRO">#REF!</definedName>
    <definedName name="DINHEIRO_1" localSheetId="7">#REF!</definedName>
    <definedName name="DINHEIRO_1" localSheetId="8">#REF!</definedName>
    <definedName name="DINHEIRO_1" localSheetId="6">#REF!</definedName>
    <definedName name="DINHEIRO_1" localSheetId="0">#REF!</definedName>
    <definedName name="DINHEIRO_1">#REF!</definedName>
    <definedName name="DINHEIRO_12" localSheetId="7">#REF!</definedName>
    <definedName name="DINHEIRO_12" localSheetId="8">#REF!</definedName>
    <definedName name="DINHEIRO_12" localSheetId="6">#REF!</definedName>
    <definedName name="DINHEIRO_12" localSheetId="0">#REF!</definedName>
    <definedName name="DINHEIRO_12">#REF!</definedName>
    <definedName name="DINHEIRO_13" localSheetId="7">#REF!</definedName>
    <definedName name="DINHEIRO_13" localSheetId="8">#REF!</definedName>
    <definedName name="DINHEIRO_13" localSheetId="6">#REF!</definedName>
    <definedName name="DINHEIRO_13" localSheetId="0">#REF!</definedName>
    <definedName name="DINHEIRO_13">#REF!</definedName>
    <definedName name="DispTelGASAG" localSheetId="0" hidden="1">{"'teste'!$B$2:$R$49"}</definedName>
    <definedName name="DispTelGASAG" hidden="1">{"'teste'!$B$2:$R$49"}</definedName>
    <definedName name="Divers">[125]MêsBase!$A$2:$Q$64</definedName>
    <definedName name="DJ" localSheetId="7">#REF!</definedName>
    <definedName name="DJ" localSheetId="8">#REF!</definedName>
    <definedName name="DJ" localSheetId="6">#REF!</definedName>
    <definedName name="DJ" localSheetId="3">#REF!</definedName>
    <definedName name="DJ" localSheetId="2">#REF!</definedName>
    <definedName name="DJ" localSheetId="0">#REF!</definedName>
    <definedName name="DJ" localSheetId="1">#REF!</definedName>
    <definedName name="DJ">#REF!</definedName>
    <definedName name="DMT">'[126]C.U'!$D$1651,'[126]C.U'!$D$1155</definedName>
    <definedName name="DMT.BET.CBA" localSheetId="7">#REF!</definedName>
    <definedName name="DMT.BET.CBA" localSheetId="8">#REF!</definedName>
    <definedName name="DMT.BET.CBA" localSheetId="6">#REF!</definedName>
    <definedName name="DMT.BET.CBA" localSheetId="3">#REF!</definedName>
    <definedName name="DMT.BET.CBA" localSheetId="2">#REF!</definedName>
    <definedName name="DMT.BET.CBA" localSheetId="0">#REF!</definedName>
    <definedName name="DMT.BET.CBA" localSheetId="1">#REF!</definedName>
    <definedName name="DMT.BET.CBA">#REF!</definedName>
    <definedName name="DMT.BETUMINCBA" localSheetId="7">#REF!</definedName>
    <definedName name="DMT.BETUMINCBA" localSheetId="8">#REF!</definedName>
    <definedName name="DMT.BETUMINCBA" localSheetId="6">#REF!</definedName>
    <definedName name="DMT.BETUMINCBA" localSheetId="3">#REF!</definedName>
    <definedName name="DMT.BETUMINCBA" localSheetId="2">#REF!</definedName>
    <definedName name="DMT.BETUMINCBA" localSheetId="0">#REF!</definedName>
    <definedName name="DMT.BETUMINCBA" localSheetId="1">#REF!</definedName>
    <definedName name="DMT.BETUMINCBA">#REF!</definedName>
    <definedName name="DMT.CIMENTO" localSheetId="7">#REF!</definedName>
    <definedName name="DMT.CIMENTO" localSheetId="8">#REF!</definedName>
    <definedName name="DMT.CIMENTO" localSheetId="6">#REF!</definedName>
    <definedName name="DMT.CIMENTO" localSheetId="3">#REF!</definedName>
    <definedName name="DMT.CIMENTO" localSheetId="2">#REF!</definedName>
    <definedName name="DMT.CIMENTO" localSheetId="0">#REF!</definedName>
    <definedName name="DMT.CIMENTO" localSheetId="1">#REF!</definedName>
    <definedName name="DMT.CIMENTO">#REF!</definedName>
    <definedName name="DMT_0_50" localSheetId="7">#REF!</definedName>
    <definedName name="DMT_0_50" localSheetId="8">#REF!</definedName>
    <definedName name="DMT_0_50" localSheetId="6">#REF!</definedName>
    <definedName name="DMT_0_50" localSheetId="3">#REF!</definedName>
    <definedName name="DMT_0_50" localSheetId="2">#REF!</definedName>
    <definedName name="DMT_0_50" localSheetId="0">#REF!</definedName>
    <definedName name="DMT_0_50" localSheetId="1">#REF!</definedName>
    <definedName name="DMT_0_50">#REF!</definedName>
    <definedName name="DMT_0_50_4">"$#REF!.$#REF!$#REF!"</definedName>
    <definedName name="DMT_1000" localSheetId="7">#REF!</definedName>
    <definedName name="DMT_1000" localSheetId="8">#REF!</definedName>
    <definedName name="DMT_1000" localSheetId="6">#REF!</definedName>
    <definedName name="DMT_1000" localSheetId="3">#REF!</definedName>
    <definedName name="DMT_1000" localSheetId="2">#REF!</definedName>
    <definedName name="DMT_1000" localSheetId="0">#REF!</definedName>
    <definedName name="DMT_1000" localSheetId="1">#REF!</definedName>
    <definedName name="DMT_1000">#REF!</definedName>
    <definedName name="dmt_1200" localSheetId="7">#REF!</definedName>
    <definedName name="dmt_1200" localSheetId="8">#REF!</definedName>
    <definedName name="dmt_1200" localSheetId="6">#REF!</definedName>
    <definedName name="dmt_1200" localSheetId="0">#REF!</definedName>
    <definedName name="dmt_1200">#REF!</definedName>
    <definedName name="dmt_1400" localSheetId="7">#REF!</definedName>
    <definedName name="dmt_1400" localSheetId="8">#REF!</definedName>
    <definedName name="dmt_1400" localSheetId="6">#REF!</definedName>
    <definedName name="dmt_1400" localSheetId="0">#REF!</definedName>
    <definedName name="dmt_1400">#REF!</definedName>
    <definedName name="DMT_200" localSheetId="7">#REF!</definedName>
    <definedName name="DMT_200" localSheetId="8">#REF!</definedName>
    <definedName name="DMT_200" localSheetId="6">#REF!</definedName>
    <definedName name="DMT_200" localSheetId="3">#REF!</definedName>
    <definedName name="DMT_200" localSheetId="2">#REF!</definedName>
    <definedName name="DMT_200" localSheetId="0">#REF!</definedName>
    <definedName name="DMT_200" localSheetId="1">#REF!</definedName>
    <definedName name="DMT_200">#REF!</definedName>
    <definedName name="DMT_200_400" localSheetId="7">#REF!</definedName>
    <definedName name="DMT_200_400" localSheetId="8">#REF!</definedName>
    <definedName name="DMT_200_400" localSheetId="6">#REF!</definedName>
    <definedName name="DMT_200_400" localSheetId="3">#REF!</definedName>
    <definedName name="DMT_200_400" localSheetId="2">#REF!</definedName>
    <definedName name="DMT_200_400" localSheetId="0">#REF!</definedName>
    <definedName name="DMT_200_400" localSheetId="1">#REF!</definedName>
    <definedName name="DMT_200_400">#REF!</definedName>
    <definedName name="DMT_200_400_4">"$#REF!.$#REF!$#REF!"</definedName>
    <definedName name="DMT_400" localSheetId="7">#REF!</definedName>
    <definedName name="DMT_400" localSheetId="8">#REF!</definedName>
    <definedName name="DMT_400" localSheetId="6">#REF!</definedName>
    <definedName name="DMT_400" localSheetId="3">#REF!</definedName>
    <definedName name="DMT_400" localSheetId="2">#REF!</definedName>
    <definedName name="DMT_400" localSheetId="0">#REF!</definedName>
    <definedName name="DMT_400" localSheetId="1">#REF!</definedName>
    <definedName name="DMT_400">#REF!</definedName>
    <definedName name="DMT_400_600" localSheetId="7">#REF!</definedName>
    <definedName name="DMT_400_600" localSheetId="8">#REF!</definedName>
    <definedName name="DMT_400_600" localSheetId="6">#REF!</definedName>
    <definedName name="DMT_400_600" localSheetId="3">#REF!</definedName>
    <definedName name="DMT_400_600" localSheetId="2">#REF!</definedName>
    <definedName name="DMT_400_600" localSheetId="0">#REF!</definedName>
    <definedName name="DMT_400_600" localSheetId="1">#REF!</definedName>
    <definedName name="DMT_400_600">#REF!</definedName>
    <definedName name="DMT_400_600_4">"$#REF!.$V$#REF!"</definedName>
    <definedName name="DMT_50" localSheetId="7">#REF!</definedName>
    <definedName name="DMT_50" localSheetId="8">#REF!</definedName>
    <definedName name="DMT_50" localSheetId="6">#REF!</definedName>
    <definedName name="DMT_50" localSheetId="3">#REF!</definedName>
    <definedName name="DMT_50" localSheetId="2">#REF!</definedName>
    <definedName name="DMT_50" localSheetId="0">#REF!</definedName>
    <definedName name="DMT_50" localSheetId="1">#REF!</definedName>
    <definedName name="DMT_50">#REF!</definedName>
    <definedName name="DMT_50_200" localSheetId="7">#REF!</definedName>
    <definedName name="DMT_50_200" localSheetId="8">#REF!</definedName>
    <definedName name="DMT_50_200" localSheetId="6">#REF!</definedName>
    <definedName name="DMT_50_200" localSheetId="3">#REF!</definedName>
    <definedName name="DMT_50_200" localSheetId="2">#REF!</definedName>
    <definedName name="DMT_50_200" localSheetId="0">#REF!</definedName>
    <definedName name="DMT_50_200" localSheetId="1">#REF!</definedName>
    <definedName name="DMT_50_200">#REF!</definedName>
    <definedName name="DMT_50_200_4">"$#REF!.$#REF!$#REF!"</definedName>
    <definedName name="DMT_600" localSheetId="7">#REF!</definedName>
    <definedName name="DMT_600" localSheetId="8">#REF!</definedName>
    <definedName name="DMT_600" localSheetId="6">#REF!</definedName>
    <definedName name="DMT_600" localSheetId="3">#REF!</definedName>
    <definedName name="DMT_600" localSheetId="2">#REF!</definedName>
    <definedName name="DMT_600" localSheetId="0">#REF!</definedName>
    <definedName name="DMT_600" localSheetId="1">#REF!</definedName>
    <definedName name="DMT_600">#REF!</definedName>
    <definedName name="DMT_800" localSheetId="7">#REF!</definedName>
    <definedName name="DMT_800" localSheetId="8">#REF!</definedName>
    <definedName name="DMT_800" localSheetId="6">#REF!</definedName>
    <definedName name="DMT_800" localSheetId="3">#REF!</definedName>
    <definedName name="DMT_800" localSheetId="2">#REF!</definedName>
    <definedName name="DMT_800" localSheetId="0">#REF!</definedName>
    <definedName name="DMT_800" localSheetId="1">#REF!</definedName>
    <definedName name="DMT_800">#REF!</definedName>
    <definedName name="DMT_BRITA_MICRORREVESTIMENTO__P">" "</definedName>
    <definedName name="DMT_BRITA_PMF__P">" "</definedName>
    <definedName name="DMTCIMENTO" localSheetId="7">#REF!</definedName>
    <definedName name="DMTCIMENTO" localSheetId="8">#REF!</definedName>
    <definedName name="DMTCIMENTO" localSheetId="6">#REF!</definedName>
    <definedName name="DMTCIMENTO" localSheetId="3">#REF!</definedName>
    <definedName name="DMTCIMENTO" localSheetId="2">#REF!</definedName>
    <definedName name="DMTCIMENTO" localSheetId="0">#REF!</definedName>
    <definedName name="DMTCIMENTO" localSheetId="1">#REF!</definedName>
    <definedName name="DMTCIMENTO">#REF!</definedName>
    <definedName name="DMTMICRO1.5">'[127]MICRO 1.5'!$H$28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'[79]Comp P Unit '!$O$37</definedName>
    <definedName name="DNIT1">[85]Pato!$A$1</definedName>
    <definedName name="DO" localSheetId="7">#REF!</definedName>
    <definedName name="DO" localSheetId="8">#REF!</definedName>
    <definedName name="DO" localSheetId="6">#REF!</definedName>
    <definedName name="DO" localSheetId="0">#REF!</definedName>
    <definedName name="DO">#REF!</definedName>
    <definedName name="DOLAR" localSheetId="7">#REF!</definedName>
    <definedName name="DOLAR" localSheetId="8">#REF!</definedName>
    <definedName name="DOLAR" localSheetId="6">#REF!</definedName>
    <definedName name="DOLAR" localSheetId="0">#REF!</definedName>
    <definedName name="DOLAR">#REF!</definedName>
    <definedName name="Dólar" localSheetId="7">#REF!</definedName>
    <definedName name="Dólar" localSheetId="8">#REF!</definedName>
    <definedName name="Dólar" localSheetId="6">#REF!</definedName>
    <definedName name="Dólar" localSheetId="0">#REF!</definedName>
    <definedName name="Dólar">#REF!</definedName>
    <definedName name="DOLAR_1" localSheetId="7">#REF!</definedName>
    <definedName name="DOLAR_1" localSheetId="8">#REF!</definedName>
    <definedName name="DOLAR_1" localSheetId="6">#REF!</definedName>
    <definedName name="DOLAR_1" localSheetId="0">#REF!</definedName>
    <definedName name="DOLAR_1">#REF!</definedName>
    <definedName name="DOLAR_2" localSheetId="7">#REF!</definedName>
    <definedName name="DOLAR_2" localSheetId="8">#REF!</definedName>
    <definedName name="DOLAR_2" localSheetId="6">#REF!</definedName>
    <definedName name="DOLAR_2" localSheetId="0">#REF!</definedName>
    <definedName name="DOLAR_2">#REF!</definedName>
    <definedName name="DOLAR_3" localSheetId="7">#REF!</definedName>
    <definedName name="DOLAR_3" localSheetId="8">#REF!</definedName>
    <definedName name="DOLAR_3" localSheetId="6">#REF!</definedName>
    <definedName name="DOLAR_3" localSheetId="0">#REF!</definedName>
    <definedName name="DOLAR_3">#REF!</definedName>
    <definedName name="DOR">'[128]ORÇAMENTO BR-070 LOTE2'!$E$37</definedName>
    <definedName name="DPD">'[127]CROQUI '!$F$34</definedName>
    <definedName name="drafad" localSheetId="7">#REF!</definedName>
    <definedName name="drafad" localSheetId="8">#REF!</definedName>
    <definedName name="drafad" localSheetId="6">#REF!</definedName>
    <definedName name="drafad" localSheetId="3">#REF!</definedName>
    <definedName name="drafad" localSheetId="2">#REF!</definedName>
    <definedName name="drafad" localSheetId="0">#REF!</definedName>
    <definedName name="drafad" localSheetId="1">#REF!</definedName>
    <definedName name="drafad">#REF!</definedName>
    <definedName name="DRE" localSheetId="7">#REF!</definedName>
    <definedName name="DRE" localSheetId="8">#REF!</definedName>
    <definedName name="DRE" localSheetId="6">#REF!</definedName>
    <definedName name="DRE" localSheetId="3">#REF!</definedName>
    <definedName name="DRE" localSheetId="2">#REF!</definedName>
    <definedName name="DRE" localSheetId="0">#REF!</definedName>
    <definedName name="DRE" localSheetId="1">#REF!</definedName>
    <definedName name="DRE">#REF!</definedName>
    <definedName name="dren" localSheetId="7">#REF!</definedName>
    <definedName name="dren" localSheetId="8">#REF!</definedName>
    <definedName name="dren" localSheetId="6">#REF!</definedName>
    <definedName name="dren" localSheetId="0">#REF!</definedName>
    <definedName name="dren">#REF!</definedName>
    <definedName name="drena" localSheetId="7">#REF!</definedName>
    <definedName name="drena" localSheetId="8">#REF!</definedName>
    <definedName name="drena" localSheetId="6">#REF!</definedName>
    <definedName name="drena" localSheetId="3">#REF!</definedName>
    <definedName name="drena" localSheetId="2">#REF!</definedName>
    <definedName name="drena" localSheetId="0">#REF!</definedName>
    <definedName name="drena" localSheetId="1">#REF!</definedName>
    <definedName name="drena">#REF!</definedName>
    <definedName name="drena_4">"$#REF!.$H$80"</definedName>
    <definedName name="Drena2" localSheetId="7">#REF!</definedName>
    <definedName name="Drena2" localSheetId="8">#REF!</definedName>
    <definedName name="Drena2" localSheetId="6">#REF!</definedName>
    <definedName name="Drena2" localSheetId="0">#REF!</definedName>
    <definedName name="Drena2">#REF!</definedName>
    <definedName name="drenagem" localSheetId="7">#REF!</definedName>
    <definedName name="drenagem" localSheetId="8">#REF!</definedName>
    <definedName name="drenagem" localSheetId="6">#REF!</definedName>
    <definedName name="drenagem" localSheetId="3">#REF!</definedName>
    <definedName name="drenagem" localSheetId="2">#REF!</definedName>
    <definedName name="drenagem" localSheetId="0">#REF!</definedName>
    <definedName name="drenagem" localSheetId="1">#REF!</definedName>
    <definedName name="drenagem">#REF!</definedName>
    <definedName name="dreno" localSheetId="7">'[129]Corte DMT 50 a 200'!#REF!</definedName>
    <definedName name="dreno" localSheetId="8">'[129]Corte DMT 50 a 200'!#REF!</definedName>
    <definedName name="dreno" localSheetId="6">'[129]Corte DMT 50 a 200'!#REF!</definedName>
    <definedName name="dreno" localSheetId="0">'[129]Corte DMT 50 a 200'!#REF!</definedName>
    <definedName name="dreno">'[129]Corte DMT 50 a 200'!#REF!</definedName>
    <definedName name="DRI" localSheetId="7">#REF!</definedName>
    <definedName name="DRI" localSheetId="8">#REF!</definedName>
    <definedName name="DRI" localSheetId="6">#REF!</definedName>
    <definedName name="DRI" localSheetId="3">#REF!</definedName>
    <definedName name="DRI" localSheetId="2">#REF!</definedName>
    <definedName name="DRI" localSheetId="0">#REF!</definedName>
    <definedName name="DRI" localSheetId="1">#REF!</definedName>
    <definedName name="DRI">#REF!</definedName>
    <definedName name="dsad" localSheetId="7">#REF!</definedName>
    <definedName name="dsad" localSheetId="8">#REF!</definedName>
    <definedName name="dsad" localSheetId="6">#REF!</definedName>
    <definedName name="dsad" localSheetId="3">#REF!</definedName>
    <definedName name="dsad" localSheetId="2">#REF!</definedName>
    <definedName name="dsad" localSheetId="0">#REF!</definedName>
    <definedName name="dsad" localSheetId="1">#REF!</definedName>
    <definedName name="dsad">#REF!</definedName>
    <definedName name="Dsc">#N/A</definedName>
    <definedName name="dsr4g" localSheetId="7">'BDI COM DESONERACAO'!Plan1</definedName>
    <definedName name="dsr4g" localSheetId="8">'BDI SEM DESONERACAO'!Plan1</definedName>
    <definedName name="dsr4g" localSheetId="6">'COMP PROPRIA 002 e 003'!Plan1</definedName>
    <definedName name="dsr4g" localSheetId="0">'Quadro de Ruas'!Plan1</definedName>
    <definedName name="dsr4g">[0]!Plan1</definedName>
    <definedName name="dt" localSheetId="7">#REF!</definedName>
    <definedName name="dt" localSheetId="8">#REF!</definedName>
    <definedName name="dt" localSheetId="6">#REF!</definedName>
    <definedName name="dt" localSheetId="0">#REF!</definedName>
    <definedName name="dt">#REF!</definedName>
    <definedName name="DT_ASS">[130]Dados_Gerais!$C$12</definedName>
    <definedName name="DT_med">[130]Dados_Gerais!$C$23</definedName>
    <definedName name="Dt_med_texto">[130]Dados_Gerais!$C$24</definedName>
    <definedName name="DTMED">"$#REF!.$C$8"</definedName>
    <definedName name="DUCOL" localSheetId="0" hidden="1">{"'Plan1 (2)'!$A$5:$F$63"}</definedName>
    <definedName name="DUCOL" hidden="1">{"'Plan1 (2)'!$A$5:$F$63"}</definedName>
    <definedName name="E">#N/A</definedName>
    <definedName name="EA">[86]SERVIÇOS!$G$32</definedName>
    <definedName name="EA_13">[86]SERVIÇOS!$G$32</definedName>
    <definedName name="EA_39">[86]SERVIÇOS!$G$32</definedName>
    <definedName name="EA_6">[86]SERVIÇOS!$G$32</definedName>
    <definedName name="ECJ" localSheetId="7">#REF!</definedName>
    <definedName name="ECJ" localSheetId="8">#REF!</definedName>
    <definedName name="ECJ" localSheetId="6">#REF!</definedName>
    <definedName name="ECJ" localSheetId="3">#REF!</definedName>
    <definedName name="ECJ" localSheetId="2">#REF!</definedName>
    <definedName name="ECJ" localSheetId="0">#REF!</definedName>
    <definedName name="ECJ" localSheetId="1">#REF!</definedName>
    <definedName name="ECJ">#REF!</definedName>
    <definedName name="ECVCFELE" localSheetId="7">#REF!</definedName>
    <definedName name="ECVCFELE" localSheetId="8">#REF!</definedName>
    <definedName name="ECVCFELE" localSheetId="6">#REF!</definedName>
    <definedName name="ECVCFELE" localSheetId="0">#REF!</definedName>
    <definedName name="ECVCFELE">#REF!</definedName>
    <definedName name="ECVCFMEC" localSheetId="7">#REF!</definedName>
    <definedName name="ECVCFMEC" localSheetId="8">#REF!</definedName>
    <definedName name="ECVCFMEC" localSheetId="6">#REF!</definedName>
    <definedName name="ECVCFMEC" localSheetId="0">#REF!</definedName>
    <definedName name="ECVCFMEC">#REF!</definedName>
    <definedName name="Edit" localSheetId="7">#REF!</definedName>
    <definedName name="Edit" localSheetId="8">#REF!</definedName>
    <definedName name="Edit" localSheetId="6">#REF!</definedName>
    <definedName name="Edit" localSheetId="3">#REF!</definedName>
    <definedName name="Edit" localSheetId="2">#REF!</definedName>
    <definedName name="Edit" localSheetId="0">#REF!</definedName>
    <definedName name="Edit" localSheetId="1">#REF!</definedName>
    <definedName name="Edit">#REF!</definedName>
    <definedName name="edital" localSheetId="7">#REF!</definedName>
    <definedName name="edital" localSheetId="8">#REF!</definedName>
    <definedName name="edital" localSheetId="6">#REF!</definedName>
    <definedName name="edital" localSheetId="3">#REF!</definedName>
    <definedName name="edital" localSheetId="2">#REF!</definedName>
    <definedName name="edital" localSheetId="0">#REF!</definedName>
    <definedName name="edital" localSheetId="1">#REF!</definedName>
    <definedName name="edital">#REF!</definedName>
    <definedName name="EDUARDO">[94]Plan1!$E$13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7">[131]reg_mec_fx_dm_!#REF!</definedName>
    <definedName name="ee_26" localSheetId="8">[131]reg_mec_fx_dm_!#REF!</definedName>
    <definedName name="ee_26" localSheetId="6">[131]reg_mec_fx_dm_!#REF!</definedName>
    <definedName name="ee_26" localSheetId="3">[131]reg_mec_fx_dm_!#REF!</definedName>
    <definedName name="ee_26" localSheetId="2">[131]reg_mec_fx_dm_!#REF!</definedName>
    <definedName name="ee_26" localSheetId="0">[131]reg_mec_fx_dm_!#REF!</definedName>
    <definedName name="ee_26" localSheetId="1">[131]reg_mec_fx_dm_!#REF!</definedName>
    <definedName name="ee_26">[131]reg_mec_fx_dm_!#REF!</definedName>
    <definedName name="ee_27" localSheetId="7">[131]reg_mec_fx_dm_!#REF!</definedName>
    <definedName name="ee_27" localSheetId="8">[131]reg_mec_fx_dm_!#REF!</definedName>
    <definedName name="ee_27" localSheetId="6">[131]reg_mec_fx_dm_!#REF!</definedName>
    <definedName name="ee_27" localSheetId="3">[131]reg_mec_fx_dm_!#REF!</definedName>
    <definedName name="ee_27" localSheetId="2">[131]reg_mec_fx_dm_!#REF!</definedName>
    <definedName name="ee_27" localSheetId="0">[131]reg_mec_fx_dm_!#REF!</definedName>
    <definedName name="ee_27" localSheetId="1">[131]reg_mec_fx_dm_!#REF!</definedName>
    <definedName name="ee_27">[131]reg_mec_fx_dm_!#REF!</definedName>
    <definedName name="ee_28" localSheetId="7">[131]reg_mec_fx_dm_!#REF!</definedName>
    <definedName name="ee_28" localSheetId="8">[131]reg_mec_fx_dm_!#REF!</definedName>
    <definedName name="ee_28" localSheetId="6">[131]reg_mec_fx_dm_!#REF!</definedName>
    <definedName name="ee_28" localSheetId="3">[131]reg_mec_fx_dm_!#REF!</definedName>
    <definedName name="ee_28" localSheetId="2">[131]reg_mec_fx_dm_!#REF!</definedName>
    <definedName name="ee_28" localSheetId="0">[131]reg_mec_fx_dm_!#REF!</definedName>
    <definedName name="ee_28" localSheetId="1">[131]reg_mec_fx_dm_!#REF!</definedName>
    <definedName name="ee_28">[131]reg_mec_fx_dm_!#REF!</definedName>
    <definedName name="ee_29" localSheetId="7">[131]reg_mec_fx_dm_!#REF!</definedName>
    <definedName name="ee_29" localSheetId="8">[131]reg_mec_fx_dm_!#REF!</definedName>
    <definedName name="ee_29" localSheetId="6">[131]reg_mec_fx_dm_!#REF!</definedName>
    <definedName name="ee_29" localSheetId="3">[131]reg_mec_fx_dm_!#REF!</definedName>
    <definedName name="ee_29" localSheetId="2">[131]reg_mec_fx_dm_!#REF!</definedName>
    <definedName name="ee_29" localSheetId="0">[131]reg_mec_fx_dm_!#REF!</definedName>
    <definedName name="ee_29" localSheetId="1">[131]reg_mec_fx_dm_!#REF!</definedName>
    <definedName name="ee_29">[131]reg_mec_fx_dm_!#REF!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7">[131]reg_mec_fx_dm_!#REF!</definedName>
    <definedName name="ee_5" localSheetId="8">[131]reg_mec_fx_dm_!#REF!</definedName>
    <definedName name="ee_5" localSheetId="6">[131]reg_mec_fx_dm_!#REF!</definedName>
    <definedName name="ee_5" localSheetId="3">[131]reg_mec_fx_dm_!#REF!</definedName>
    <definedName name="ee_5" localSheetId="2">[131]reg_mec_fx_dm_!#REF!</definedName>
    <definedName name="ee_5" localSheetId="0">[131]reg_mec_fx_dm_!#REF!</definedName>
    <definedName name="ee_5" localSheetId="1">[131]reg_mec_fx_dm_!#REF!</definedName>
    <definedName name="ee_5">[131]reg_mec_fx_dm_!#REF!</definedName>
    <definedName name="ee_6" localSheetId="7">[131]reg_mec_fx_dm_!#REF!</definedName>
    <definedName name="ee_6" localSheetId="8">[131]reg_mec_fx_dm_!#REF!</definedName>
    <definedName name="ee_6" localSheetId="6">[131]reg_mec_fx_dm_!#REF!</definedName>
    <definedName name="ee_6" localSheetId="3">[131]reg_mec_fx_dm_!#REF!</definedName>
    <definedName name="ee_6" localSheetId="2">[131]reg_mec_fx_dm_!#REF!</definedName>
    <definedName name="ee_6" localSheetId="0">[131]reg_mec_fx_dm_!#REF!</definedName>
    <definedName name="ee_6" localSheetId="1">[131]reg_mec_fx_dm_!#REF!</definedName>
    <definedName name="ee_6">[131]reg_mec_fx_dm_!#REF!</definedName>
    <definedName name="eeeee" localSheetId="0" hidden="1">{#N/A,#N/A,FALSE,"MO (2)"}</definedName>
    <definedName name="eeeee" hidden="1">{#N/A,#N/A,FALSE,"MO (2)"}</definedName>
    <definedName name="eixos" localSheetId="7">[37]Acionamento!#REF!</definedName>
    <definedName name="eixos" localSheetId="8">[37]Acionamento!#REF!</definedName>
    <definedName name="eixos" localSheetId="6">[37]Acionamento!#REF!</definedName>
    <definedName name="eixos" localSheetId="0">[37]Acionamento!#REF!</definedName>
    <definedName name="eixos">[37]Acionamento!#REF!</definedName>
    <definedName name="EJ" localSheetId="7">#REF!</definedName>
    <definedName name="EJ" localSheetId="8">#REF!</definedName>
    <definedName name="EJ" localSheetId="6">#REF!</definedName>
    <definedName name="EJ" localSheetId="3">#REF!</definedName>
    <definedName name="EJ" localSheetId="2">#REF!</definedName>
    <definedName name="EJ" localSheetId="0">#REF!</definedName>
    <definedName name="EJ" localSheetId="1">#REF!</definedName>
    <definedName name="EJ">#REF!</definedName>
    <definedName name="ELAINE">[94]Plan1!$E$13</definedName>
    <definedName name="ELIAS" localSheetId="7">#REF!</definedName>
    <definedName name="ELIAS" localSheetId="8">#REF!</definedName>
    <definedName name="ELIAS" localSheetId="6">#REF!</definedName>
    <definedName name="ELIAS" localSheetId="0">#REF!</definedName>
    <definedName name="ELIAS">#REF!</definedName>
    <definedName name="EM">"$#REF!.$E$30"</definedName>
    <definedName name="em_algarismo_e_por_extenso" localSheetId="7">#REF!</definedName>
    <definedName name="em_algarismo_e_por_extenso" localSheetId="8">#REF!</definedName>
    <definedName name="em_algarismo_e_por_extenso" localSheetId="6">#REF!</definedName>
    <definedName name="em_algarismo_e_por_extenso" localSheetId="3">#REF!</definedName>
    <definedName name="em_algarismo_e_por_extenso" localSheetId="2">#REF!</definedName>
    <definedName name="em_algarismo_e_por_extenso" localSheetId="0">#REF!</definedName>
    <definedName name="em_algarismo_e_por_extenso" localSheetId="1">#REF!</definedName>
    <definedName name="em_algarismo_e_por_extenso">#REF!</definedName>
    <definedName name="emoe" localSheetId="7">#REF!</definedName>
    <definedName name="emoe" localSheetId="8">#REF!</definedName>
    <definedName name="emoe" localSheetId="6">#REF!</definedName>
    <definedName name="emoe" localSheetId="0">#REF!</definedName>
    <definedName name="emoe">#REF!</definedName>
    <definedName name="EMP">[86]SERVIÇOS!$I$6</definedName>
    <definedName name="EMP_13">[86]SERVIÇOS!$I$6</definedName>
    <definedName name="EMP_39">[86]SERVIÇOS!$I$6</definedName>
    <definedName name="EMP_6">[86]SERVIÇOS!$I$6</definedName>
    <definedName name="emp2_10">'[132]DMT modelo'!$AA$13</definedName>
    <definedName name="emp2_6">'[132]DMT modelo'!$AA$13</definedName>
    <definedName name="EmpAux" hidden="1">""</definedName>
    <definedName name="EMPENHO" localSheetId="7">#REF!</definedName>
    <definedName name="EMPENHO" localSheetId="8">#REF!</definedName>
    <definedName name="EMPENHO" localSheetId="6">#REF!</definedName>
    <definedName name="EMPENHO" localSheetId="0">#REF!</definedName>
    <definedName name="EMPENHO">#REF!</definedName>
    <definedName name="Empo" localSheetId="7">#REF!</definedName>
    <definedName name="Empo" localSheetId="8">#REF!</definedName>
    <definedName name="Empo" localSheetId="6">#REF!</definedName>
    <definedName name="Empo" localSheetId="3">#REF!</definedName>
    <definedName name="Empo" localSheetId="2">#REF!</definedName>
    <definedName name="Empo" localSheetId="0">#REF!</definedName>
    <definedName name="Empo" localSheetId="1">#REF!</definedName>
    <definedName name="Empo">#REF!</definedName>
    <definedName name="empo2" localSheetId="7">#REF!</definedName>
    <definedName name="empo2" localSheetId="8">#REF!</definedName>
    <definedName name="empo2" localSheetId="6">#REF!</definedName>
    <definedName name="empo2" localSheetId="0">#REF!</definedName>
    <definedName name="empo2">#REF!</definedName>
    <definedName name="empo3" localSheetId="7">#REF!</definedName>
    <definedName name="empo3" localSheetId="8">#REF!</definedName>
    <definedName name="empo3" localSheetId="6">#REF!</definedName>
    <definedName name="empo3" localSheetId="0">#REF!</definedName>
    <definedName name="empo3">#REF!</definedName>
    <definedName name="Empola2" localSheetId="7">#REF!</definedName>
    <definedName name="Empola2" localSheetId="8">#REF!</definedName>
    <definedName name="Empola2" localSheetId="6">#REF!</definedName>
    <definedName name="Empola2" localSheetId="0">#REF!</definedName>
    <definedName name="Empola2">#REF!</definedName>
    <definedName name="Empolamento" localSheetId="7">#REF!</definedName>
    <definedName name="Empolamento" localSheetId="8">#REF!</definedName>
    <definedName name="Empolamento" localSheetId="6">#REF!</definedName>
    <definedName name="Empolamento" localSheetId="3">#REF!</definedName>
    <definedName name="Empolamento" localSheetId="2">#REF!</definedName>
    <definedName name="Empolamento" localSheetId="0">#REF!</definedName>
    <definedName name="Empolamento" localSheetId="1">#REF!</definedName>
    <definedName name="Empolamento">#REF!</definedName>
    <definedName name="Empolo2" localSheetId="7">#REF!</definedName>
    <definedName name="Empolo2" localSheetId="8">#REF!</definedName>
    <definedName name="Empolo2" localSheetId="6">#REF!</definedName>
    <definedName name="Empolo2" localSheetId="0">#REF!</definedName>
    <definedName name="Empolo2">#REF!</definedName>
    <definedName name="empolo3" localSheetId="7">#REF!</definedName>
    <definedName name="empolo3" localSheetId="8">#REF!</definedName>
    <definedName name="empolo3" localSheetId="6">#REF!</definedName>
    <definedName name="empolo3" localSheetId="0">#REF!</definedName>
    <definedName name="empolo3">#REF!</definedName>
    <definedName name="Empr" localSheetId="7">#REF!</definedName>
    <definedName name="Empr" localSheetId="8">#REF!</definedName>
    <definedName name="Empr" localSheetId="6">#REF!</definedName>
    <definedName name="Empr" localSheetId="3">#REF!</definedName>
    <definedName name="Empr" localSheetId="2">#REF!</definedName>
    <definedName name="Empr" localSheetId="0">#REF!</definedName>
    <definedName name="Empr" localSheetId="1">#REF!</definedName>
    <definedName name="Empr">#REF!</definedName>
    <definedName name="empresa">[70]DADOS!$B$9</definedName>
    <definedName name="EMPRESA_20">[93]F_MEDIÇÃO_pato_!$C$155</definedName>
    <definedName name="EMPRESA_21">[93]F_MEDIÇÃO_pato_!$C$155</definedName>
    <definedName name="emprestimo">'[133]Vínculo (2)'!$Y$13</definedName>
    <definedName name="EMUL_ASF" localSheetId="7">#REF!</definedName>
    <definedName name="EMUL_ASF" localSheetId="8">#REF!</definedName>
    <definedName name="EMUL_ASF" localSheetId="6">#REF!</definedName>
    <definedName name="EMUL_ASF" localSheetId="0">#REF!</definedName>
    <definedName name="EMUL_ASF">#REF!</definedName>
    <definedName name="EMUL_ASF_MA" localSheetId="7">'[59]folha de medição'!#REF!</definedName>
    <definedName name="EMUL_ASF_MA" localSheetId="8">'[59]folha de medição'!#REF!</definedName>
    <definedName name="EMUL_ASF_MA" localSheetId="6">'[59]folha de medição'!#REF!</definedName>
    <definedName name="EMUL_ASF_MA" localSheetId="0">'[59]folha de medição'!#REF!</definedName>
    <definedName name="EMUL_ASF_MA">'[59]folha de medição'!#REF!</definedName>
    <definedName name="EMUL_ASF_TA" localSheetId="7">#REF!</definedName>
    <definedName name="EMUL_ASF_TA" localSheetId="8">#REF!</definedName>
    <definedName name="EMUL_ASF_TA" localSheetId="6">#REF!</definedName>
    <definedName name="EMUL_ASF_TA" localSheetId="0">#REF!</definedName>
    <definedName name="EMUL_ASF_TA">#REF!</definedName>
    <definedName name="EMULPOL">'[79]CUSTO MATERIAL'!$F$28</definedName>
    <definedName name="EMULPOLROO">'[79]CALCULOS AUXILIARES'!$E$42</definedName>
    <definedName name="EMW">"$#REF!.$E$32"</definedName>
    <definedName name="EMWA">"$#REF!.$E$31"</definedName>
    <definedName name="ENC" localSheetId="7">#REF!</definedName>
    <definedName name="ENC" localSheetId="8">#REF!</definedName>
    <definedName name="ENC" localSheetId="6">#REF!</definedName>
    <definedName name="ENC" localSheetId="3">#REF!</definedName>
    <definedName name="ENC" localSheetId="2">#REF!</definedName>
    <definedName name="ENC" localSheetId="0">#REF!</definedName>
    <definedName name="ENC" localSheetId="1">#REF!</definedName>
    <definedName name="ENC">#REF!</definedName>
    <definedName name="ENCARGOS_H">[82]SETUP!$C$7</definedName>
    <definedName name="ENCARGOS_H_COM">[82]ENCARGOS!$H$41</definedName>
    <definedName name="ENCARGOS_H_SEM">[82]ENCARGOS!$F$41</definedName>
    <definedName name="ENCARGOS_M_COM">[82]ENCARGOS!$I$41</definedName>
    <definedName name="ENCARGOS_M_SEM">[82]ENCARGOS!$G$41</definedName>
    <definedName name="encp" localSheetId="7">'[61]QTT  BETUM'!#REF!</definedName>
    <definedName name="encp" localSheetId="8">'[61]QTT  BETUM'!#REF!</definedName>
    <definedName name="encp" localSheetId="6">'[61]QTT  BETUM'!#REF!</definedName>
    <definedName name="encp" localSheetId="3">'[61]QTT  BETUM'!#REF!</definedName>
    <definedName name="encp" localSheetId="2">'[61]QTT  BETUM'!#REF!</definedName>
    <definedName name="encp" localSheetId="0">'[61]QTT  BETUM'!#REF!</definedName>
    <definedName name="encp" localSheetId="1">'[61]QTT  BETUM'!#REF!</definedName>
    <definedName name="encp">'[61]QTT  BETUM'!#REF!</definedName>
    <definedName name="enct" localSheetId="7">'[61]QTT  BETUM'!#REF!</definedName>
    <definedName name="enct" localSheetId="8">'[61]QTT  BETUM'!#REF!</definedName>
    <definedName name="enct" localSheetId="6">'[61]QTT  BETUM'!#REF!</definedName>
    <definedName name="enct" localSheetId="3">'[61]QTT  BETUM'!#REF!</definedName>
    <definedName name="enct" localSheetId="2">'[61]QTT  BETUM'!#REF!</definedName>
    <definedName name="enct" localSheetId="0">'[61]QTT  BETUM'!#REF!</definedName>
    <definedName name="enct" localSheetId="1">'[61]QTT  BETUM'!#REF!</definedName>
    <definedName name="enct">'[61]QTT  BETUM'!#REF!</definedName>
    <definedName name="eng" localSheetId="7">#REF!</definedName>
    <definedName name="eng" localSheetId="8">#REF!</definedName>
    <definedName name="eng" localSheetId="6">#REF!</definedName>
    <definedName name="eng" localSheetId="0">#REF!</definedName>
    <definedName name="eng">#REF!</definedName>
    <definedName name="eng." localSheetId="0" hidden="1">{#N/A,#N/A,FALSE,"MO (2)"}</definedName>
    <definedName name="eng." hidden="1">{#N/A,#N/A,FALSE,"MO (2)"}</definedName>
    <definedName name="eng_10">'[134]Mat Asf'!$C$36</definedName>
    <definedName name="eng_6">'[134]Mat Asf'!$C$36</definedName>
    <definedName name="ENGENHARIA" localSheetId="0" hidden="1">{#N/A,#N/A,FALSE,"MO (2)"}</definedName>
    <definedName name="ENGENHARIA" hidden="1">{#N/A,#N/A,FALSE,"MO (2)"}</definedName>
    <definedName name="ENGENHEIRO">[98]DADOS!$C$3</definedName>
    <definedName name="ENLEIV" localSheetId="7">#REF!</definedName>
    <definedName name="ENLEIV" localSheetId="8">#REF!</definedName>
    <definedName name="ENLEIV" localSheetId="6">#REF!</definedName>
    <definedName name="ENLEIV" localSheetId="3">#REF!</definedName>
    <definedName name="ENLEIV" localSheetId="2">#REF!</definedName>
    <definedName name="ENLEIV" localSheetId="0">#REF!</definedName>
    <definedName name="ENLEIV" localSheetId="1">#REF!</definedName>
    <definedName name="ENLEIV">#REF!</definedName>
    <definedName name="Enrocamento" localSheetId="0" hidden="1">{#N/A,#N/A,TRUE,"Plan1"}</definedName>
    <definedName name="Enrocamento" hidden="1">{#N/A,#N/A,TRUE,"Plan1"}</definedName>
    <definedName name="Enrocamentos" localSheetId="0" hidden="1">{#N/A,#N/A,TRUE,"Plan1"}</definedName>
    <definedName name="Enrocamentos" hidden="1">{#N/A,#N/A,TRUE,"Plan1"}</definedName>
    <definedName name="ENROCPJOG">"$#REF!.$I$27"</definedName>
    <definedName name="ENT" localSheetId="7">#REF!</definedName>
    <definedName name="ENT" localSheetId="8">#REF!</definedName>
    <definedName name="ENT" localSheetId="6">#REF!</definedName>
    <definedName name="ENT" localSheetId="0">#REF!</definedName>
    <definedName name="ENT">#REF!</definedName>
    <definedName name="entrada1" localSheetId="7">#REF!</definedName>
    <definedName name="entrada1" localSheetId="8">#REF!</definedName>
    <definedName name="entrada1" localSheetId="6">#REF!</definedName>
    <definedName name="entrada1" localSheetId="0">#REF!</definedName>
    <definedName name="entrada1">#REF!</definedName>
    <definedName name="entrada2" localSheetId="7">#REF!</definedName>
    <definedName name="entrada2" localSheetId="8">#REF!</definedName>
    <definedName name="entrada2" localSheetId="6">#REF!</definedName>
    <definedName name="entrada2" localSheetId="0">#REF!</definedName>
    <definedName name="entrada2">#REF!</definedName>
    <definedName name="Entradas" localSheetId="7">[91]Cubação!#REF!</definedName>
    <definedName name="Entradas" localSheetId="8">[91]Cubação!#REF!</definedName>
    <definedName name="Entradas" localSheetId="6">[91]Cubação!#REF!</definedName>
    <definedName name="Entradas" localSheetId="0">[91]Cubação!#REF!</definedName>
    <definedName name="Entradas">[91]Cubação!#REF!</definedName>
    <definedName name="ep">'[135]Mão de Obra'!$E$15</definedName>
    <definedName name="EPOLIMERO">'[98]Memorial IV'!$H$76</definedName>
    <definedName name="EQ" localSheetId="7" hidden="1">#REF!</definedName>
    <definedName name="EQ" localSheetId="8" hidden="1">#REF!</definedName>
    <definedName name="EQ" localSheetId="6" hidden="1">#REF!</definedName>
    <definedName name="EQ" localSheetId="3" hidden="1">#REF!</definedName>
    <definedName name="EQ" localSheetId="2" hidden="1">#REF!</definedName>
    <definedName name="EQ" localSheetId="0" hidden="1">#REF!</definedName>
    <definedName name="EQ" localSheetId="1" hidden="1">#REF!</definedName>
    <definedName name="EQ" hidden="1">#REF!</definedName>
    <definedName name="Equip" localSheetId="7">#REF!</definedName>
    <definedName name="Equip" localSheetId="8">#REF!</definedName>
    <definedName name="Equip" localSheetId="6">#REF!</definedName>
    <definedName name="Equip" localSheetId="3">#REF!</definedName>
    <definedName name="Equip" localSheetId="2">#REF!</definedName>
    <definedName name="Equip" localSheetId="0">#REF!</definedName>
    <definedName name="Equip" localSheetId="1">#REF!</definedName>
    <definedName name="Equip">#REF!</definedName>
    <definedName name="equipamento" localSheetId="7">#REF!</definedName>
    <definedName name="equipamento" localSheetId="8">#REF!</definedName>
    <definedName name="equipamento" localSheetId="6">#REF!</definedName>
    <definedName name="equipamento" localSheetId="0">#REF!</definedName>
    <definedName name="equipamento">#REF!</definedName>
    <definedName name="EQUIPAMENTOS">[136]eq!$A$2:$D$42</definedName>
    <definedName name="ere" localSheetId="7">[137]!telaC</definedName>
    <definedName name="ere" localSheetId="8">[137]!telaC</definedName>
    <definedName name="ere" localSheetId="5">[137]!telaC</definedName>
    <definedName name="ere" localSheetId="6">[137]!telaC</definedName>
    <definedName name="ere" localSheetId="3">[137]!telaC</definedName>
    <definedName name="ere" localSheetId="4">[137]!telaC</definedName>
    <definedName name="ere" localSheetId="0">[137]!telaC</definedName>
    <definedName name="ere" localSheetId="1">[137]!telaC</definedName>
    <definedName name="ere">[137]!telaC</definedName>
    <definedName name="ereerer" localSheetId="0" hidden="1">{#N/A,#N/A,FALSE,"MO (2)"}</definedName>
    <definedName name="ereerer" hidden="1">{#N/A,#N/A,FALSE,"MO (2)"}</definedName>
    <definedName name="ERT" localSheetId="7">#REF!</definedName>
    <definedName name="ERT" localSheetId="8">#REF!</definedName>
    <definedName name="ERT" localSheetId="6">#REF!</definedName>
    <definedName name="ERT" localSheetId="3">#REF!</definedName>
    <definedName name="ERT" localSheetId="2">#REF!</definedName>
    <definedName name="ERT" localSheetId="0">#REF!</definedName>
    <definedName name="ERT" localSheetId="1">#REF!</definedName>
    <definedName name="ERT">#REF!</definedName>
    <definedName name="ES" localSheetId="7">#REF!</definedName>
    <definedName name="ES" localSheetId="8">#REF!</definedName>
    <definedName name="ES" localSheetId="6">#REF!</definedName>
    <definedName name="ES" localSheetId="3">#REF!</definedName>
    <definedName name="ES" localSheetId="2">#REF!</definedName>
    <definedName name="ES" localSheetId="0">#REF!</definedName>
    <definedName name="ES" localSheetId="1">#REF!</definedName>
    <definedName name="ES">#REF!</definedName>
    <definedName name="escavmec" localSheetId="7">#REF!</definedName>
    <definedName name="escavmec" localSheetId="8">#REF!</definedName>
    <definedName name="escavmec" localSheetId="6">#REF!</definedName>
    <definedName name="escavmec" localSheetId="0">#REF!</definedName>
    <definedName name="escavmec">#REF!</definedName>
    <definedName name="ESocial" localSheetId="7">#REF!</definedName>
    <definedName name="ESocial" localSheetId="8">#REF!</definedName>
    <definedName name="ESocial" localSheetId="6">#REF!</definedName>
    <definedName name="ESocial" localSheetId="0">#REF!</definedName>
    <definedName name="ESocial">#REF!</definedName>
    <definedName name="Estabilidade" localSheetId="7">#REF!</definedName>
    <definedName name="Estabilidade" localSheetId="8">#REF!</definedName>
    <definedName name="Estabilidade" localSheetId="6">#REF!</definedName>
    <definedName name="Estabilidade" localSheetId="3">#REF!</definedName>
    <definedName name="Estabilidade" localSheetId="2">#REF!</definedName>
    <definedName name="Estabilidade" localSheetId="0">#REF!</definedName>
    <definedName name="Estabilidade" localSheetId="1">#REF!</definedName>
    <definedName name="Estabilidade">#REF!</definedName>
    <definedName name="EstacaFinal" localSheetId="7">#REF!</definedName>
    <definedName name="EstacaFinal" localSheetId="8">#REF!</definedName>
    <definedName name="EstacaFinal" localSheetId="6">#REF!</definedName>
    <definedName name="EstacaFinal" localSheetId="3">#REF!</definedName>
    <definedName name="EstacaFinal" localSheetId="2">#REF!</definedName>
    <definedName name="EstacaFinal" localSheetId="0">#REF!</definedName>
    <definedName name="EstacaFinal" localSheetId="1">#REF!</definedName>
    <definedName name="EstacaFinal">#REF!</definedName>
    <definedName name="EstacaInicial" localSheetId="7">#REF!</definedName>
    <definedName name="EstacaInicial" localSheetId="8">#REF!</definedName>
    <definedName name="EstacaInicial" localSheetId="6">#REF!</definedName>
    <definedName name="EstacaInicial" localSheetId="3">#REF!</definedName>
    <definedName name="EstacaInicial" localSheetId="2">#REF!</definedName>
    <definedName name="EstacaInicial" localSheetId="0">#REF!</definedName>
    <definedName name="EstacaInicial" localSheetId="1">#REF!</definedName>
    <definedName name="EstacaInicial">#REF!</definedName>
    <definedName name="ESTELE" localSheetId="7">#REF!</definedName>
    <definedName name="ESTELE" localSheetId="8">#REF!</definedName>
    <definedName name="ESTELE" localSheetId="6">#REF!</definedName>
    <definedName name="ESTELE" localSheetId="0">#REF!</definedName>
    <definedName name="ESTELE">#REF!</definedName>
    <definedName name="ESTMEC" localSheetId="7">#REF!</definedName>
    <definedName name="ESTMEC" localSheetId="8">#REF!</definedName>
    <definedName name="ESTMEC" localSheetId="6">#REF!</definedName>
    <definedName name="ESTMEC" localSheetId="0">#REF!</definedName>
    <definedName name="ESTMEC">#REF!</definedName>
    <definedName name="et">'[135]Mão de Obra'!$E$14</definedName>
    <definedName name="etfrgdfgdfgdfbg" localSheetId="7">#REF!</definedName>
    <definedName name="etfrgdfgdfgdfbg" localSheetId="8">#REF!</definedName>
    <definedName name="etfrgdfgdfgdfbg" localSheetId="6">#REF!</definedName>
    <definedName name="etfrgdfgdfgdfbg" localSheetId="0">#REF!</definedName>
    <definedName name="etfrgdfgdfgdfbg">#REF!</definedName>
    <definedName name="EU" localSheetId="3" hidden="1">{#N/A,#N/A,FALSE,"MO (2)"}</definedName>
    <definedName name="EU" localSheetId="2" hidden="1">{#N/A,#N/A,FALSE,"MO (2)"}</definedName>
    <definedName name="EU" localSheetId="0" hidden="1">{#N/A,#N/A,FALSE,"MO (2)"}</definedName>
    <definedName name="EU" localSheetId="1" hidden="1">{#N/A,#N/A,FALSE,"MO (2)"}</definedName>
    <definedName name="EU" hidden="1">{#N/A,#N/A,FALSE,"MO (2)"}</definedName>
    <definedName name="ewew" localSheetId="7">#REF!</definedName>
    <definedName name="ewew" localSheetId="8">#REF!</definedName>
    <definedName name="ewew" localSheetId="6">#REF!</definedName>
    <definedName name="ewew" localSheetId="0">#REF!</definedName>
    <definedName name="ewew">#REF!</definedName>
    <definedName name="EXA" localSheetId="7">'[39]PRO-08'!#REF!</definedName>
    <definedName name="EXA" localSheetId="8">'[39]PRO-08'!#REF!</definedName>
    <definedName name="EXA" localSheetId="6">'[39]PRO-08'!#REF!</definedName>
    <definedName name="EXA" localSheetId="3">'[39]PRO-08'!#REF!</definedName>
    <definedName name="EXA" localSheetId="2">'[39]PRO-08'!#REF!</definedName>
    <definedName name="EXA" localSheetId="0">'[39]PRO-08'!#REF!</definedName>
    <definedName name="EXA" localSheetId="1">'[39]PRO-08'!#REF!</definedName>
    <definedName name="EXA">'[39]PRO-08'!#REF!</definedName>
    <definedName name="Excel_BuiltIn__FilterDatabase_1" localSheetId="7">#REF!</definedName>
    <definedName name="Excel_BuiltIn__FilterDatabase_1" localSheetId="8">#REF!</definedName>
    <definedName name="Excel_BuiltIn__FilterDatabase_1" localSheetId="6">#REF!</definedName>
    <definedName name="Excel_BuiltIn__FilterDatabase_1" localSheetId="3">#REF!</definedName>
    <definedName name="Excel_BuiltIn__FilterDatabase_1" localSheetId="2">#REF!</definedName>
    <definedName name="Excel_BuiltIn__FilterDatabase_1" localSheetId="0">#REF!</definedName>
    <definedName name="Excel_BuiltIn__FilterDatabase_1" localSheetId="1">#REF!</definedName>
    <definedName name="Excel_BuiltIn__FilterDatabase_1">#REF!</definedName>
    <definedName name="Excel_BuiltIn__FilterDatabase_10" localSheetId="7">#REF!</definedName>
    <definedName name="Excel_BuiltIn__FilterDatabase_10" localSheetId="8">#REF!</definedName>
    <definedName name="Excel_BuiltIn__FilterDatabase_10" localSheetId="6">#REF!</definedName>
    <definedName name="Excel_BuiltIn__FilterDatabase_10" localSheetId="3">#REF!</definedName>
    <definedName name="Excel_BuiltIn__FilterDatabase_10" localSheetId="2">#REF!</definedName>
    <definedName name="Excel_BuiltIn__FilterDatabase_10" localSheetId="0">#REF!</definedName>
    <definedName name="Excel_BuiltIn__FilterDatabase_10" localSheetId="1">#REF!</definedName>
    <definedName name="Excel_BuiltIn__FilterDatabase_10">#REF!</definedName>
    <definedName name="Excel_BuiltIn__FilterDatabase_11" localSheetId="7">#REF!</definedName>
    <definedName name="Excel_BuiltIn__FilterDatabase_11" localSheetId="8">#REF!</definedName>
    <definedName name="Excel_BuiltIn__FilterDatabase_11" localSheetId="6">#REF!</definedName>
    <definedName name="Excel_BuiltIn__FilterDatabase_11" localSheetId="3">#REF!</definedName>
    <definedName name="Excel_BuiltIn__FilterDatabase_11" localSheetId="2">#REF!</definedName>
    <definedName name="Excel_BuiltIn__FilterDatabase_11" localSheetId="0">#REF!</definedName>
    <definedName name="Excel_BuiltIn__FilterDatabase_11" localSheetId="1">#REF!</definedName>
    <definedName name="Excel_BuiltIn__FilterDatabase_11">#REF!</definedName>
    <definedName name="Excel_BuiltIn__FilterDatabase_12" localSheetId="7">#REF!</definedName>
    <definedName name="Excel_BuiltIn__FilterDatabase_12" localSheetId="8">#REF!</definedName>
    <definedName name="Excel_BuiltIn__FilterDatabase_12" localSheetId="6">#REF!</definedName>
    <definedName name="Excel_BuiltIn__FilterDatabase_12" localSheetId="3">#REF!</definedName>
    <definedName name="Excel_BuiltIn__FilterDatabase_12" localSheetId="2">#REF!</definedName>
    <definedName name="Excel_BuiltIn__FilterDatabase_12" localSheetId="0">#REF!</definedName>
    <definedName name="Excel_BuiltIn__FilterDatabase_12" localSheetId="1">#REF!</definedName>
    <definedName name="Excel_BuiltIn__FilterDatabase_12">#REF!</definedName>
    <definedName name="Excel_BuiltIn__FilterDatabase_13" localSheetId="7">#REF!</definedName>
    <definedName name="Excel_BuiltIn__FilterDatabase_13" localSheetId="8">#REF!</definedName>
    <definedName name="Excel_BuiltIn__FilterDatabase_13" localSheetId="6">#REF!</definedName>
    <definedName name="Excel_BuiltIn__FilterDatabase_13" localSheetId="3">#REF!</definedName>
    <definedName name="Excel_BuiltIn__FilterDatabase_13" localSheetId="2">#REF!</definedName>
    <definedName name="Excel_BuiltIn__FilterDatabase_13" localSheetId="0">#REF!</definedName>
    <definedName name="Excel_BuiltIn__FilterDatabase_13" localSheetId="1">#REF!</definedName>
    <definedName name="Excel_BuiltIn__FilterDatabase_13">#REF!</definedName>
    <definedName name="Excel_BuiltIn__FilterDatabase_14" localSheetId="7">#REF!</definedName>
    <definedName name="Excel_BuiltIn__FilterDatabase_14" localSheetId="8">#REF!</definedName>
    <definedName name="Excel_BuiltIn__FilterDatabase_14" localSheetId="6">#REF!</definedName>
    <definedName name="Excel_BuiltIn__FilterDatabase_14" localSheetId="3">#REF!</definedName>
    <definedName name="Excel_BuiltIn__FilterDatabase_14" localSheetId="2">#REF!</definedName>
    <definedName name="Excel_BuiltIn__FilterDatabase_14" localSheetId="0">#REF!</definedName>
    <definedName name="Excel_BuiltIn__FilterDatabase_14" localSheetId="1">#REF!</definedName>
    <definedName name="Excel_BuiltIn__FilterDatabase_14">#REF!</definedName>
    <definedName name="Excel_BuiltIn__FilterDatabase_15" localSheetId="7">#REF!</definedName>
    <definedName name="Excel_BuiltIn__FilterDatabase_15" localSheetId="8">#REF!</definedName>
    <definedName name="Excel_BuiltIn__FilterDatabase_15" localSheetId="6">#REF!</definedName>
    <definedName name="Excel_BuiltIn__FilterDatabase_15" localSheetId="3">#REF!</definedName>
    <definedName name="Excel_BuiltIn__FilterDatabase_15" localSheetId="2">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Excel_BuiltIn__FilterDatabase_16" localSheetId="7">#REF!</definedName>
    <definedName name="Excel_BuiltIn__FilterDatabase_16" localSheetId="8">#REF!</definedName>
    <definedName name="Excel_BuiltIn__FilterDatabase_16" localSheetId="6">#REF!</definedName>
    <definedName name="Excel_BuiltIn__FilterDatabase_16" localSheetId="3">#REF!</definedName>
    <definedName name="Excel_BuiltIn__FilterDatabase_16" localSheetId="2">#REF!</definedName>
    <definedName name="Excel_BuiltIn__FilterDatabase_16" localSheetId="0">#REF!</definedName>
    <definedName name="Excel_BuiltIn__FilterDatabase_16" localSheetId="1">#REF!</definedName>
    <definedName name="Excel_BuiltIn__FilterDatabase_16">#REF!</definedName>
    <definedName name="Excel_BuiltIn__FilterDatabase_17" localSheetId="7">#REF!</definedName>
    <definedName name="Excel_BuiltIn__FilterDatabase_17" localSheetId="8">#REF!</definedName>
    <definedName name="Excel_BuiltIn__FilterDatabase_17" localSheetId="6">#REF!</definedName>
    <definedName name="Excel_BuiltIn__FilterDatabase_17" localSheetId="3">#REF!</definedName>
    <definedName name="Excel_BuiltIn__FilterDatabase_17" localSheetId="2">#REF!</definedName>
    <definedName name="Excel_BuiltIn__FilterDatabase_17" localSheetId="0">#REF!</definedName>
    <definedName name="Excel_BuiltIn__FilterDatabase_17" localSheetId="1">#REF!</definedName>
    <definedName name="Excel_BuiltIn__FilterDatabase_17">#REF!</definedName>
    <definedName name="Excel_BuiltIn__FilterDatabase_18" localSheetId="7">#REF!</definedName>
    <definedName name="Excel_BuiltIn__FilterDatabase_18" localSheetId="8">#REF!</definedName>
    <definedName name="Excel_BuiltIn__FilterDatabase_18" localSheetId="6">#REF!</definedName>
    <definedName name="Excel_BuiltIn__FilterDatabase_18" localSheetId="3">#REF!</definedName>
    <definedName name="Excel_BuiltIn__FilterDatabase_18" localSheetId="2">#REF!</definedName>
    <definedName name="Excel_BuiltIn__FilterDatabase_18" localSheetId="0">#REF!</definedName>
    <definedName name="Excel_BuiltIn__FilterDatabase_18" localSheetId="1">#REF!</definedName>
    <definedName name="Excel_BuiltIn__FilterDatabase_18">#REF!</definedName>
    <definedName name="Excel_BuiltIn__FilterDatabase_19" localSheetId="7">#REF!</definedName>
    <definedName name="Excel_BuiltIn__FilterDatabase_19" localSheetId="8">#REF!</definedName>
    <definedName name="Excel_BuiltIn__FilterDatabase_19" localSheetId="6">#REF!</definedName>
    <definedName name="Excel_BuiltIn__FilterDatabase_19" localSheetId="3">#REF!</definedName>
    <definedName name="Excel_BuiltIn__FilterDatabase_19" localSheetId="2">#REF!</definedName>
    <definedName name="Excel_BuiltIn__FilterDatabase_19" localSheetId="0">#REF!</definedName>
    <definedName name="Excel_BuiltIn__FilterDatabase_19" localSheetId="1">#REF!</definedName>
    <definedName name="Excel_BuiltIn__FilterDatabase_19">#REF!</definedName>
    <definedName name="Excel_BuiltIn__FilterDatabase_2" localSheetId="7">#REF!</definedName>
    <definedName name="Excel_BuiltIn__FilterDatabase_2" localSheetId="8">#REF!</definedName>
    <definedName name="Excel_BuiltIn__FilterDatabase_2" localSheetId="6">#REF!</definedName>
    <definedName name="Excel_BuiltIn__FilterDatabase_2" localSheetId="3">#REF!</definedName>
    <definedName name="Excel_BuiltIn__FilterDatabase_2" localSheetId="2">#REF!</definedName>
    <definedName name="Excel_BuiltIn__FilterDatabase_2" localSheetId="0">#REF!</definedName>
    <definedName name="Excel_BuiltIn__FilterDatabase_2" localSheetId="1">#REF!</definedName>
    <definedName name="Excel_BuiltIn__FilterDatabase_2">#REF!</definedName>
    <definedName name="Excel_BuiltIn__FilterDatabase_3" localSheetId="7">#REF!</definedName>
    <definedName name="Excel_BuiltIn__FilterDatabase_3" localSheetId="8">#REF!</definedName>
    <definedName name="Excel_BuiltIn__FilterDatabase_3" localSheetId="6">#REF!</definedName>
    <definedName name="Excel_BuiltIn__FilterDatabase_3" localSheetId="3">#REF!</definedName>
    <definedName name="Excel_BuiltIn__FilterDatabase_3" localSheetId="2">#REF!</definedName>
    <definedName name="Excel_BuiltIn__FilterDatabase_3" localSheetId="0">#REF!</definedName>
    <definedName name="Excel_BuiltIn__FilterDatabase_3" localSheetId="1">#REF!</definedName>
    <definedName name="Excel_BuiltIn__FilterDatabase_3">#REF!</definedName>
    <definedName name="Excel_BuiltIn__FilterDatabase_4" localSheetId="7">#REF!</definedName>
    <definedName name="Excel_BuiltIn__FilterDatabase_4" localSheetId="8">#REF!</definedName>
    <definedName name="Excel_BuiltIn__FilterDatabase_4" localSheetId="6">#REF!</definedName>
    <definedName name="Excel_BuiltIn__FilterDatabase_4" localSheetId="3">#REF!</definedName>
    <definedName name="Excel_BuiltIn__FilterDatabase_4" localSheetId="2">#REF!</definedName>
    <definedName name="Excel_BuiltIn__FilterDatabase_4" localSheetId="0">#REF!</definedName>
    <definedName name="Excel_BuiltIn__FilterDatabase_4" localSheetId="1">#REF!</definedName>
    <definedName name="Excel_BuiltIn__FilterDatabase_4">#REF!</definedName>
    <definedName name="Excel_BuiltIn__FilterDatabase_5" localSheetId="7">#REF!</definedName>
    <definedName name="Excel_BuiltIn__FilterDatabase_5" localSheetId="8">#REF!</definedName>
    <definedName name="Excel_BuiltIn__FilterDatabase_5" localSheetId="6">#REF!</definedName>
    <definedName name="Excel_BuiltIn__FilterDatabase_5" localSheetId="3">#REF!</definedName>
    <definedName name="Excel_BuiltIn__FilterDatabase_5" localSheetId="2">#REF!</definedName>
    <definedName name="Excel_BuiltIn__FilterDatabase_5" localSheetId="0">#REF!</definedName>
    <definedName name="Excel_BuiltIn__FilterDatabase_5" localSheetId="1">#REF!</definedName>
    <definedName name="Excel_BuiltIn__FilterDatabase_5">#REF!</definedName>
    <definedName name="Excel_BuiltIn__FilterDatabase_6" localSheetId="7">#REF!</definedName>
    <definedName name="Excel_BuiltIn__FilterDatabase_6" localSheetId="8">#REF!</definedName>
    <definedName name="Excel_BuiltIn__FilterDatabase_6" localSheetId="6">#REF!</definedName>
    <definedName name="Excel_BuiltIn__FilterDatabase_6" localSheetId="3">#REF!</definedName>
    <definedName name="Excel_BuiltIn__FilterDatabase_6" localSheetId="2">#REF!</definedName>
    <definedName name="Excel_BuiltIn__FilterDatabase_6" localSheetId="0">#REF!</definedName>
    <definedName name="Excel_BuiltIn__FilterDatabase_6" localSheetId="1">#REF!</definedName>
    <definedName name="Excel_BuiltIn__FilterDatabase_6">#REF!</definedName>
    <definedName name="Excel_BuiltIn__FilterDatabase_7" localSheetId="7">#REF!</definedName>
    <definedName name="Excel_BuiltIn__FilterDatabase_7" localSheetId="8">#REF!</definedName>
    <definedName name="Excel_BuiltIn__FilterDatabase_7" localSheetId="6">#REF!</definedName>
    <definedName name="Excel_BuiltIn__FilterDatabase_7" localSheetId="3">#REF!</definedName>
    <definedName name="Excel_BuiltIn__FilterDatabase_7" localSheetId="2">#REF!</definedName>
    <definedName name="Excel_BuiltIn__FilterDatabase_7" localSheetId="0">#REF!</definedName>
    <definedName name="Excel_BuiltIn__FilterDatabase_7" localSheetId="1">#REF!</definedName>
    <definedName name="Excel_BuiltIn__FilterDatabase_7">#REF!</definedName>
    <definedName name="Excel_BuiltIn__FilterDatabase_8" localSheetId="7">#REF!</definedName>
    <definedName name="Excel_BuiltIn__FilterDatabase_8" localSheetId="8">#REF!</definedName>
    <definedName name="Excel_BuiltIn__FilterDatabase_8" localSheetId="6">#REF!</definedName>
    <definedName name="Excel_BuiltIn__FilterDatabase_8" localSheetId="3">#REF!</definedName>
    <definedName name="Excel_BuiltIn__FilterDatabase_8" localSheetId="2">#REF!</definedName>
    <definedName name="Excel_BuiltIn__FilterDatabase_8" localSheetId="0">#REF!</definedName>
    <definedName name="Excel_BuiltIn__FilterDatabase_8" localSheetId="1">#REF!</definedName>
    <definedName name="Excel_BuiltIn__FilterDatabase_8">#REF!</definedName>
    <definedName name="Excel_BuiltIn__FilterDatabase_9" localSheetId="7">#REF!</definedName>
    <definedName name="Excel_BuiltIn__FilterDatabase_9" localSheetId="8">#REF!</definedName>
    <definedName name="Excel_BuiltIn__FilterDatabase_9" localSheetId="6">#REF!</definedName>
    <definedName name="Excel_BuiltIn__FilterDatabase_9" localSheetId="3">#REF!</definedName>
    <definedName name="Excel_BuiltIn__FilterDatabase_9" localSheetId="2">#REF!</definedName>
    <definedName name="Excel_BuiltIn__FilterDatabase_9" localSheetId="0">#REF!</definedName>
    <definedName name="Excel_BuiltIn__FilterDatabase_9" localSheetId="1">#REF!</definedName>
    <definedName name="Excel_BuiltIn__FilterDatabase_9">#REF!</definedName>
    <definedName name="Excel_BuiltIn_Criteria" localSheetId="7">#REF!</definedName>
    <definedName name="Excel_BuiltIn_Criteria" localSheetId="8">#REF!</definedName>
    <definedName name="Excel_BuiltIn_Criteria" localSheetId="6">#REF!</definedName>
    <definedName name="Excel_BuiltIn_Criteria" localSheetId="3">#REF!</definedName>
    <definedName name="Excel_BuiltIn_Criteria" localSheetId="2">#REF!</definedName>
    <definedName name="Excel_BuiltIn_Criteria" localSheetId="0">#REF!</definedName>
    <definedName name="Excel_BuiltIn_Criteria" localSheetId="1">#REF!</definedName>
    <definedName name="Excel_BuiltIn_Criteria">#REF!</definedName>
    <definedName name="Excel_BuiltIn_Database" localSheetId="7">#REF!</definedName>
    <definedName name="Excel_BuiltIn_Database" localSheetId="8">#REF!</definedName>
    <definedName name="Excel_BuiltIn_Database" localSheetId="6">#REF!</definedName>
    <definedName name="Excel_BuiltIn_Database" localSheetId="3">#REF!</definedName>
    <definedName name="Excel_BuiltIn_Database" localSheetId="2">#REF!</definedName>
    <definedName name="Excel_BuiltIn_Database" localSheetId="0">#REF!</definedName>
    <definedName name="Excel_BuiltIn_Database" localSheetId="1">#REF!</definedName>
    <definedName name="Excel_BuiltIn_Database">#REF!</definedName>
    <definedName name="Excel_BuiltIn_Database_0" localSheetId="7">#REF!</definedName>
    <definedName name="Excel_BuiltIn_Database_0" localSheetId="8">#REF!</definedName>
    <definedName name="Excel_BuiltIn_Database_0" localSheetId="6">#REF!</definedName>
    <definedName name="Excel_BuiltIn_Database_0" localSheetId="3">#REF!</definedName>
    <definedName name="Excel_BuiltIn_Database_0" localSheetId="2">#REF!</definedName>
    <definedName name="Excel_BuiltIn_Database_0" localSheetId="0">#REF!</definedName>
    <definedName name="Excel_BuiltIn_Database_0" localSheetId="1">#REF!</definedName>
    <definedName name="Excel_BuiltIn_Database_0">#REF!</definedName>
    <definedName name="Excel_BuiltIn_Print_Area_1" localSheetId="7">#REF!</definedName>
    <definedName name="Excel_BuiltIn_Print_Area_1" localSheetId="8">#REF!</definedName>
    <definedName name="Excel_BuiltIn_Print_Area_1" localSheetId="6">#REF!</definedName>
    <definedName name="Excel_BuiltIn_Print_Area_1" localSheetId="3">#REF!</definedName>
    <definedName name="Excel_BuiltIn_Print_Area_1" localSheetId="2">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_1" localSheetId="7">#REF!</definedName>
    <definedName name="Excel_BuiltIn_Print_Area_1_1" localSheetId="8">#REF!</definedName>
    <definedName name="Excel_BuiltIn_Print_Area_1_1" localSheetId="6">#REF!</definedName>
    <definedName name="Excel_BuiltIn_Print_Area_1_1" localSheetId="3">#REF!</definedName>
    <definedName name="Excel_BuiltIn_Print_Area_1_1" localSheetId="2">#REF!</definedName>
    <definedName name="Excel_BuiltIn_Print_Area_1_1" localSheetId="0">#REF!</definedName>
    <definedName name="Excel_BuiltIn_Print_Area_1_1" localSheetId="1">#REF!</definedName>
    <definedName name="Excel_BuiltIn_Print_Area_1_1">#REF!</definedName>
    <definedName name="Excel_BuiltIn_Print_Area_10" localSheetId="7">#REF!</definedName>
    <definedName name="Excel_BuiltIn_Print_Area_10" localSheetId="8">#REF!</definedName>
    <definedName name="Excel_BuiltIn_Print_Area_10" localSheetId="6">#REF!</definedName>
    <definedName name="Excel_BuiltIn_Print_Area_10" localSheetId="3">#REF!</definedName>
    <definedName name="Excel_BuiltIn_Print_Area_10" localSheetId="2">#REF!</definedName>
    <definedName name="Excel_BuiltIn_Print_Area_10" localSheetId="0">#REF!</definedName>
    <definedName name="Excel_BuiltIn_Print_Area_10" localSheetId="1">#REF!</definedName>
    <definedName name="Excel_BuiltIn_Print_Area_10">#REF!</definedName>
    <definedName name="Excel_BuiltIn_Print_Area_11" localSheetId="7">#REF!</definedName>
    <definedName name="Excel_BuiltIn_Print_Area_11" localSheetId="8">#REF!</definedName>
    <definedName name="Excel_BuiltIn_Print_Area_11" localSheetId="6">#REF!</definedName>
    <definedName name="Excel_BuiltIn_Print_Area_11" localSheetId="3">#REF!</definedName>
    <definedName name="Excel_BuiltIn_Print_Area_11" localSheetId="2">#REF!</definedName>
    <definedName name="Excel_BuiltIn_Print_Area_11" localSheetId="0">#REF!</definedName>
    <definedName name="Excel_BuiltIn_Print_Area_11" localSheetId="1">#REF!</definedName>
    <definedName name="Excel_BuiltIn_Print_Area_11">#REF!</definedName>
    <definedName name="Excel_BuiltIn_Print_Area_11_1" localSheetId="7">#REF!</definedName>
    <definedName name="Excel_BuiltIn_Print_Area_11_1" localSheetId="8">#REF!</definedName>
    <definedName name="Excel_BuiltIn_Print_Area_11_1" localSheetId="6">#REF!</definedName>
    <definedName name="Excel_BuiltIn_Print_Area_11_1" localSheetId="0">#REF!</definedName>
    <definedName name="Excel_BuiltIn_Print_Area_11_1">#REF!</definedName>
    <definedName name="Excel_BuiltIn_Print_Area_12" localSheetId="7">#REF!</definedName>
    <definedName name="Excel_BuiltIn_Print_Area_12" localSheetId="8">#REF!</definedName>
    <definedName name="Excel_BuiltIn_Print_Area_12" localSheetId="6">#REF!</definedName>
    <definedName name="Excel_BuiltIn_Print_Area_12" localSheetId="3">#REF!</definedName>
    <definedName name="Excel_BuiltIn_Print_Area_12" localSheetId="2">#REF!</definedName>
    <definedName name="Excel_BuiltIn_Print_Area_12" localSheetId="0">#REF!</definedName>
    <definedName name="Excel_BuiltIn_Print_Area_12" localSheetId="1">#REF!</definedName>
    <definedName name="Excel_BuiltIn_Print_Area_12">#REF!</definedName>
    <definedName name="Excel_BuiltIn_Print_Area_13" localSheetId="7">#REF!</definedName>
    <definedName name="Excel_BuiltIn_Print_Area_13" localSheetId="8">#REF!</definedName>
    <definedName name="Excel_BuiltIn_Print_Area_13" localSheetId="6">#REF!</definedName>
    <definedName name="Excel_BuiltIn_Print_Area_13" localSheetId="3">#REF!</definedName>
    <definedName name="Excel_BuiltIn_Print_Area_13" localSheetId="2">#REF!</definedName>
    <definedName name="Excel_BuiltIn_Print_Area_13" localSheetId="0">#REF!</definedName>
    <definedName name="Excel_BuiltIn_Print_Area_13" localSheetId="1">#REF!</definedName>
    <definedName name="Excel_BuiltIn_Print_Area_13">#REF!</definedName>
    <definedName name="Excel_BuiltIn_Print_Area_14" localSheetId="7">#REF!</definedName>
    <definedName name="Excel_BuiltIn_Print_Area_14" localSheetId="8">#REF!</definedName>
    <definedName name="Excel_BuiltIn_Print_Area_14" localSheetId="6">#REF!</definedName>
    <definedName name="Excel_BuiltIn_Print_Area_14" localSheetId="3">#REF!</definedName>
    <definedName name="Excel_BuiltIn_Print_Area_14" localSheetId="2">#REF!</definedName>
    <definedName name="Excel_BuiltIn_Print_Area_14" localSheetId="0">#REF!</definedName>
    <definedName name="Excel_BuiltIn_Print_Area_14" localSheetId="1">#REF!</definedName>
    <definedName name="Excel_BuiltIn_Print_Area_14">#REF!</definedName>
    <definedName name="Excel_BuiltIn_Print_Area_15" localSheetId="7">#REF!</definedName>
    <definedName name="Excel_BuiltIn_Print_Area_15" localSheetId="8">#REF!</definedName>
    <definedName name="Excel_BuiltIn_Print_Area_15" localSheetId="6">#REF!</definedName>
    <definedName name="Excel_BuiltIn_Print_Area_15" localSheetId="3">#REF!</definedName>
    <definedName name="Excel_BuiltIn_Print_Area_15" localSheetId="2">#REF!</definedName>
    <definedName name="Excel_BuiltIn_Print_Area_15" localSheetId="0">#REF!</definedName>
    <definedName name="Excel_BuiltIn_Print_Area_15" localSheetId="1">#REF!</definedName>
    <definedName name="Excel_BuiltIn_Print_Area_15">#REF!</definedName>
    <definedName name="Excel_BuiltIn_Print_Area_15_1" localSheetId="7">#REF!</definedName>
    <definedName name="Excel_BuiltIn_Print_Area_15_1" localSheetId="8">#REF!</definedName>
    <definedName name="Excel_BuiltIn_Print_Area_15_1" localSheetId="6">#REF!</definedName>
    <definedName name="Excel_BuiltIn_Print_Area_15_1" localSheetId="0">#REF!</definedName>
    <definedName name="Excel_BuiltIn_Print_Area_15_1">#REF!</definedName>
    <definedName name="Excel_BuiltIn_Print_Area_16" localSheetId="7">#REF!</definedName>
    <definedName name="Excel_BuiltIn_Print_Area_16" localSheetId="8">#REF!</definedName>
    <definedName name="Excel_BuiltIn_Print_Area_16" localSheetId="6">#REF!</definedName>
    <definedName name="Excel_BuiltIn_Print_Area_16" localSheetId="3">#REF!</definedName>
    <definedName name="Excel_BuiltIn_Print_Area_16" localSheetId="2">#REF!</definedName>
    <definedName name="Excel_BuiltIn_Print_Area_16" localSheetId="0">#REF!</definedName>
    <definedName name="Excel_BuiltIn_Print_Area_16" localSheetId="1">#REF!</definedName>
    <definedName name="Excel_BuiltIn_Print_Area_16">#REF!</definedName>
    <definedName name="Excel_BuiltIn_Print_Area_17" localSheetId="7">#REF!</definedName>
    <definedName name="Excel_BuiltIn_Print_Area_17" localSheetId="8">#REF!</definedName>
    <definedName name="Excel_BuiltIn_Print_Area_17" localSheetId="6">#REF!</definedName>
    <definedName name="Excel_BuiltIn_Print_Area_17" localSheetId="3">#REF!</definedName>
    <definedName name="Excel_BuiltIn_Print_Area_17" localSheetId="2">#REF!</definedName>
    <definedName name="Excel_BuiltIn_Print_Area_17" localSheetId="0">#REF!</definedName>
    <definedName name="Excel_BuiltIn_Print_Area_17" localSheetId="1">#REF!</definedName>
    <definedName name="Excel_BuiltIn_Print_Area_17">#REF!</definedName>
    <definedName name="Excel_BuiltIn_Print_Area_2" localSheetId="7">#REF!</definedName>
    <definedName name="Excel_BuiltIn_Print_Area_2" localSheetId="8">#REF!</definedName>
    <definedName name="Excel_BuiltIn_Print_Area_2" localSheetId="6">#REF!</definedName>
    <definedName name="Excel_BuiltIn_Print_Area_2" localSheetId="3">#REF!</definedName>
    <definedName name="Excel_BuiltIn_Print_Area_2" localSheetId="2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Area_2_1">"$Quad_Quant_.$#REF!$#REF!:$#REF!$#REF!"</definedName>
    <definedName name="Excel_BuiltIn_Print_Area_21_1" localSheetId="7">#REF!</definedName>
    <definedName name="Excel_BuiltIn_Print_Area_21_1" localSheetId="8">#REF!</definedName>
    <definedName name="Excel_BuiltIn_Print_Area_21_1" localSheetId="6">#REF!</definedName>
    <definedName name="Excel_BuiltIn_Print_Area_21_1" localSheetId="0">#REF!</definedName>
    <definedName name="Excel_BuiltIn_Print_Area_21_1">#REF!</definedName>
    <definedName name="Excel_BuiltIn_Print_Area_26" localSheetId="7">#REF!</definedName>
    <definedName name="Excel_BuiltIn_Print_Area_26" localSheetId="8">#REF!</definedName>
    <definedName name="Excel_BuiltIn_Print_Area_26" localSheetId="6">#REF!</definedName>
    <definedName name="Excel_BuiltIn_Print_Area_26" localSheetId="0">#REF!</definedName>
    <definedName name="Excel_BuiltIn_Print_Area_26">#REF!</definedName>
    <definedName name="Excel_BuiltIn_Print_Area_26_1" localSheetId="7">#REF!</definedName>
    <definedName name="Excel_BuiltIn_Print_Area_26_1" localSheetId="8">#REF!</definedName>
    <definedName name="Excel_BuiltIn_Print_Area_26_1" localSheetId="6">#REF!</definedName>
    <definedName name="Excel_BuiltIn_Print_Area_26_1" localSheetId="3">#REF!</definedName>
    <definedName name="Excel_BuiltIn_Print_Area_26_1" localSheetId="2">#REF!</definedName>
    <definedName name="Excel_BuiltIn_Print_Area_26_1" localSheetId="0">#REF!</definedName>
    <definedName name="Excel_BuiltIn_Print_Area_26_1" localSheetId="1">#REF!</definedName>
    <definedName name="Excel_BuiltIn_Print_Area_26_1">#REF!</definedName>
    <definedName name="Excel_BuiltIn_Print_Area_27_1" localSheetId="7">#REF!</definedName>
    <definedName name="Excel_BuiltIn_Print_Area_27_1" localSheetId="8">#REF!</definedName>
    <definedName name="Excel_BuiltIn_Print_Area_27_1" localSheetId="6">#REF!</definedName>
    <definedName name="Excel_BuiltIn_Print_Area_27_1" localSheetId="0">#REF!</definedName>
    <definedName name="Excel_BuiltIn_Print_Area_27_1">#REF!</definedName>
    <definedName name="Excel_BuiltIn_Print_Area_29_1" localSheetId="7">#REF!</definedName>
    <definedName name="Excel_BuiltIn_Print_Area_29_1" localSheetId="8">#REF!</definedName>
    <definedName name="Excel_BuiltIn_Print_Area_29_1" localSheetId="6">#REF!</definedName>
    <definedName name="Excel_BuiltIn_Print_Area_29_1" localSheetId="0">#REF!</definedName>
    <definedName name="Excel_BuiltIn_Print_Area_29_1">#REF!</definedName>
    <definedName name="Excel_BuiltIn_Print_Area_3">"$#REF!.$A$5:$P$91"</definedName>
    <definedName name="Excel_BuiltIn_Print_Area_3_1" localSheetId="7">#REF!</definedName>
    <definedName name="Excel_BuiltIn_Print_Area_3_1" localSheetId="8">#REF!</definedName>
    <definedName name="Excel_BuiltIn_Print_Area_3_1" localSheetId="6">#REF!</definedName>
    <definedName name="Excel_BuiltIn_Print_Area_3_1" localSheetId="3">#REF!</definedName>
    <definedName name="Excel_BuiltIn_Print_Area_3_1" localSheetId="2">#REF!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Excel_BuiltIn_Print_Area_30_1" localSheetId="7">#REF!</definedName>
    <definedName name="Excel_BuiltIn_Print_Area_30_1" localSheetId="8">#REF!</definedName>
    <definedName name="Excel_BuiltIn_Print_Area_30_1" localSheetId="6">#REF!</definedName>
    <definedName name="Excel_BuiltIn_Print_Area_30_1" localSheetId="0">#REF!</definedName>
    <definedName name="Excel_BuiltIn_Print_Area_30_1">#REF!</definedName>
    <definedName name="Excel_BuiltIn_Print_Area_31_1" localSheetId="7">#REF!</definedName>
    <definedName name="Excel_BuiltIn_Print_Area_31_1" localSheetId="8">#REF!</definedName>
    <definedName name="Excel_BuiltIn_Print_Area_31_1" localSheetId="6">#REF!</definedName>
    <definedName name="Excel_BuiltIn_Print_Area_31_1" localSheetId="0">#REF!</definedName>
    <definedName name="Excel_BuiltIn_Print_Area_31_1">#REF!</definedName>
    <definedName name="Excel_BuiltIn_Print_Area_4">"$#REF!.$A$4:$O$17"</definedName>
    <definedName name="Excel_BuiltIn_Print_Area_4_1" localSheetId="7">#REF!</definedName>
    <definedName name="Excel_BuiltIn_Print_Area_4_1" localSheetId="8">#REF!</definedName>
    <definedName name="Excel_BuiltIn_Print_Area_4_1" localSheetId="6">#REF!</definedName>
    <definedName name="Excel_BuiltIn_Print_Area_4_1" localSheetId="3">#REF!</definedName>
    <definedName name="Excel_BuiltIn_Print_Area_4_1" localSheetId="2">#REF!</definedName>
    <definedName name="Excel_BuiltIn_Print_Area_4_1" localSheetId="0">#REF!</definedName>
    <definedName name="Excel_BuiltIn_Print_Area_4_1" localSheetId="1">#REF!</definedName>
    <definedName name="Excel_BuiltIn_Print_Area_4_1">#REF!</definedName>
    <definedName name="Excel_BuiltIn_Print_Area_4_1_1" localSheetId="7">#REF!</definedName>
    <definedName name="Excel_BuiltIn_Print_Area_4_1_1" localSheetId="8">#REF!</definedName>
    <definedName name="Excel_BuiltIn_Print_Area_4_1_1" localSheetId="6">#REF!</definedName>
    <definedName name="Excel_BuiltIn_Print_Area_4_1_1" localSheetId="3">#REF!</definedName>
    <definedName name="Excel_BuiltIn_Print_Area_4_1_1" localSheetId="2">#REF!</definedName>
    <definedName name="Excel_BuiltIn_Print_Area_4_1_1" localSheetId="0">#REF!</definedName>
    <definedName name="Excel_BuiltIn_Print_Area_4_1_1" localSheetId="1">#REF!</definedName>
    <definedName name="Excel_BuiltIn_Print_Area_4_1_1">#REF!</definedName>
    <definedName name="Excel_BuiltIn_Print_Area_48">"$#REF!.$A$1:$O$35"</definedName>
    <definedName name="Excel_BuiltIn_Print_Area_49" localSheetId="7">#REF!</definedName>
    <definedName name="Excel_BuiltIn_Print_Area_49" localSheetId="8">#REF!</definedName>
    <definedName name="Excel_BuiltIn_Print_Area_49" localSheetId="6">#REF!</definedName>
    <definedName name="Excel_BuiltIn_Print_Area_49" localSheetId="0">#REF!</definedName>
    <definedName name="Excel_BuiltIn_Print_Area_49">#REF!</definedName>
    <definedName name="Excel_BuiltIn_Print_Area_5" localSheetId="7">#REF!</definedName>
    <definedName name="Excel_BuiltIn_Print_Area_5" localSheetId="8">#REF!</definedName>
    <definedName name="Excel_BuiltIn_Print_Area_5" localSheetId="6">#REF!</definedName>
    <definedName name="Excel_BuiltIn_Print_Area_5" localSheetId="3">#REF!</definedName>
    <definedName name="Excel_BuiltIn_Print_Area_5" localSheetId="2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5_1" localSheetId="7">#REF!</definedName>
    <definedName name="Excel_BuiltIn_Print_Area_5_1" localSheetId="8">#REF!</definedName>
    <definedName name="Excel_BuiltIn_Print_Area_5_1" localSheetId="6">#REF!</definedName>
    <definedName name="Excel_BuiltIn_Print_Area_5_1" localSheetId="0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7">#REF!</definedName>
    <definedName name="Excel_BuiltIn_Print_Area_6" localSheetId="8">#REF!</definedName>
    <definedName name="Excel_BuiltIn_Print_Area_6" localSheetId="6">#REF!</definedName>
    <definedName name="Excel_BuiltIn_Print_Area_6" localSheetId="3">#REF!</definedName>
    <definedName name="Excel_BuiltIn_Print_Area_6" localSheetId="2">#REF!</definedName>
    <definedName name="Excel_BuiltIn_Print_Area_6" localSheetId="0">#REF!</definedName>
    <definedName name="Excel_BuiltIn_Print_Area_6" localSheetId="1">#REF!</definedName>
    <definedName name="Excel_BuiltIn_Print_Area_6">#REF!</definedName>
    <definedName name="Excel_BuiltIn_Print_Area_6_1" localSheetId="7">#REF!</definedName>
    <definedName name="Excel_BuiltIn_Print_Area_6_1" localSheetId="8">#REF!</definedName>
    <definedName name="Excel_BuiltIn_Print_Area_6_1" localSheetId="6">#REF!</definedName>
    <definedName name="Excel_BuiltIn_Print_Area_6_1" localSheetId="3">#REF!</definedName>
    <definedName name="Excel_BuiltIn_Print_Area_6_1" localSheetId="2">#REF!</definedName>
    <definedName name="Excel_BuiltIn_Print_Area_6_1" localSheetId="0">#REF!</definedName>
    <definedName name="Excel_BuiltIn_Print_Area_6_1" localSheetId="1">#REF!</definedName>
    <definedName name="Excel_BuiltIn_Print_Area_6_1">#REF!</definedName>
    <definedName name="Excel_BuiltIn_Print_Area_6_1_1" localSheetId="7">#REF!</definedName>
    <definedName name="Excel_BuiltIn_Print_Area_6_1_1" localSheetId="8">#REF!</definedName>
    <definedName name="Excel_BuiltIn_Print_Area_6_1_1" localSheetId="6">#REF!</definedName>
    <definedName name="Excel_BuiltIn_Print_Area_6_1_1" localSheetId="3">#REF!</definedName>
    <definedName name="Excel_BuiltIn_Print_Area_6_1_1" localSheetId="2">#REF!</definedName>
    <definedName name="Excel_BuiltIn_Print_Area_6_1_1" localSheetId="0">#REF!</definedName>
    <definedName name="Excel_BuiltIn_Print_Area_6_1_1" localSheetId="1">#REF!</definedName>
    <definedName name="Excel_BuiltIn_Print_Area_6_1_1">#REF!</definedName>
    <definedName name="Excel_BuiltIn_Print_Area_6_1_1_1" localSheetId="7">#REF!</definedName>
    <definedName name="Excel_BuiltIn_Print_Area_6_1_1_1" localSheetId="8">#REF!</definedName>
    <definedName name="Excel_BuiltIn_Print_Area_6_1_1_1" localSheetId="6">#REF!</definedName>
    <definedName name="Excel_BuiltIn_Print_Area_6_1_1_1" localSheetId="3">#REF!</definedName>
    <definedName name="Excel_BuiltIn_Print_Area_6_1_1_1" localSheetId="2">#REF!</definedName>
    <definedName name="Excel_BuiltIn_Print_Area_6_1_1_1" localSheetId="0">#REF!</definedName>
    <definedName name="Excel_BuiltIn_Print_Area_6_1_1_1" localSheetId="1">#REF!</definedName>
    <definedName name="Excel_BuiltIn_Print_Area_6_1_1_1">#REF!</definedName>
    <definedName name="Excel_BuiltIn_Print_Area_7" localSheetId="7">#REF!</definedName>
    <definedName name="Excel_BuiltIn_Print_Area_7" localSheetId="8">#REF!</definedName>
    <definedName name="Excel_BuiltIn_Print_Area_7" localSheetId="6">#REF!</definedName>
    <definedName name="Excel_BuiltIn_Print_Area_7" localSheetId="3">#REF!</definedName>
    <definedName name="Excel_BuiltIn_Print_Area_7" localSheetId="2">#REF!</definedName>
    <definedName name="Excel_BuiltIn_Print_Area_7" localSheetId="0">#REF!</definedName>
    <definedName name="Excel_BuiltIn_Print_Area_7" localSheetId="1">#REF!</definedName>
    <definedName name="Excel_BuiltIn_Print_Area_7">#REF!</definedName>
    <definedName name="Excel_BuiltIn_Print_Area_7_1" localSheetId="7">#REF!</definedName>
    <definedName name="Excel_BuiltIn_Print_Area_7_1" localSheetId="8">#REF!</definedName>
    <definedName name="Excel_BuiltIn_Print_Area_7_1" localSheetId="6">#REF!</definedName>
    <definedName name="Excel_BuiltIn_Print_Area_7_1" localSheetId="3">#REF!</definedName>
    <definedName name="Excel_BuiltIn_Print_Area_7_1" localSheetId="2">#REF!</definedName>
    <definedName name="Excel_BuiltIn_Print_Area_7_1" localSheetId="0">#REF!</definedName>
    <definedName name="Excel_BuiltIn_Print_Area_7_1" localSheetId="1">#REF!</definedName>
    <definedName name="Excel_BuiltIn_Print_Area_7_1">#REF!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7">[138]reg_mec_fx_dm_!#REF!</definedName>
    <definedName name="Excel_BuiltIn_Print_Area_7_14" localSheetId="8">[138]reg_mec_fx_dm_!#REF!</definedName>
    <definedName name="Excel_BuiltIn_Print_Area_7_14" localSheetId="6">[138]reg_mec_fx_dm_!#REF!</definedName>
    <definedName name="Excel_BuiltIn_Print_Area_7_14" localSheetId="3">[138]reg_mec_fx_dm_!#REF!</definedName>
    <definedName name="Excel_BuiltIn_Print_Area_7_14" localSheetId="2">[138]reg_mec_fx_dm_!#REF!</definedName>
    <definedName name="Excel_BuiltIn_Print_Area_7_14" localSheetId="0">[138]reg_mec_fx_dm_!#REF!</definedName>
    <definedName name="Excel_BuiltIn_Print_Area_7_14" localSheetId="1">[138]reg_mec_fx_dm_!#REF!</definedName>
    <definedName name="Excel_BuiltIn_Print_Area_7_14">[138]reg_mec_fx_dm_!#REF!</definedName>
    <definedName name="Excel_BuiltIn_Print_Area_7_15" localSheetId="7">[131]reg_mec_fx_dm_!#REF!</definedName>
    <definedName name="Excel_BuiltIn_Print_Area_7_15" localSheetId="8">[131]reg_mec_fx_dm_!#REF!</definedName>
    <definedName name="Excel_BuiltIn_Print_Area_7_15" localSheetId="6">[131]reg_mec_fx_dm_!#REF!</definedName>
    <definedName name="Excel_BuiltIn_Print_Area_7_15" localSheetId="3">[131]reg_mec_fx_dm_!#REF!</definedName>
    <definedName name="Excel_BuiltIn_Print_Area_7_15" localSheetId="2">[131]reg_mec_fx_dm_!#REF!</definedName>
    <definedName name="Excel_BuiltIn_Print_Area_7_15" localSheetId="0">[131]reg_mec_fx_dm_!#REF!</definedName>
    <definedName name="Excel_BuiltIn_Print_Area_7_15" localSheetId="1">[131]reg_mec_fx_dm_!#REF!</definedName>
    <definedName name="Excel_BuiltIn_Print_Area_7_15">[131]reg_mec_fx_dm_!#REF!</definedName>
    <definedName name="Excel_BuiltIn_Print_Area_7_19" localSheetId="7">[131]reg_mec_fx_dm_!#REF!</definedName>
    <definedName name="Excel_BuiltIn_Print_Area_7_19" localSheetId="8">[131]reg_mec_fx_dm_!#REF!</definedName>
    <definedName name="Excel_BuiltIn_Print_Area_7_19" localSheetId="6">[131]reg_mec_fx_dm_!#REF!</definedName>
    <definedName name="Excel_BuiltIn_Print_Area_7_19" localSheetId="3">[131]reg_mec_fx_dm_!#REF!</definedName>
    <definedName name="Excel_BuiltIn_Print_Area_7_19" localSheetId="2">[131]reg_mec_fx_dm_!#REF!</definedName>
    <definedName name="Excel_BuiltIn_Print_Area_7_19" localSheetId="0">[131]reg_mec_fx_dm_!#REF!</definedName>
    <definedName name="Excel_BuiltIn_Print_Area_7_19" localSheetId="1">[131]reg_mec_fx_dm_!#REF!</definedName>
    <definedName name="Excel_BuiltIn_Print_Area_7_19">[131]reg_mec_fx_dm_!#REF!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7">[138]reg_mec_fx_dm_!#REF!</definedName>
    <definedName name="Excel_BuiltIn_Print_Area_7_25" localSheetId="8">[138]reg_mec_fx_dm_!#REF!</definedName>
    <definedName name="Excel_BuiltIn_Print_Area_7_25" localSheetId="6">[138]reg_mec_fx_dm_!#REF!</definedName>
    <definedName name="Excel_BuiltIn_Print_Area_7_25" localSheetId="3">[138]reg_mec_fx_dm_!#REF!</definedName>
    <definedName name="Excel_BuiltIn_Print_Area_7_25" localSheetId="2">[138]reg_mec_fx_dm_!#REF!</definedName>
    <definedName name="Excel_BuiltIn_Print_Area_7_25" localSheetId="0">[138]reg_mec_fx_dm_!#REF!</definedName>
    <definedName name="Excel_BuiltIn_Print_Area_7_25" localSheetId="1">[138]reg_mec_fx_dm_!#REF!</definedName>
    <definedName name="Excel_BuiltIn_Print_Area_7_25">[138]reg_mec_fx_dm_!#REF!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7">[138]reg_mec_fx_dm_!#REF!</definedName>
    <definedName name="Excel_BuiltIn_Print_Area_7_27" localSheetId="8">[138]reg_mec_fx_dm_!#REF!</definedName>
    <definedName name="Excel_BuiltIn_Print_Area_7_27" localSheetId="6">[138]reg_mec_fx_dm_!#REF!</definedName>
    <definedName name="Excel_BuiltIn_Print_Area_7_27" localSheetId="3">[138]reg_mec_fx_dm_!#REF!</definedName>
    <definedName name="Excel_BuiltIn_Print_Area_7_27" localSheetId="2">[138]reg_mec_fx_dm_!#REF!</definedName>
    <definedName name="Excel_BuiltIn_Print_Area_7_27" localSheetId="0">[138]reg_mec_fx_dm_!#REF!</definedName>
    <definedName name="Excel_BuiltIn_Print_Area_7_27" localSheetId="1">[138]reg_mec_fx_dm_!#REF!</definedName>
    <definedName name="Excel_BuiltIn_Print_Area_7_27">[138]reg_mec_fx_dm_!#REF!</definedName>
    <definedName name="Excel_BuiltIn_Print_Area_7_28" localSheetId="7">[138]reg_mec_fx_dm_!#REF!</definedName>
    <definedName name="Excel_BuiltIn_Print_Area_7_28" localSheetId="8">[138]reg_mec_fx_dm_!#REF!</definedName>
    <definedName name="Excel_BuiltIn_Print_Area_7_28" localSheetId="6">[138]reg_mec_fx_dm_!#REF!</definedName>
    <definedName name="Excel_BuiltIn_Print_Area_7_28" localSheetId="3">[138]reg_mec_fx_dm_!#REF!</definedName>
    <definedName name="Excel_BuiltIn_Print_Area_7_28" localSheetId="2">[138]reg_mec_fx_dm_!#REF!</definedName>
    <definedName name="Excel_BuiltIn_Print_Area_7_28" localSheetId="0">[138]reg_mec_fx_dm_!#REF!</definedName>
    <definedName name="Excel_BuiltIn_Print_Area_7_28" localSheetId="1">[138]reg_mec_fx_dm_!#REF!</definedName>
    <definedName name="Excel_BuiltIn_Print_Area_7_28">[138]reg_mec_fx_dm_!#REF!</definedName>
    <definedName name="Excel_BuiltIn_Print_Area_7_29" localSheetId="7">[138]reg_mec_fx_dm_!#REF!</definedName>
    <definedName name="Excel_BuiltIn_Print_Area_7_29" localSheetId="8">[138]reg_mec_fx_dm_!#REF!</definedName>
    <definedName name="Excel_BuiltIn_Print_Area_7_29" localSheetId="6">[138]reg_mec_fx_dm_!#REF!</definedName>
    <definedName name="Excel_BuiltIn_Print_Area_7_29" localSheetId="3">[138]reg_mec_fx_dm_!#REF!</definedName>
    <definedName name="Excel_BuiltIn_Print_Area_7_29" localSheetId="2">[138]reg_mec_fx_dm_!#REF!</definedName>
    <definedName name="Excel_BuiltIn_Print_Area_7_29" localSheetId="0">[138]reg_mec_fx_dm_!#REF!</definedName>
    <definedName name="Excel_BuiltIn_Print_Area_7_29" localSheetId="1">[138]reg_mec_fx_dm_!#REF!</definedName>
    <definedName name="Excel_BuiltIn_Print_Area_7_29">[138]reg_mec_fx_dm_!#REF!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7">[138]reg_mec_fx_dm_!#REF!</definedName>
    <definedName name="Excel_BuiltIn_Print_Area_7_31" localSheetId="8">[138]reg_mec_fx_dm_!#REF!</definedName>
    <definedName name="Excel_BuiltIn_Print_Area_7_31" localSheetId="6">[138]reg_mec_fx_dm_!#REF!</definedName>
    <definedName name="Excel_BuiltIn_Print_Area_7_31" localSheetId="3">[138]reg_mec_fx_dm_!#REF!</definedName>
    <definedName name="Excel_BuiltIn_Print_Area_7_31" localSheetId="2">[138]reg_mec_fx_dm_!#REF!</definedName>
    <definedName name="Excel_BuiltIn_Print_Area_7_31" localSheetId="0">[138]reg_mec_fx_dm_!#REF!</definedName>
    <definedName name="Excel_BuiltIn_Print_Area_7_31" localSheetId="1">[138]reg_mec_fx_dm_!#REF!</definedName>
    <definedName name="Excel_BuiltIn_Print_Area_7_31">[138]reg_mec_fx_dm_!#REF!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7">[131]reg_mec_fx_dm_!#REF!</definedName>
    <definedName name="Excel_BuiltIn_Print_Area_7_5" localSheetId="8">[131]reg_mec_fx_dm_!#REF!</definedName>
    <definedName name="Excel_BuiltIn_Print_Area_7_5" localSheetId="6">[131]reg_mec_fx_dm_!#REF!</definedName>
    <definedName name="Excel_BuiltIn_Print_Area_7_5" localSheetId="3">[131]reg_mec_fx_dm_!#REF!</definedName>
    <definedName name="Excel_BuiltIn_Print_Area_7_5" localSheetId="2">[131]reg_mec_fx_dm_!#REF!</definedName>
    <definedName name="Excel_BuiltIn_Print_Area_7_5" localSheetId="0">[131]reg_mec_fx_dm_!#REF!</definedName>
    <definedName name="Excel_BuiltIn_Print_Area_7_5" localSheetId="1">[131]reg_mec_fx_dm_!#REF!</definedName>
    <definedName name="Excel_BuiltIn_Print_Area_7_5">[131]reg_mec_fx_dm_!#REF!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7">#REF!</definedName>
    <definedName name="Excel_BuiltIn_Print_Area_8" localSheetId="8">#REF!</definedName>
    <definedName name="Excel_BuiltIn_Print_Area_8" localSheetId="6">#REF!</definedName>
    <definedName name="Excel_BuiltIn_Print_Area_8" localSheetId="3">#REF!</definedName>
    <definedName name="Excel_BuiltIn_Print_Area_8" localSheetId="2">#REF!</definedName>
    <definedName name="Excel_BuiltIn_Print_Area_8" localSheetId="0">#REF!</definedName>
    <definedName name="Excel_BuiltIn_Print_Area_8" localSheetId="1">#REF!</definedName>
    <definedName name="Excel_BuiltIn_Print_Area_8">#REF!</definedName>
    <definedName name="Excel_BuiltIn_Print_Area_8_1" localSheetId="7">#REF!</definedName>
    <definedName name="Excel_BuiltIn_Print_Area_8_1" localSheetId="8">#REF!</definedName>
    <definedName name="Excel_BuiltIn_Print_Area_8_1" localSheetId="6">#REF!</definedName>
    <definedName name="Excel_BuiltIn_Print_Area_8_1" localSheetId="3">#REF!</definedName>
    <definedName name="Excel_BuiltIn_Print_Area_8_1" localSheetId="2">#REF!</definedName>
    <definedName name="Excel_BuiltIn_Print_Area_8_1" localSheetId="0">#REF!</definedName>
    <definedName name="Excel_BuiltIn_Print_Area_8_1" localSheetId="1">#REF!</definedName>
    <definedName name="Excel_BuiltIn_Print_Area_8_1">#REF!</definedName>
    <definedName name="Excel_BuiltIn_Print_Area_8_1_10" localSheetId="7">#REF!</definedName>
    <definedName name="Excel_BuiltIn_Print_Area_8_1_10" localSheetId="8">#REF!</definedName>
    <definedName name="Excel_BuiltIn_Print_Area_8_1_10" localSheetId="6">#REF!</definedName>
    <definedName name="Excel_BuiltIn_Print_Area_8_1_10" localSheetId="3">#REF!</definedName>
    <definedName name="Excel_BuiltIn_Print_Area_8_1_10" localSheetId="2">#REF!</definedName>
    <definedName name="Excel_BuiltIn_Print_Area_8_1_10" localSheetId="0">#REF!</definedName>
    <definedName name="Excel_BuiltIn_Print_Area_8_1_10" localSheetId="1">#REF!</definedName>
    <definedName name="Excel_BuiltIn_Print_Area_8_1_10">#REF!</definedName>
    <definedName name="Excel_BuiltIn_Print_Area_9" localSheetId="7">#REF!</definedName>
    <definedName name="Excel_BuiltIn_Print_Area_9" localSheetId="8">#REF!</definedName>
    <definedName name="Excel_BuiltIn_Print_Area_9" localSheetId="6">#REF!</definedName>
    <definedName name="Excel_BuiltIn_Print_Area_9" localSheetId="3">#REF!</definedName>
    <definedName name="Excel_BuiltIn_Print_Area_9" localSheetId="2">#REF!</definedName>
    <definedName name="Excel_BuiltIn_Print_Area_9" localSheetId="0">#REF!</definedName>
    <definedName name="Excel_BuiltIn_Print_Area_9" localSheetId="1">#REF!</definedName>
    <definedName name="Excel_BuiltIn_Print_Area_9">#REF!</definedName>
    <definedName name="Excel_BuiltIn_Print_Area_9_1" localSheetId="7">#REF!</definedName>
    <definedName name="Excel_BuiltIn_Print_Area_9_1" localSheetId="8">#REF!</definedName>
    <definedName name="Excel_BuiltIn_Print_Area_9_1" localSheetId="6">#REF!</definedName>
    <definedName name="Excel_BuiltIn_Print_Area_9_1" localSheetId="0">#REF!</definedName>
    <definedName name="Excel_BuiltIn_Print_Area_9_1">#REF!</definedName>
    <definedName name="Excel_BuiltIn_Print_Titles_1" localSheetId="7">'[139]Carimbo de Nota'!#REF!</definedName>
    <definedName name="Excel_BuiltIn_Print_Titles_1" localSheetId="8">'[139]Carimbo de Nota'!#REF!</definedName>
    <definedName name="Excel_BuiltIn_Print_Titles_1" localSheetId="6">'[139]Carimbo de Nota'!#REF!</definedName>
    <definedName name="Excel_BuiltIn_Print_Titles_1" localSheetId="3">'[139]Carimbo de Nota'!#REF!</definedName>
    <definedName name="Excel_BuiltIn_Print_Titles_1" localSheetId="2">'[139]Carimbo de Nota'!#REF!</definedName>
    <definedName name="Excel_BuiltIn_Print_Titles_1" localSheetId="0">'[139]Carimbo de Nota'!#REF!</definedName>
    <definedName name="Excel_BuiltIn_Print_Titles_1" localSheetId="1">'[139]Carimbo de Nota'!#REF!</definedName>
    <definedName name="Excel_BuiltIn_Print_Titles_1">'[139]Carimbo de Nota'!#REF!</definedName>
    <definedName name="Excel_BuiltIn_Print_Titles_1_1" localSheetId="7">#REF!</definedName>
    <definedName name="Excel_BuiltIn_Print_Titles_1_1" localSheetId="8">#REF!</definedName>
    <definedName name="Excel_BuiltIn_Print_Titles_1_1" localSheetId="6">#REF!</definedName>
    <definedName name="Excel_BuiltIn_Print_Titles_1_1" localSheetId="3">#REF!</definedName>
    <definedName name="Excel_BuiltIn_Print_Titles_1_1" localSheetId="2">#REF!</definedName>
    <definedName name="Excel_BuiltIn_Print_Titles_1_1" localSheetId="0">#REF!</definedName>
    <definedName name="Excel_BuiltIn_Print_Titles_1_1" localSheetId="1">#REF!</definedName>
    <definedName name="Excel_BuiltIn_Print_Titles_1_1">#REF!</definedName>
    <definedName name="Excel_BuiltIn_Print_Titles_1_1_1">"$#REF!.$A$10:$IV$11"</definedName>
    <definedName name="Excel_BuiltIn_Print_Titles_10" localSheetId="7">#REF!</definedName>
    <definedName name="Excel_BuiltIn_Print_Titles_10" localSheetId="8">#REF!</definedName>
    <definedName name="Excel_BuiltIn_Print_Titles_10" localSheetId="6">#REF!</definedName>
    <definedName name="Excel_BuiltIn_Print_Titles_10" localSheetId="3">#REF!</definedName>
    <definedName name="Excel_BuiltIn_Print_Titles_10" localSheetId="2">#REF!</definedName>
    <definedName name="Excel_BuiltIn_Print_Titles_10" localSheetId="0">#REF!</definedName>
    <definedName name="Excel_BuiltIn_Print_Titles_10" localSheetId="1">#REF!</definedName>
    <definedName name="Excel_BuiltIn_Print_Titles_10">#REF!</definedName>
    <definedName name="Excel_BuiltIn_Print_Titles_11" localSheetId="7">#REF!</definedName>
    <definedName name="Excel_BuiltIn_Print_Titles_11" localSheetId="8">#REF!</definedName>
    <definedName name="Excel_BuiltIn_Print_Titles_11" localSheetId="6">#REF!</definedName>
    <definedName name="Excel_BuiltIn_Print_Titles_11" localSheetId="3">#REF!</definedName>
    <definedName name="Excel_BuiltIn_Print_Titles_11" localSheetId="2">#REF!</definedName>
    <definedName name="Excel_BuiltIn_Print_Titles_11" localSheetId="0">#REF!</definedName>
    <definedName name="Excel_BuiltIn_Print_Titles_11" localSheetId="1">#REF!</definedName>
    <definedName name="Excel_BuiltIn_Print_Titles_11">#REF!</definedName>
    <definedName name="Excel_BuiltIn_Print_Titles_12" localSheetId="7">#REF!</definedName>
    <definedName name="Excel_BuiltIn_Print_Titles_12" localSheetId="8">#REF!</definedName>
    <definedName name="Excel_BuiltIn_Print_Titles_12" localSheetId="6">#REF!</definedName>
    <definedName name="Excel_BuiltIn_Print_Titles_12" localSheetId="3">#REF!</definedName>
    <definedName name="Excel_BuiltIn_Print_Titles_12" localSheetId="2">#REF!</definedName>
    <definedName name="Excel_BuiltIn_Print_Titles_12" localSheetId="0">#REF!</definedName>
    <definedName name="Excel_BuiltIn_Print_Titles_12" localSheetId="1">#REF!</definedName>
    <definedName name="Excel_BuiltIn_Print_Titles_12">#REF!</definedName>
    <definedName name="Excel_BuiltIn_Print_Titles_12_1" localSheetId="7">#REF!</definedName>
    <definedName name="Excel_BuiltIn_Print_Titles_12_1" localSheetId="8">#REF!</definedName>
    <definedName name="Excel_BuiltIn_Print_Titles_12_1" localSheetId="6">#REF!</definedName>
    <definedName name="Excel_BuiltIn_Print_Titles_12_1" localSheetId="3">#REF!</definedName>
    <definedName name="Excel_BuiltIn_Print_Titles_12_1" localSheetId="2">#REF!</definedName>
    <definedName name="Excel_BuiltIn_Print_Titles_12_1" localSheetId="0">#REF!</definedName>
    <definedName name="Excel_BuiltIn_Print_Titles_12_1" localSheetId="1">#REF!</definedName>
    <definedName name="Excel_BuiltIn_Print_Titles_12_1">#REF!</definedName>
    <definedName name="Excel_BuiltIn_Print_Titles_13" localSheetId="7">#REF!</definedName>
    <definedName name="Excel_BuiltIn_Print_Titles_13" localSheetId="8">#REF!</definedName>
    <definedName name="Excel_BuiltIn_Print_Titles_13" localSheetId="6">#REF!</definedName>
    <definedName name="Excel_BuiltIn_Print_Titles_13" localSheetId="3">#REF!</definedName>
    <definedName name="Excel_BuiltIn_Print_Titles_13" localSheetId="2">#REF!</definedName>
    <definedName name="Excel_BuiltIn_Print_Titles_13" localSheetId="0">#REF!</definedName>
    <definedName name="Excel_BuiltIn_Print_Titles_13" localSheetId="1">#REF!</definedName>
    <definedName name="Excel_BuiltIn_Print_Titles_13">#REF!</definedName>
    <definedName name="Excel_BuiltIn_Print_Titles_13_1" localSheetId="7">#REF!</definedName>
    <definedName name="Excel_BuiltIn_Print_Titles_13_1" localSheetId="8">#REF!</definedName>
    <definedName name="Excel_BuiltIn_Print_Titles_13_1" localSheetId="6">#REF!</definedName>
    <definedName name="Excel_BuiltIn_Print_Titles_13_1" localSheetId="3">#REF!</definedName>
    <definedName name="Excel_BuiltIn_Print_Titles_13_1" localSheetId="2">#REF!</definedName>
    <definedName name="Excel_BuiltIn_Print_Titles_13_1" localSheetId="0">#REF!</definedName>
    <definedName name="Excel_BuiltIn_Print_Titles_13_1" localSheetId="1">#REF!</definedName>
    <definedName name="Excel_BuiltIn_Print_Titles_13_1">#REF!</definedName>
    <definedName name="Excel_BuiltIn_Print_Titles_14" localSheetId="7">#REF!</definedName>
    <definedName name="Excel_BuiltIn_Print_Titles_14" localSheetId="8">#REF!</definedName>
    <definedName name="Excel_BuiltIn_Print_Titles_14" localSheetId="6">#REF!</definedName>
    <definedName name="Excel_BuiltIn_Print_Titles_14" localSheetId="3">#REF!</definedName>
    <definedName name="Excel_BuiltIn_Print_Titles_14" localSheetId="2">#REF!</definedName>
    <definedName name="Excel_BuiltIn_Print_Titles_14" localSheetId="0">#REF!</definedName>
    <definedName name="Excel_BuiltIn_Print_Titles_14" localSheetId="1">#REF!</definedName>
    <definedName name="Excel_BuiltIn_Print_Titles_14">#REF!</definedName>
    <definedName name="Excel_BuiltIn_Print_Titles_15" localSheetId="7">#REF!</definedName>
    <definedName name="Excel_BuiltIn_Print_Titles_15" localSheetId="8">#REF!</definedName>
    <definedName name="Excel_BuiltIn_Print_Titles_15" localSheetId="6">#REF!</definedName>
    <definedName name="Excel_BuiltIn_Print_Titles_15" localSheetId="3">#REF!</definedName>
    <definedName name="Excel_BuiltIn_Print_Titles_15" localSheetId="2">#REF!</definedName>
    <definedName name="Excel_BuiltIn_Print_Titles_15" localSheetId="0">#REF!</definedName>
    <definedName name="Excel_BuiltIn_Print_Titles_15" localSheetId="1">#REF!</definedName>
    <definedName name="Excel_BuiltIn_Print_Titles_15">#REF!</definedName>
    <definedName name="Excel_BuiltIn_Print_Titles_16" localSheetId="7">#REF!</definedName>
    <definedName name="Excel_BuiltIn_Print_Titles_16" localSheetId="8">#REF!</definedName>
    <definedName name="Excel_BuiltIn_Print_Titles_16" localSheetId="6">#REF!</definedName>
    <definedName name="Excel_BuiltIn_Print_Titles_16" localSheetId="3">#REF!</definedName>
    <definedName name="Excel_BuiltIn_Print_Titles_16" localSheetId="2">#REF!</definedName>
    <definedName name="Excel_BuiltIn_Print_Titles_16" localSheetId="0">#REF!</definedName>
    <definedName name="Excel_BuiltIn_Print_Titles_16" localSheetId="1">#REF!</definedName>
    <definedName name="Excel_BuiltIn_Print_Titles_16">#REF!</definedName>
    <definedName name="Excel_BuiltIn_Print_Titles_17" localSheetId="7">#REF!</definedName>
    <definedName name="Excel_BuiltIn_Print_Titles_17" localSheetId="8">#REF!</definedName>
    <definedName name="Excel_BuiltIn_Print_Titles_17" localSheetId="6">#REF!</definedName>
    <definedName name="Excel_BuiltIn_Print_Titles_17" localSheetId="3">#REF!</definedName>
    <definedName name="Excel_BuiltIn_Print_Titles_17" localSheetId="2">#REF!</definedName>
    <definedName name="Excel_BuiltIn_Print_Titles_17" localSheetId="0">#REF!</definedName>
    <definedName name="Excel_BuiltIn_Print_Titles_17" localSheetId="1">#REF!</definedName>
    <definedName name="Excel_BuiltIn_Print_Titles_17">#REF!</definedName>
    <definedName name="Excel_BuiltIn_Print_Titles_2" localSheetId="7">#REF!</definedName>
    <definedName name="Excel_BuiltIn_Print_Titles_2" localSheetId="8">#REF!</definedName>
    <definedName name="Excel_BuiltIn_Print_Titles_2" localSheetId="6">#REF!</definedName>
    <definedName name="Excel_BuiltIn_Print_Titles_2" localSheetId="3">#REF!</definedName>
    <definedName name="Excel_BuiltIn_Print_Titles_2" localSheetId="2">#REF!</definedName>
    <definedName name="Excel_BuiltIn_Print_Titles_2" localSheetId="0">#REF!</definedName>
    <definedName name="Excel_BuiltIn_Print_Titles_2" localSheetId="1">#REF!</definedName>
    <definedName name="Excel_BuiltIn_Print_Titles_2">#REF!</definedName>
    <definedName name="Excel_BuiltIn_Print_Titles_22" localSheetId="7">('[140]Capa Resumo'!$A$1:$F$65536,'[140]Capa Resumo'!#REF!)</definedName>
    <definedName name="Excel_BuiltIn_Print_Titles_22" localSheetId="8">('[140]Capa Resumo'!$A$1:$F$65536,'[140]Capa Resumo'!#REF!)</definedName>
    <definedName name="Excel_BuiltIn_Print_Titles_22" localSheetId="6">('[140]Capa Resumo'!$A$1:$F$65536,'[140]Capa Resumo'!#REF!)</definedName>
    <definedName name="Excel_BuiltIn_Print_Titles_22" localSheetId="0">('[140]Capa Resumo'!$A$1:$F$65536,'[140]Capa Resumo'!#REF!)</definedName>
    <definedName name="Excel_BuiltIn_Print_Titles_22">('[140]Capa Resumo'!$A$1:$F$65536,'[140]Capa Resumo'!#REF!)</definedName>
    <definedName name="Excel_BuiltIn_Print_Titles_3">"$#REF!.$A$5:$IV$10"</definedName>
    <definedName name="Excel_BuiltIn_Print_Titles_3_1" localSheetId="7">#REF!</definedName>
    <definedName name="Excel_BuiltIn_Print_Titles_3_1" localSheetId="8">#REF!</definedName>
    <definedName name="Excel_BuiltIn_Print_Titles_3_1" localSheetId="6">#REF!</definedName>
    <definedName name="Excel_BuiltIn_Print_Titles_3_1" localSheetId="3">#REF!</definedName>
    <definedName name="Excel_BuiltIn_Print_Titles_3_1" localSheetId="2">#REF!</definedName>
    <definedName name="Excel_BuiltIn_Print_Titles_3_1" localSheetId="0">#REF!</definedName>
    <definedName name="Excel_BuiltIn_Print_Titles_3_1" localSheetId="1">#REF!</definedName>
    <definedName name="Excel_BuiltIn_Print_Titles_3_1">#REF!</definedName>
    <definedName name="Excel_BuiltIn_Print_Titles_30" localSheetId="7">('[140]Capa Documentação'!$A$1:$F$65536,'[140]Capa Documentação'!#REF!)</definedName>
    <definedName name="Excel_BuiltIn_Print_Titles_30" localSheetId="8">('[140]Capa Documentação'!$A$1:$F$65536,'[140]Capa Documentação'!#REF!)</definedName>
    <definedName name="Excel_BuiltIn_Print_Titles_30" localSheetId="6">('[140]Capa Documentação'!$A$1:$F$65536,'[140]Capa Documentação'!#REF!)</definedName>
    <definedName name="Excel_BuiltIn_Print_Titles_30" localSheetId="0">('[140]Capa Documentação'!$A$1:$F$65536,'[140]Capa Documentação'!#REF!)</definedName>
    <definedName name="Excel_BuiltIn_Print_Titles_30">('[140]Capa Documentação'!$A$1:$F$65536,'[140]Capa Documentação'!#REF!)</definedName>
    <definedName name="Excel_BuiltIn_Print_Titles_31" localSheetId="7">('[140]Capa Anexo I'!$A$1:$F$65536,'[140]Capa Anexo I'!#REF!)</definedName>
    <definedName name="Excel_BuiltIn_Print_Titles_31" localSheetId="8">('[140]Capa Anexo I'!$A$1:$F$65536,'[140]Capa Anexo I'!#REF!)</definedName>
    <definedName name="Excel_BuiltIn_Print_Titles_31" localSheetId="6">('[140]Capa Anexo I'!$A$1:$F$65536,'[140]Capa Anexo I'!#REF!)</definedName>
    <definedName name="Excel_BuiltIn_Print_Titles_31" localSheetId="0">('[140]Capa Anexo I'!$A$1:$F$65536,'[140]Capa Anexo I'!#REF!)</definedName>
    <definedName name="Excel_BuiltIn_Print_Titles_31">('[140]Capa Anexo I'!$A$1:$F$65536,'[140]Capa Anexo I'!#REF!)</definedName>
    <definedName name="Excel_BuiltIn_Print_Titles_32" localSheetId="7">('[141]Capa Documentação'!$A$1:$F$65536,'[141]Capa Documentação'!#REF!)</definedName>
    <definedName name="Excel_BuiltIn_Print_Titles_32" localSheetId="8">('[141]Capa Documentação'!$A$1:$F$65536,'[141]Capa Documentação'!#REF!)</definedName>
    <definedName name="Excel_BuiltIn_Print_Titles_32" localSheetId="6">('[141]Capa Documentação'!$A$1:$F$65536,'[141]Capa Documentação'!#REF!)</definedName>
    <definedName name="Excel_BuiltIn_Print_Titles_32" localSheetId="0">('[141]Capa Documentação'!$A$1:$F$65536,'[141]Capa Documentação'!#REF!)</definedName>
    <definedName name="Excel_BuiltIn_Print_Titles_32">('[141]Capa Documentação'!$A$1:$F$65536,'[141]Capa Documentação'!#REF!)</definedName>
    <definedName name="Excel_BuiltIn_Print_Titles_33" localSheetId="7">('[140]Capa Anexo II'!$A$1:$F$65536,'[140]Capa Anexo II'!#REF!)</definedName>
    <definedName name="Excel_BuiltIn_Print_Titles_33" localSheetId="8">('[140]Capa Anexo II'!$A$1:$F$65536,'[140]Capa Anexo II'!#REF!)</definedName>
    <definedName name="Excel_BuiltIn_Print_Titles_33" localSheetId="6">('[140]Capa Anexo II'!$A$1:$F$65536,'[140]Capa Anexo II'!#REF!)</definedName>
    <definedName name="Excel_BuiltIn_Print_Titles_33" localSheetId="0">('[140]Capa Anexo II'!$A$1:$F$65536,'[140]Capa Anexo II'!#REF!)</definedName>
    <definedName name="Excel_BuiltIn_Print_Titles_33">('[140]Capa Anexo II'!$A$1:$F$65536,'[140]Capa Anexo II'!#REF!)</definedName>
    <definedName name="Excel_BuiltIn_Print_Titles_34" localSheetId="7">('[140]Capa Anexo III'!$A$1:$F$65536,'[140]Capa Anexo III'!#REF!)</definedName>
    <definedName name="Excel_BuiltIn_Print_Titles_34" localSheetId="8">('[140]Capa Anexo III'!$A$1:$F$65536,'[140]Capa Anexo III'!#REF!)</definedName>
    <definedName name="Excel_BuiltIn_Print_Titles_34" localSheetId="6">('[140]Capa Anexo III'!$A$1:$F$65536,'[140]Capa Anexo III'!#REF!)</definedName>
    <definedName name="Excel_BuiltIn_Print_Titles_34" localSheetId="0">('[140]Capa Anexo III'!$A$1:$F$65536,'[140]Capa Anexo III'!#REF!)</definedName>
    <definedName name="Excel_BuiltIn_Print_Titles_34">('[140]Capa Anexo III'!$A$1:$F$65536,'[140]Capa Anexo III'!#REF!)</definedName>
    <definedName name="Excel_BuiltIn_Print_Titles_35" localSheetId="7">('[140]Capa Anexo IV'!$A$1:$F$65536,'[140]Capa Anexo IV'!#REF!)</definedName>
    <definedName name="Excel_BuiltIn_Print_Titles_35" localSheetId="8">('[140]Capa Anexo IV'!$A$1:$F$65536,'[140]Capa Anexo IV'!#REF!)</definedName>
    <definedName name="Excel_BuiltIn_Print_Titles_35" localSheetId="6">('[140]Capa Anexo IV'!$A$1:$F$65536,'[140]Capa Anexo IV'!#REF!)</definedName>
    <definedName name="Excel_BuiltIn_Print_Titles_35" localSheetId="0">('[140]Capa Anexo IV'!$A$1:$F$65536,'[140]Capa Anexo IV'!#REF!)</definedName>
    <definedName name="Excel_BuiltIn_Print_Titles_35">('[140]Capa Anexo IV'!$A$1:$F$65536,'[140]Capa Anexo IV'!#REF!)</definedName>
    <definedName name="Excel_BuiltIn_Print_Titles_36" localSheetId="7">('[141]Capa Anexo III'!$A$1:$F$65536,'[141]Capa Anexo III'!#REF!)</definedName>
    <definedName name="Excel_BuiltIn_Print_Titles_36" localSheetId="8">('[141]Capa Anexo III'!$A$1:$F$65536,'[141]Capa Anexo III'!#REF!)</definedName>
    <definedName name="Excel_BuiltIn_Print_Titles_36" localSheetId="6">('[141]Capa Anexo III'!$A$1:$F$65536,'[141]Capa Anexo III'!#REF!)</definedName>
    <definedName name="Excel_BuiltIn_Print_Titles_36" localSheetId="0">('[141]Capa Anexo III'!$A$1:$F$65536,'[141]Capa Anexo III'!#REF!)</definedName>
    <definedName name="Excel_BuiltIn_Print_Titles_36">('[141]Capa Anexo III'!$A$1:$F$65536,'[141]Capa Anexo III'!#REF!)</definedName>
    <definedName name="Excel_BuiltIn_Print_Titles_37" localSheetId="7">('[141]Capa Anexo IV'!$A$1:$F$65536,'[141]Capa Anexo IV'!#REF!)</definedName>
    <definedName name="Excel_BuiltIn_Print_Titles_37" localSheetId="8">('[141]Capa Anexo IV'!$A$1:$F$65536,'[141]Capa Anexo IV'!#REF!)</definedName>
    <definedName name="Excel_BuiltIn_Print_Titles_37" localSheetId="6">('[141]Capa Anexo IV'!$A$1:$F$65536,'[141]Capa Anexo IV'!#REF!)</definedName>
    <definedName name="Excel_BuiltIn_Print_Titles_37" localSheetId="0">('[141]Capa Anexo IV'!$A$1:$F$65536,'[141]Capa Anexo IV'!#REF!)</definedName>
    <definedName name="Excel_BuiltIn_Print_Titles_37">('[141]Capa Anexo IV'!$A$1:$F$65536,'[141]Capa Anexo IV'!#REF!)</definedName>
    <definedName name="Excel_BuiltIn_Print_Titles_4">"$#REF!.$A$4:$IU$13"</definedName>
    <definedName name="Excel_BuiltIn_Print_Titles_5" localSheetId="7">#REF!</definedName>
    <definedName name="Excel_BuiltIn_Print_Titles_5" localSheetId="8">#REF!</definedName>
    <definedName name="Excel_BuiltIn_Print_Titles_5" localSheetId="6">#REF!</definedName>
    <definedName name="Excel_BuiltIn_Print_Titles_5" localSheetId="3">#REF!</definedName>
    <definedName name="Excel_BuiltIn_Print_Titles_5" localSheetId="2">#REF!</definedName>
    <definedName name="Excel_BuiltIn_Print_Titles_5" localSheetId="0">#REF!</definedName>
    <definedName name="Excel_BuiltIn_Print_Titles_5" localSheetId="1">#REF!</definedName>
    <definedName name="Excel_BuiltIn_Print_Titles_5">#REF!</definedName>
    <definedName name="Excel_BuiltIn_Print_Titles_5_1">([142]CRONFISFIN_!$A$1:$D$65536,[142]CRONFISFIN_!$A$1:$IV$5)</definedName>
    <definedName name="Excel_BuiltIn_Print_Titles_6" localSheetId="7">#REF!</definedName>
    <definedName name="Excel_BuiltIn_Print_Titles_6" localSheetId="8">#REF!</definedName>
    <definedName name="Excel_BuiltIn_Print_Titles_6" localSheetId="6">#REF!</definedName>
    <definedName name="Excel_BuiltIn_Print_Titles_6" localSheetId="3">#REF!</definedName>
    <definedName name="Excel_BuiltIn_Print_Titles_6" localSheetId="2">#REF!</definedName>
    <definedName name="Excel_BuiltIn_Print_Titles_6" localSheetId="0">#REF!</definedName>
    <definedName name="Excel_BuiltIn_Print_Titles_6" localSheetId="1">#REF!</definedName>
    <definedName name="Excel_BuiltIn_Print_Titles_6">#REF!</definedName>
    <definedName name="Excel_BuiltIn_Print_Titles_6_1" localSheetId="7">#REF!</definedName>
    <definedName name="Excel_BuiltIn_Print_Titles_6_1" localSheetId="8">#REF!</definedName>
    <definedName name="Excel_BuiltIn_Print_Titles_6_1" localSheetId="6">#REF!</definedName>
    <definedName name="Excel_BuiltIn_Print_Titles_6_1" localSheetId="3">#REF!</definedName>
    <definedName name="Excel_BuiltIn_Print_Titles_6_1" localSheetId="2">#REF!</definedName>
    <definedName name="Excel_BuiltIn_Print_Titles_6_1" localSheetId="0">#REF!</definedName>
    <definedName name="Excel_BuiltIn_Print_Titles_6_1" localSheetId="1">#REF!</definedName>
    <definedName name="Excel_BuiltIn_Print_Titles_6_1">#REF!</definedName>
    <definedName name="Excel_BuiltIn_Print_Titles_6_1_1" localSheetId="7">#REF!</definedName>
    <definedName name="Excel_BuiltIn_Print_Titles_6_1_1" localSheetId="8">#REF!</definedName>
    <definedName name="Excel_BuiltIn_Print_Titles_6_1_1" localSheetId="6">#REF!</definedName>
    <definedName name="Excel_BuiltIn_Print_Titles_6_1_1" localSheetId="3">#REF!</definedName>
    <definedName name="Excel_BuiltIn_Print_Titles_6_1_1" localSheetId="2">#REF!</definedName>
    <definedName name="Excel_BuiltIn_Print_Titles_6_1_1" localSheetId="0">#REF!</definedName>
    <definedName name="Excel_BuiltIn_Print_Titles_6_1_1" localSheetId="1">#REF!</definedName>
    <definedName name="Excel_BuiltIn_Print_Titles_6_1_1">#REF!</definedName>
    <definedName name="Excel_BuiltIn_Print_Titles_6_1_1_1_1" localSheetId="7">#REF!</definedName>
    <definedName name="Excel_BuiltIn_Print_Titles_6_1_1_1_1" localSheetId="8">#REF!</definedName>
    <definedName name="Excel_BuiltIn_Print_Titles_6_1_1_1_1" localSheetId="6">#REF!</definedName>
    <definedName name="Excel_BuiltIn_Print_Titles_6_1_1_1_1" localSheetId="3">#REF!</definedName>
    <definedName name="Excel_BuiltIn_Print_Titles_6_1_1_1_1" localSheetId="2">#REF!</definedName>
    <definedName name="Excel_BuiltIn_Print_Titles_6_1_1_1_1" localSheetId="0">#REF!</definedName>
    <definedName name="Excel_BuiltIn_Print_Titles_6_1_1_1_1" localSheetId="1">#REF!</definedName>
    <definedName name="Excel_BuiltIn_Print_Titles_6_1_1_1_1">#REF!</definedName>
    <definedName name="Excel_BuiltIn_Print_Titles_64" localSheetId="7">#REF!</definedName>
    <definedName name="Excel_BuiltIn_Print_Titles_64" localSheetId="8">#REF!</definedName>
    <definedName name="Excel_BuiltIn_Print_Titles_64" localSheetId="6">#REF!</definedName>
    <definedName name="Excel_BuiltIn_Print_Titles_64" localSheetId="3">#REF!</definedName>
    <definedName name="Excel_BuiltIn_Print_Titles_64" localSheetId="2">#REF!</definedName>
    <definedName name="Excel_BuiltIn_Print_Titles_64" localSheetId="0">#REF!</definedName>
    <definedName name="Excel_BuiltIn_Print_Titles_64" localSheetId="1">#REF!</definedName>
    <definedName name="Excel_BuiltIn_Print_Titles_64">#REF!</definedName>
    <definedName name="Excel_BuiltIn_Print_Titles_7" localSheetId="7">#REF!</definedName>
    <definedName name="Excel_BuiltIn_Print_Titles_7" localSheetId="8">#REF!</definedName>
    <definedName name="Excel_BuiltIn_Print_Titles_7" localSheetId="6">#REF!</definedName>
    <definedName name="Excel_BuiltIn_Print_Titles_7" localSheetId="3">#REF!</definedName>
    <definedName name="Excel_BuiltIn_Print_Titles_7" localSheetId="2">#REF!</definedName>
    <definedName name="Excel_BuiltIn_Print_Titles_7" localSheetId="0">#REF!</definedName>
    <definedName name="Excel_BuiltIn_Print_Titles_7" localSheetId="1">#REF!</definedName>
    <definedName name="Excel_BuiltIn_Print_Titles_7">#REF!</definedName>
    <definedName name="Excel_BuiltIn_Print_Titles_7_1" localSheetId="7">#REF!</definedName>
    <definedName name="Excel_BuiltIn_Print_Titles_7_1" localSheetId="8">#REF!</definedName>
    <definedName name="Excel_BuiltIn_Print_Titles_7_1" localSheetId="6">#REF!</definedName>
    <definedName name="Excel_BuiltIn_Print_Titles_7_1" localSheetId="3">#REF!</definedName>
    <definedName name="Excel_BuiltIn_Print_Titles_7_1" localSheetId="2">#REF!</definedName>
    <definedName name="Excel_BuiltIn_Print_Titles_7_1" localSheetId="0">#REF!</definedName>
    <definedName name="Excel_BuiltIn_Print_Titles_7_1" localSheetId="1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7">#REF!</definedName>
    <definedName name="Excel_BuiltIn_Print_Titles_8" localSheetId="8">#REF!</definedName>
    <definedName name="Excel_BuiltIn_Print_Titles_8" localSheetId="6">#REF!</definedName>
    <definedName name="Excel_BuiltIn_Print_Titles_8" localSheetId="3">#REF!</definedName>
    <definedName name="Excel_BuiltIn_Print_Titles_8" localSheetId="2">#REF!</definedName>
    <definedName name="Excel_BuiltIn_Print_Titles_8" localSheetId="0">#REF!</definedName>
    <definedName name="Excel_BuiltIn_Print_Titles_8" localSheetId="1">#REF!</definedName>
    <definedName name="Excel_BuiltIn_Print_Titles_8">#REF!</definedName>
    <definedName name="Excel_BuiltIn_Print_Titles_8_1" localSheetId="7">#REF!</definedName>
    <definedName name="Excel_BuiltIn_Print_Titles_8_1" localSheetId="8">#REF!</definedName>
    <definedName name="Excel_BuiltIn_Print_Titles_8_1" localSheetId="6">#REF!</definedName>
    <definedName name="Excel_BuiltIn_Print_Titles_8_1" localSheetId="3">#REF!</definedName>
    <definedName name="Excel_BuiltIn_Print_Titles_8_1" localSheetId="2">#REF!</definedName>
    <definedName name="Excel_BuiltIn_Print_Titles_8_1" localSheetId="0">#REF!</definedName>
    <definedName name="Excel_BuiltIn_Print_Titles_8_1" localSheetId="1">#REF!</definedName>
    <definedName name="Excel_BuiltIn_Print_Titles_8_1">#REF!</definedName>
    <definedName name="Excel_BuiltIn_Print_Titles_9" localSheetId="7">#REF!</definedName>
    <definedName name="Excel_BuiltIn_Print_Titles_9" localSheetId="8">#REF!</definedName>
    <definedName name="Excel_BuiltIn_Print_Titles_9" localSheetId="6">#REF!</definedName>
    <definedName name="Excel_BuiltIn_Print_Titles_9" localSheetId="3">#REF!</definedName>
    <definedName name="Excel_BuiltIn_Print_Titles_9" localSheetId="2">#REF!</definedName>
    <definedName name="Excel_BuiltIn_Print_Titles_9" localSheetId="0">#REF!</definedName>
    <definedName name="Excel_BuiltIn_Print_Titles_9" localSheetId="1">#REF!</definedName>
    <definedName name="Excel_BuiltIn_Print_Titles_9">#REF!</definedName>
    <definedName name="Excel_BuiltIn_Print_Titles_9_1" localSheetId="7">#REF!</definedName>
    <definedName name="Excel_BuiltIn_Print_Titles_9_1" localSheetId="8">#REF!</definedName>
    <definedName name="Excel_BuiltIn_Print_Titles_9_1" localSheetId="6">#REF!</definedName>
    <definedName name="Excel_BuiltIn_Print_Titles_9_1" localSheetId="0">#REF!</definedName>
    <definedName name="Excel_BuiltIn_Print_Titles_9_1">#REF!</definedName>
    <definedName name="EXPU" localSheetId="7">#REF!</definedName>
    <definedName name="EXPU" localSheetId="8">#REF!</definedName>
    <definedName name="EXPU" localSheetId="6">#REF!</definedName>
    <definedName name="EXPU" localSheetId="0">#REF!</definedName>
    <definedName name="EXPU">#REF!</definedName>
    <definedName name="Ext" localSheetId="3">[32]!Ext</definedName>
    <definedName name="Ext" localSheetId="2">[32]!Ext</definedName>
    <definedName name="Ext" localSheetId="0">'Quadro de Ruas'!Ext</definedName>
    <definedName name="Ext" localSheetId="1">[32]!Ext</definedName>
    <definedName name="Ext">[0]!Ext</definedName>
    <definedName name="EXT.TOTAL" localSheetId="7">#REF!</definedName>
    <definedName name="EXT.TOTAL" localSheetId="8">#REF!</definedName>
    <definedName name="EXT.TOTAL" localSheetId="6">#REF!</definedName>
    <definedName name="EXT.TOTAL" localSheetId="3">#REF!</definedName>
    <definedName name="EXT.TOTAL" localSheetId="2">#REF!</definedName>
    <definedName name="EXT.TOTAL" localSheetId="0">#REF!</definedName>
    <definedName name="EXT.TOTAL" localSheetId="1">#REF!</definedName>
    <definedName name="EXT.TOTAL">#REF!</definedName>
    <definedName name="EXT_10">[86]ORÇAMENTO!$C$5</definedName>
    <definedName name="EXT_10_13">[86]ORÇAMENTO!$C$5</definedName>
    <definedName name="EXT_10_39">[86]ORÇAMENTO!$C$5</definedName>
    <definedName name="EXT_10_6">[86]ORÇAMENTO!$C$5</definedName>
    <definedName name="EXT_11">[86]ORÇAMENTO!$C$5</definedName>
    <definedName name="EXT_11_13">[86]ORÇAMENTO!$C$5</definedName>
    <definedName name="EXT_11_39">[86]ORÇAMENTO!$C$5</definedName>
    <definedName name="EXT_11_6">[86]ORÇAMENTO!$C$5</definedName>
    <definedName name="EXT_12">[86]ORÇAMENTO!$C$5</definedName>
    <definedName name="EXT_12_13">[86]ORÇAMENTO!$C$5</definedName>
    <definedName name="EXT_12_39">[86]ORÇAMENTO!$C$5</definedName>
    <definedName name="EXT_12_6">[86]ORÇAMENTO!$C$5</definedName>
    <definedName name="EXT_13">[86]ORÇAMENTO!$C$5</definedName>
    <definedName name="EXT_13_13">[86]ORÇAMENTO!$C$5</definedName>
    <definedName name="EXT_13_39">[86]ORÇAMENTO!$C$5</definedName>
    <definedName name="EXT_13_6">[86]ORÇAMENTO!$C$5</definedName>
    <definedName name="EXT_14">[86]ORÇAMENTO!$C$5</definedName>
    <definedName name="EXT_14_13">[86]ORÇAMENTO!$C$5</definedName>
    <definedName name="EXT_14_39">[86]ORÇAMENTO!$C$5</definedName>
    <definedName name="EXT_14_6">[86]ORÇAMENTO!$C$5</definedName>
    <definedName name="EXT_15">[86]ORÇAMENTO!$C$5</definedName>
    <definedName name="EXT_15_13">[86]ORÇAMENTO!$C$5</definedName>
    <definedName name="EXT_15_39">[86]ORÇAMENTO!$C$5</definedName>
    <definedName name="EXT_15_6">[86]ORÇAMENTO!$C$5</definedName>
    <definedName name="EXT_16">[86]ORÇAMENTO!$C$5</definedName>
    <definedName name="EXT_16_13">[86]ORÇAMENTO!$C$5</definedName>
    <definedName name="EXT_16_39">[86]ORÇAMENTO!$C$5</definedName>
    <definedName name="EXT_16_6">[86]ORÇAMENTO!$C$5</definedName>
    <definedName name="EXT_17">[86]ORÇAMENTO!$C$5</definedName>
    <definedName name="EXT_17_13">[86]ORÇAMENTO!$C$5</definedName>
    <definedName name="EXT_17_39">[86]ORÇAMENTO!$C$5</definedName>
    <definedName name="EXT_17_6">[86]ORÇAMENTO!$C$5</definedName>
    <definedName name="EXT_18">[86]ORÇAMENTO!$C$5</definedName>
    <definedName name="EXT_18_13">[86]ORÇAMENTO!$C$5</definedName>
    <definedName name="EXT_18_39">[86]ORÇAMENTO!$C$5</definedName>
    <definedName name="EXT_18_6">[86]ORÇAMENTO!$C$5</definedName>
    <definedName name="EXT_19">[86]ORÇAMENTO!$C$5</definedName>
    <definedName name="EXT_19_13">[86]ORÇAMENTO!$C$5</definedName>
    <definedName name="EXT_19_39">[86]ORÇAMENTO!$C$5</definedName>
    <definedName name="EXT_19_6">[86]ORÇAMENTO!$C$5</definedName>
    <definedName name="EXT_2">[86]ORÇAMENTO!$C$5</definedName>
    <definedName name="EXT_2_13">[86]ORÇAMENTO!$C$5</definedName>
    <definedName name="EXT_2_39">[86]ORÇAMENTO!$C$5</definedName>
    <definedName name="EXT_2_6">[86]ORÇAMENTO!$C$5</definedName>
    <definedName name="EXT_20">[86]ORÇAMENTO!$C$5</definedName>
    <definedName name="EXT_20_13">[86]ORÇAMENTO!$C$5</definedName>
    <definedName name="EXT_20_39">[86]ORÇAMENTO!$C$5</definedName>
    <definedName name="EXT_20_6">[86]ORÇAMENTO!$C$5</definedName>
    <definedName name="EXT_21">[86]ORÇAMENTO!$C$5</definedName>
    <definedName name="EXT_21_13">[86]ORÇAMENTO!$C$5</definedName>
    <definedName name="EXT_21_39">[86]ORÇAMENTO!$C$5</definedName>
    <definedName name="EXT_21_6">[86]ORÇAMENTO!$C$5</definedName>
    <definedName name="EXT_22">[86]ORÇAMENTO!$C$5</definedName>
    <definedName name="EXT_22_13">[86]ORÇAMENTO!$C$5</definedName>
    <definedName name="EXT_22_39">[86]ORÇAMENTO!$C$5</definedName>
    <definedName name="EXT_22_6">[86]ORÇAMENTO!$C$5</definedName>
    <definedName name="EXT_23">[86]ORÇAMENTO!$C$5</definedName>
    <definedName name="EXT_23_13">[86]ORÇAMENTO!$C$5</definedName>
    <definedName name="EXT_23_39">[86]ORÇAMENTO!$C$5</definedName>
    <definedName name="EXT_23_6">[86]ORÇAMENTO!$C$5</definedName>
    <definedName name="EXT_24">[86]ORÇAMENTO!$C$5</definedName>
    <definedName name="EXT_24_13">[86]ORÇAMENTO!$C$5</definedName>
    <definedName name="EXT_24_39">[86]ORÇAMENTO!$C$5</definedName>
    <definedName name="EXT_24_6">[86]ORÇAMENTO!$C$5</definedName>
    <definedName name="EXT_25">[86]ORÇAMENTO!$C$5</definedName>
    <definedName name="EXT_25_13">[86]ORÇAMENTO!$C$5</definedName>
    <definedName name="EXT_25_39">[86]ORÇAMENTO!$C$5</definedName>
    <definedName name="EXT_25_6">[86]ORÇAMENTO!$C$5</definedName>
    <definedName name="EXT_26">[86]ORÇAMENTO!$C$5</definedName>
    <definedName name="EXT_26_13">[86]ORÇAMENTO!$C$5</definedName>
    <definedName name="EXT_26_39">[86]ORÇAMENTO!$C$5</definedName>
    <definedName name="EXT_26_6">[86]ORÇAMENTO!$C$5</definedName>
    <definedName name="EXT_27">[86]ORÇAMENTO!$C$5</definedName>
    <definedName name="EXT_27_13">[86]ORÇAMENTO!$C$5</definedName>
    <definedName name="EXT_27_39">[86]ORÇAMENTO!$C$5</definedName>
    <definedName name="EXT_27_6">[86]ORÇAMENTO!$C$5</definedName>
    <definedName name="EXT_28">[86]ORÇAMENTO!$C$5</definedName>
    <definedName name="EXT_28_13">[86]ORÇAMENTO!$C$5</definedName>
    <definedName name="EXT_28_39">[86]ORÇAMENTO!$C$5</definedName>
    <definedName name="EXT_28_6">[86]ORÇAMENTO!$C$5</definedName>
    <definedName name="EXT_29">[86]ORÇAMENTO!$C$5</definedName>
    <definedName name="EXT_29_13">[86]ORÇAMENTO!$C$5</definedName>
    <definedName name="EXT_29_39">[86]ORÇAMENTO!$C$5</definedName>
    <definedName name="EXT_29_6">[86]ORÇAMENTO!$C$5</definedName>
    <definedName name="EXT_30">[86]ORÇAMENTO!$C$5</definedName>
    <definedName name="EXT_30_13">[86]ORÇAMENTO!$C$5</definedName>
    <definedName name="EXT_30_39">[86]ORÇAMENTO!$C$5</definedName>
    <definedName name="EXT_30_6">[86]ORÇAMENTO!$C$5</definedName>
    <definedName name="EXT_31">[86]ORÇAMENTO!$C$5</definedName>
    <definedName name="EXT_32">[86]ORÇAMENTO!$C$5</definedName>
    <definedName name="EXT_32_13">[86]ORÇAMENTO!$C$5</definedName>
    <definedName name="EXT_32_39">[86]ORÇAMENTO!$C$5</definedName>
    <definedName name="EXT_32_6">[86]ORÇAMENTO!$C$5</definedName>
    <definedName name="EXT_33">[86]ORÇAMENTO!$C$5</definedName>
    <definedName name="EXT_33_13">[86]ORÇAMENTO!$C$5</definedName>
    <definedName name="EXT_33_39">[86]ORÇAMENTO!$C$5</definedName>
    <definedName name="EXT_33_6">[86]ORÇAMENTO!$C$5</definedName>
    <definedName name="EXT_34">[86]ORÇAMENTO!$C$5</definedName>
    <definedName name="EXT_34_13">[86]ORÇAMENTO!$C$5</definedName>
    <definedName name="EXT_34_39">[86]ORÇAMENTO!$C$5</definedName>
    <definedName name="EXT_34_6">[86]ORÇAMENTO!$C$5</definedName>
    <definedName name="EXT_36">[86]ORÇAMENTO!$C$5</definedName>
    <definedName name="EXT_40">[86]ORÇAMENTO!$C$5</definedName>
    <definedName name="EXT_40_13">[86]ORÇAMENTO!$C$5</definedName>
    <definedName name="EXT_40_39">[86]ORÇAMENTO!$C$5</definedName>
    <definedName name="EXT_40_6">[86]ORÇAMENTO!$C$5</definedName>
    <definedName name="EXT_41">[86]ORÇAMENTO!$C$5</definedName>
    <definedName name="EXT_41_13">[86]ORÇAMENTO!$C$5</definedName>
    <definedName name="EXT_41_39">[86]ORÇAMENTO!$C$5</definedName>
    <definedName name="EXT_41_6">[86]ORÇAMENTO!$C$5</definedName>
    <definedName name="EXT_43">[86]ORÇAMENTO!$C$5</definedName>
    <definedName name="EXT_43_13">[86]ORÇAMENTO!$C$5</definedName>
    <definedName name="EXT_43_39">[86]ORÇAMENTO!$C$5</definedName>
    <definedName name="EXT_43_6">[86]ORÇAMENTO!$C$5</definedName>
    <definedName name="EXT_44">[86]ORÇAMENTO!$C$5</definedName>
    <definedName name="EXT_44_13">[86]ORÇAMENTO!$C$5</definedName>
    <definedName name="EXT_44_39">[86]ORÇAMENTO!$C$5</definedName>
    <definedName name="EXT_44_6">[86]ORÇAMENTO!$C$5</definedName>
    <definedName name="EXT_45">[86]ORÇAMENTO!$C$5</definedName>
    <definedName name="EXT_45_13">[86]ORÇAMENTO!$C$5</definedName>
    <definedName name="EXT_45_39">[86]ORÇAMENTO!$C$5</definedName>
    <definedName name="EXT_45_6">[86]ORÇAMENTO!$C$5</definedName>
    <definedName name="EXT_46">[86]ORÇAMENTO!$C$5</definedName>
    <definedName name="EXT_46_13">[86]ORÇAMENTO!$C$5</definedName>
    <definedName name="EXT_46_39">[86]ORÇAMENTO!$C$5</definedName>
    <definedName name="EXT_46_6">[86]ORÇAMENTO!$C$5</definedName>
    <definedName name="EXT_47">[86]ORÇAMENTO!$C$5</definedName>
    <definedName name="EXT_47_13">[86]ORÇAMENTO!$C$5</definedName>
    <definedName name="EXT_47_39">[86]ORÇAMENTO!$C$5</definedName>
    <definedName name="EXT_47_6">[86]ORÇAMENTO!$C$5</definedName>
    <definedName name="EXT_48">[86]ORÇAMENTO!$C$5</definedName>
    <definedName name="EXT_48_13">[86]ORÇAMENTO!$C$5</definedName>
    <definedName name="EXT_48_39">[86]ORÇAMENTO!$C$5</definedName>
    <definedName name="EXT_48_6">[86]ORÇAMENTO!$C$5</definedName>
    <definedName name="EXT_49">[86]ORÇAMENTO!$C$5</definedName>
    <definedName name="EXT_49_13">[86]ORÇAMENTO!$C$5</definedName>
    <definedName name="EXT_49_39">[86]ORÇAMENTO!$C$5</definedName>
    <definedName name="EXT_49_6">[86]ORÇAMENTO!$C$5</definedName>
    <definedName name="EXT_50">[86]ORÇAMENTO!$C$5</definedName>
    <definedName name="EXT_50_13">[86]ORÇAMENTO!$C$5</definedName>
    <definedName name="EXT_50_39">[86]ORÇAMENTO!$C$5</definedName>
    <definedName name="EXT_50_6">[86]ORÇAMENTO!$C$5</definedName>
    <definedName name="EXT_51">[86]ORÇAMENTO!$C$5</definedName>
    <definedName name="EXT_51_13">[86]ORÇAMENTO!$C$5</definedName>
    <definedName name="EXT_51_39">[86]ORÇAMENTO!$C$5</definedName>
    <definedName name="EXT_51_6">[86]ORÇAMENTO!$C$5</definedName>
    <definedName name="EXT_52">[86]ORÇAMENTO!$C$5</definedName>
    <definedName name="EXT_52_13">[86]ORÇAMENTO!$C$5</definedName>
    <definedName name="EXT_52_39">[86]ORÇAMENTO!$C$5</definedName>
    <definedName name="EXT_52_6">[86]ORÇAMENTO!$C$5</definedName>
    <definedName name="EXT_6">[86]ORÇAMENTO!$C$5</definedName>
    <definedName name="EXT_6_13">[86]ORÇAMENTO!$C$5</definedName>
    <definedName name="EXT_6_39">[86]ORÇAMENTO!$C$5</definedName>
    <definedName name="EXT_6_6">[86]ORÇAMENTO!$C$5</definedName>
    <definedName name="EXT_7">[86]ORÇAMENTO!$C$5</definedName>
    <definedName name="EXT_7_13">[86]ORÇAMENTO!$C$5</definedName>
    <definedName name="EXT_7_39">[86]ORÇAMENTO!$C$5</definedName>
    <definedName name="EXT_7_6">[86]ORÇAMENTO!$C$5</definedName>
    <definedName name="EXT_8">[86]ORÇAMENTO!$C$5</definedName>
    <definedName name="EXT_8_13">[86]ORÇAMENTO!$C$5</definedName>
    <definedName name="EXT_8_39">[86]ORÇAMENTO!$C$5</definedName>
    <definedName name="EXT_8_6">[86]ORÇAMENTO!$C$5</definedName>
    <definedName name="EXT_9">[86]ORÇAMENTO!$C$5</definedName>
    <definedName name="EXT_9_13">[86]ORÇAMENTO!$C$5</definedName>
    <definedName name="EXT_9_39">[86]ORÇAMENTO!$C$5</definedName>
    <definedName name="EXT_9_6">[86]ORÇAMENTO!$C$5</definedName>
    <definedName name="EXT_SEG">[82]SETUP!$C$23</definedName>
    <definedName name="extensao" localSheetId="7">#REF!</definedName>
    <definedName name="extensao" localSheetId="8">#REF!</definedName>
    <definedName name="extensao" localSheetId="6">#REF!</definedName>
    <definedName name="extensao" localSheetId="3">#REF!</definedName>
    <definedName name="extensao" localSheetId="2">#REF!</definedName>
    <definedName name="extensao" localSheetId="0">#REF!</definedName>
    <definedName name="extensao" localSheetId="1">#REF!</definedName>
    <definedName name="extensao">#REF!</definedName>
    <definedName name="EXTENSÃO">[85]Croqui!$A$7</definedName>
    <definedName name="EXTENSÃO1">[85]Croqui!$B$7</definedName>
    <definedName name="Extenso" localSheetId="3">[32]!Extenso</definedName>
    <definedName name="Extenso" localSheetId="2">[32]!Extenso</definedName>
    <definedName name="Extenso" localSheetId="0">'Quadro de Ruas'!Extenso</definedName>
    <definedName name="Extenso" localSheetId="1">[32]!Extenso</definedName>
    <definedName name="Extenso">[0]!Extenso</definedName>
    <definedName name="Extenso_1" localSheetId="0">'Quadro de Ruas'!Extenso_1</definedName>
    <definedName name="Extenso_1">[0]!Extenso_1</definedName>
    <definedName name="Extenso_10" localSheetId="0">'Quadro de Ruas'!Extenso_10</definedName>
    <definedName name="Extenso_10">[0]!Extenso_10</definedName>
    <definedName name="Extenso_12" localSheetId="0">'Quadro de Ruas'!Extenso_12</definedName>
    <definedName name="Extenso_12">[0]!Extenso_12</definedName>
    <definedName name="Extenso_13" localSheetId="0">'Quadro de Ruas'!Extenso_13</definedName>
    <definedName name="Extenso_13">[0]!Extenso_13</definedName>
    <definedName name="Extenso_14" localSheetId="0">'Quadro de Ruas'!Extenso_14</definedName>
    <definedName name="Extenso_14">[0]!Extenso_14</definedName>
    <definedName name="Extenso_2" localSheetId="0">'Quadro de Ruas'!Extenso_2</definedName>
    <definedName name="Extenso_2">[0]!Extenso_2</definedName>
    <definedName name="Extenso_22" localSheetId="0">'Quadro de Ruas'!Extenso_22</definedName>
    <definedName name="Extenso_22">[0]!Extenso_22</definedName>
    <definedName name="Extenso_25" localSheetId="0">'Quadro de Ruas'!Extenso_25</definedName>
    <definedName name="Extenso_25">[0]!Extenso_25</definedName>
    <definedName name="Extenso_26" localSheetId="0">'Quadro de Ruas'!Extenso_26</definedName>
    <definedName name="Extenso_26">[0]!Extenso_26</definedName>
    <definedName name="Extenso_27" localSheetId="0">'Quadro de Ruas'!Extenso_27</definedName>
    <definedName name="Extenso_27">[0]!Extenso_27</definedName>
    <definedName name="Extenso_28" localSheetId="0">'Quadro de Ruas'!Extenso_28</definedName>
    <definedName name="Extenso_28">[0]!Extenso_28</definedName>
    <definedName name="Extenso_29" localSheetId="0">'Quadro de Ruas'!Extenso_29</definedName>
    <definedName name="Extenso_29">[0]!Extenso_29</definedName>
    <definedName name="Extenso_3" localSheetId="0">'Quadro de Ruas'!Extenso_3</definedName>
    <definedName name="Extenso_3">[0]!Extenso_3</definedName>
    <definedName name="Extenso_30" localSheetId="0">'Quadro de Ruas'!Extenso_30</definedName>
    <definedName name="Extenso_30">[0]!Extenso_30</definedName>
    <definedName name="Extenso_31" localSheetId="0">'Quadro de Ruas'!Extenso_31</definedName>
    <definedName name="Extenso_31">[0]!Extenso_31</definedName>
    <definedName name="Extenso_32" localSheetId="0">'Quadro de Ruas'!Extenso_32</definedName>
    <definedName name="Extenso_32">[0]!Extenso_32</definedName>
    <definedName name="Extenso_33" localSheetId="0">'Quadro de Ruas'!Extenso_33</definedName>
    <definedName name="Extenso_33">[0]!Extenso_33</definedName>
    <definedName name="Extenso_34" localSheetId="0">'Quadro de Ruas'!Extenso_34</definedName>
    <definedName name="Extenso_34">[0]!Extenso_34</definedName>
    <definedName name="Extenso_35" localSheetId="0">'Quadro de Ruas'!Extenso_35</definedName>
    <definedName name="Extenso_35">[0]!Extenso_35</definedName>
    <definedName name="Extenso_36" localSheetId="0">'Quadro de Ruas'!Extenso_36</definedName>
    <definedName name="Extenso_36">[0]!Extenso_36</definedName>
    <definedName name="Extenso_37" localSheetId="0">'Quadro de Ruas'!Extenso_37</definedName>
    <definedName name="Extenso_37">[0]!Extenso_37</definedName>
    <definedName name="Extenso_38" localSheetId="0">'Quadro de Ruas'!Extenso_38</definedName>
    <definedName name="Extenso_38">[0]!Extenso_38</definedName>
    <definedName name="Extenso_4" localSheetId="0">'Quadro de Ruas'!Extenso_4</definedName>
    <definedName name="Extenso_4">[0]!Extenso_4</definedName>
    <definedName name="Extenso_5" localSheetId="0">'Quadro de Ruas'!Extenso_5</definedName>
    <definedName name="Extenso_5">[0]!Extenso_5</definedName>
    <definedName name="Extenso_6" localSheetId="0">'Quadro de Ruas'!Extenso_6</definedName>
    <definedName name="Extenso_6">[0]!Extenso_6</definedName>
    <definedName name="Extenso_7" localSheetId="0">'Quadro de Ruas'!Extenso_7</definedName>
    <definedName name="Extenso_7">[0]!Extenso_7</definedName>
    <definedName name="Extenso_8" localSheetId="0">'Quadro de Ruas'!Extenso_8</definedName>
    <definedName name="Extenso_8">[0]!Extenso_8</definedName>
    <definedName name="Extenso_9" localSheetId="0">'Quadro de Ruas'!Extenso_9</definedName>
    <definedName name="Extenso_9">[0]!Extenso_9</definedName>
    <definedName name="ExtFaixa" localSheetId="7">#REF!</definedName>
    <definedName name="ExtFaixa" localSheetId="8">#REF!</definedName>
    <definedName name="ExtFaixa" localSheetId="6">#REF!</definedName>
    <definedName name="ExtFaixa" localSheetId="3">#REF!</definedName>
    <definedName name="ExtFaixa" localSheetId="2">#REF!</definedName>
    <definedName name="ExtFaixa" localSheetId="0">#REF!</definedName>
    <definedName name="ExtFaixa" localSheetId="1">#REF!</definedName>
    <definedName name="ExtFaixa">#REF!</definedName>
    <definedName name="ExtFaixa2" localSheetId="7">'[10]P A T O 99 B'!#REF!</definedName>
    <definedName name="ExtFaixa2" localSheetId="8">'[10]P A T O 99 B'!#REF!</definedName>
    <definedName name="ExtFaixa2" localSheetId="6">'[10]P A T O 99 B'!#REF!</definedName>
    <definedName name="ExtFaixa2" localSheetId="3">'[10]P A T O 99 B'!#REF!</definedName>
    <definedName name="ExtFaixa2" localSheetId="2">'[10]P A T O 99 B'!#REF!</definedName>
    <definedName name="ExtFaixa2" localSheetId="0">'[10]P A T O 99 B'!#REF!</definedName>
    <definedName name="ExtFaixa2" localSheetId="1">'[10]P A T O 99 B'!#REF!</definedName>
    <definedName name="ExtFaixa2">'[10]P A T O 99 B'!#REF!</definedName>
    <definedName name="EXTRA_CONTRATUAL" localSheetId="7">#REF!</definedName>
    <definedName name="EXTRA_CONTRATUAL" localSheetId="8">#REF!</definedName>
    <definedName name="EXTRA_CONTRATUAL" localSheetId="6">#REF!</definedName>
    <definedName name="EXTRA_CONTRATUAL" localSheetId="0">#REF!</definedName>
    <definedName name="EXTRA_CONTRATUAL">#REF!</definedName>
    <definedName name="EXTRA_CONTRATUAL_10" localSheetId="7">#REF!</definedName>
    <definedName name="EXTRA_CONTRATUAL_10" localSheetId="8">#REF!</definedName>
    <definedName name="EXTRA_CONTRATUAL_10" localSheetId="6">#REF!</definedName>
    <definedName name="EXTRA_CONTRATUAL_10" localSheetId="0">#REF!</definedName>
    <definedName name="EXTRA_CONTRATUAL_10">#REF!</definedName>
    <definedName name="EXTRA_CONTRATUAL_10_19" localSheetId="7">#REF!</definedName>
    <definedName name="EXTRA_CONTRATUAL_10_19" localSheetId="8">#REF!</definedName>
    <definedName name="EXTRA_CONTRATUAL_10_19" localSheetId="6">#REF!</definedName>
    <definedName name="EXTRA_CONTRATUAL_10_19" localSheetId="0">#REF!</definedName>
    <definedName name="EXTRA_CONTRATUAL_10_19">#REF!</definedName>
    <definedName name="EXTRA_CONTRATUAL_17" localSheetId="7">#REF!</definedName>
    <definedName name="EXTRA_CONTRATUAL_17" localSheetId="8">#REF!</definedName>
    <definedName name="EXTRA_CONTRATUAL_17" localSheetId="6">#REF!</definedName>
    <definedName name="EXTRA_CONTRATUAL_17" localSheetId="0">#REF!</definedName>
    <definedName name="EXTRA_CONTRATUAL_17">#REF!</definedName>
    <definedName name="EXTRA_CONTRATUAL_17_19" localSheetId="7">#REF!</definedName>
    <definedName name="EXTRA_CONTRATUAL_17_19" localSheetId="8">#REF!</definedName>
    <definedName name="EXTRA_CONTRATUAL_17_19" localSheetId="6">#REF!</definedName>
    <definedName name="EXTRA_CONTRATUAL_17_19" localSheetId="0">#REF!</definedName>
    <definedName name="EXTRA_CONTRATUAL_17_19">#REF!</definedName>
    <definedName name="EXTRA_CONTRATUAL_19" localSheetId="7">#REF!</definedName>
    <definedName name="EXTRA_CONTRATUAL_19" localSheetId="8">#REF!</definedName>
    <definedName name="EXTRA_CONTRATUAL_19" localSheetId="6">#REF!</definedName>
    <definedName name="EXTRA_CONTRATUAL_19" localSheetId="0">#REF!</definedName>
    <definedName name="EXTRA_CONTRATUAL_19">#REF!</definedName>
    <definedName name="EXTRA_CONTRATUAL_6" localSheetId="7">#REF!</definedName>
    <definedName name="EXTRA_CONTRATUAL_6" localSheetId="8">#REF!</definedName>
    <definedName name="EXTRA_CONTRATUAL_6" localSheetId="6">#REF!</definedName>
    <definedName name="EXTRA_CONTRATUAL_6" localSheetId="0">#REF!</definedName>
    <definedName name="EXTRA_CONTRATUAL_6">#REF!</definedName>
    <definedName name="EXTRA_CONTRATUAL_6_19" localSheetId="7">#REF!</definedName>
    <definedName name="EXTRA_CONTRATUAL_6_19" localSheetId="8">#REF!</definedName>
    <definedName name="EXTRA_CONTRATUAL_6_19" localSheetId="6">#REF!</definedName>
    <definedName name="EXTRA_CONTRATUAL_6_19" localSheetId="0">#REF!</definedName>
    <definedName name="EXTRA_CONTRATUAL_6_19">#REF!</definedName>
    <definedName name="EXTRA_CONTRATUAL_7" localSheetId="7">#REF!</definedName>
    <definedName name="EXTRA_CONTRATUAL_7" localSheetId="8">#REF!</definedName>
    <definedName name="EXTRA_CONTRATUAL_7" localSheetId="6">#REF!</definedName>
    <definedName name="EXTRA_CONTRATUAL_7" localSheetId="0">#REF!</definedName>
    <definedName name="EXTRA_CONTRATUAL_7">#REF!</definedName>
    <definedName name="EXTRA_CONTRATUAL_7_19" localSheetId="7">#REF!</definedName>
    <definedName name="EXTRA_CONTRATUAL_7_19" localSheetId="8">#REF!</definedName>
    <definedName name="EXTRA_CONTRATUAL_7_19" localSheetId="6">#REF!</definedName>
    <definedName name="EXTRA_CONTRATUAL_7_19" localSheetId="0">#REF!</definedName>
    <definedName name="EXTRA_CONTRATUAL_7_19">#REF!</definedName>
    <definedName name="EXTRA_CONTRATUAL_8" localSheetId="7">#REF!</definedName>
    <definedName name="EXTRA_CONTRATUAL_8" localSheetId="8">#REF!</definedName>
    <definedName name="EXTRA_CONTRATUAL_8" localSheetId="6">#REF!</definedName>
    <definedName name="EXTRA_CONTRATUAL_8" localSheetId="0">#REF!</definedName>
    <definedName name="EXTRA_CONTRATUAL_8">#REF!</definedName>
    <definedName name="EXTRA_CONTRATUAL_8_19" localSheetId="7">#REF!</definedName>
    <definedName name="EXTRA_CONTRATUAL_8_19" localSheetId="8">#REF!</definedName>
    <definedName name="EXTRA_CONTRATUAL_8_19" localSheetId="6">#REF!</definedName>
    <definedName name="EXTRA_CONTRATUAL_8_19" localSheetId="0">#REF!</definedName>
    <definedName name="EXTRA_CONTRATUAL_8_19">#REF!</definedName>
    <definedName name="EXTRA_CONTRATUAL_9" localSheetId="7">#REF!</definedName>
    <definedName name="EXTRA_CONTRATUAL_9" localSheetId="8">#REF!</definedName>
    <definedName name="EXTRA_CONTRATUAL_9" localSheetId="6">#REF!</definedName>
    <definedName name="EXTRA_CONTRATUAL_9" localSheetId="0">#REF!</definedName>
    <definedName name="EXTRA_CONTRATUAL_9">#REF!</definedName>
    <definedName name="EXTRA_CONTRATUAL_9_19" localSheetId="7">#REF!</definedName>
    <definedName name="EXTRA_CONTRATUAL_9_19" localSheetId="8">#REF!</definedName>
    <definedName name="EXTRA_CONTRATUAL_9_19" localSheetId="6">#REF!</definedName>
    <definedName name="EXTRA_CONTRATUAL_9_19" localSheetId="0">#REF!</definedName>
    <definedName name="EXTRA_CONTRATUAL_9_19">#REF!</definedName>
    <definedName name="EXU" localSheetId="7">'[39]PRO-08'!#REF!</definedName>
    <definedName name="EXU" localSheetId="8">'[39]PRO-08'!#REF!</definedName>
    <definedName name="EXU" localSheetId="6">'[39]PRO-08'!#REF!</definedName>
    <definedName name="EXU" localSheetId="0">'[39]PRO-08'!#REF!</definedName>
    <definedName name="EXU">'[39]PRO-08'!#REF!</definedName>
    <definedName name="F_2.04" localSheetId="7">#REF!</definedName>
    <definedName name="F_2.04" localSheetId="8">#REF!</definedName>
    <definedName name="F_2.04" localSheetId="6">#REF!</definedName>
    <definedName name="F_2.04" localSheetId="0">#REF!</definedName>
    <definedName name="F_2.04">#REF!</definedName>
    <definedName name="F_2.05" localSheetId="7">#REF!</definedName>
    <definedName name="F_2.05" localSheetId="8">#REF!</definedName>
    <definedName name="F_2.05" localSheetId="6">#REF!</definedName>
    <definedName name="F_2.05" localSheetId="0">#REF!</definedName>
    <definedName name="F_2.05">#REF!</definedName>
    <definedName name="F_2.06" localSheetId="7">#REF!</definedName>
    <definedName name="F_2.06" localSheetId="8">#REF!</definedName>
    <definedName name="F_2.06" localSheetId="6">#REF!</definedName>
    <definedName name="F_2.06" localSheetId="0">#REF!</definedName>
    <definedName name="F_2.06">#REF!</definedName>
    <definedName name="f_2.07" localSheetId="7">#REF!</definedName>
    <definedName name="f_2.07" localSheetId="8">#REF!</definedName>
    <definedName name="f_2.07" localSheetId="6">#REF!</definedName>
    <definedName name="f_2.07" localSheetId="0">#REF!</definedName>
    <definedName name="f_2.07">#REF!</definedName>
    <definedName name="F_2.08" localSheetId="7">#REF!</definedName>
    <definedName name="F_2.08" localSheetId="8">#REF!</definedName>
    <definedName name="F_2.08" localSheetId="6">#REF!</definedName>
    <definedName name="F_2.08" localSheetId="0">#REF!</definedName>
    <definedName name="F_2.08">#REF!</definedName>
    <definedName name="F_2.09" localSheetId="7">#REF!</definedName>
    <definedName name="F_2.09" localSheetId="8">#REF!</definedName>
    <definedName name="F_2.09" localSheetId="6">#REF!</definedName>
    <definedName name="F_2.09" localSheetId="0">#REF!</definedName>
    <definedName name="F_2.09">#REF!</definedName>
    <definedName name="F_2.10" localSheetId="7">#REF!</definedName>
    <definedName name="F_2.10" localSheetId="8">#REF!</definedName>
    <definedName name="F_2.10" localSheetId="6">#REF!</definedName>
    <definedName name="F_2.10" localSheetId="0">#REF!</definedName>
    <definedName name="F_2.10">#REF!</definedName>
    <definedName name="F_2.11" localSheetId="7">#REF!</definedName>
    <definedName name="F_2.11" localSheetId="8">#REF!</definedName>
    <definedName name="F_2.11" localSheetId="6">#REF!</definedName>
    <definedName name="F_2.11" localSheetId="0">#REF!</definedName>
    <definedName name="F_2.11">#REF!</definedName>
    <definedName name="F_2.12" localSheetId="7">#REF!</definedName>
    <definedName name="F_2.12" localSheetId="8">#REF!</definedName>
    <definedName name="F_2.12" localSheetId="6">#REF!</definedName>
    <definedName name="F_2.12" localSheetId="0">#REF!</definedName>
    <definedName name="F_2.12">#REF!</definedName>
    <definedName name="F_2.13" localSheetId="7">#REF!</definedName>
    <definedName name="F_2.13" localSheetId="8">#REF!</definedName>
    <definedName name="F_2.13" localSheetId="6">#REF!</definedName>
    <definedName name="F_2.13" localSheetId="0">#REF!</definedName>
    <definedName name="F_2.13">#REF!</definedName>
    <definedName name="F_2.14" localSheetId="7">#REF!</definedName>
    <definedName name="F_2.14" localSheetId="8">#REF!</definedName>
    <definedName name="F_2.14" localSheetId="6">#REF!</definedName>
    <definedName name="F_2.14" localSheetId="0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'[54]RESUMO-DVOP'!$N$123</definedName>
    <definedName name="faixa2">'[54]RESUMO-DVOP'!$N$185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 localSheetId="7">#REF!</definedName>
    <definedName name="FATELE" localSheetId="8">#REF!</definedName>
    <definedName name="FATELE" localSheetId="6">#REF!</definedName>
    <definedName name="FATELE" localSheetId="0">#REF!</definedName>
    <definedName name="FATELE">#REF!</definedName>
    <definedName name="FATMEC" localSheetId="7">#REF!</definedName>
    <definedName name="FATMEC" localSheetId="8">#REF!</definedName>
    <definedName name="FATMEC" localSheetId="6">#REF!</definedName>
    <definedName name="FATMEC" localSheetId="0">#REF!</definedName>
    <definedName name="FATMEC">#REF!</definedName>
    <definedName name="fator" localSheetId="7">#REF!</definedName>
    <definedName name="fator" localSheetId="8">#REF!</definedName>
    <definedName name="fator" localSheetId="6">#REF!</definedName>
    <definedName name="fator" localSheetId="3">#REF!</definedName>
    <definedName name="fator" localSheetId="2">#REF!</definedName>
    <definedName name="fator" localSheetId="0">#REF!</definedName>
    <definedName name="fator" localSheetId="1">#REF!</definedName>
    <definedName name="fator">#REF!</definedName>
    <definedName name="FATOR1">'[100]TPU-MARÇO_2002'!$L$2:$L$20</definedName>
    <definedName name="fator100" localSheetId="7">#REF!</definedName>
    <definedName name="fator100" localSheetId="8">#REF!</definedName>
    <definedName name="fator100" localSheetId="6">#REF!</definedName>
    <definedName name="fator100" localSheetId="0">#REF!</definedName>
    <definedName name="fator100">#REF!</definedName>
    <definedName name="FATOR2" localSheetId="7">#REF!</definedName>
    <definedName name="FATOR2" localSheetId="8">#REF!</definedName>
    <definedName name="FATOR2" localSheetId="6">#REF!</definedName>
    <definedName name="FATOR2" localSheetId="0">#REF!</definedName>
    <definedName name="FATOR2">#REF!</definedName>
    <definedName name="fator50" localSheetId="7">#REF!</definedName>
    <definedName name="fator50" localSheetId="8">#REF!</definedName>
    <definedName name="fator50" localSheetId="6">#REF!</definedName>
    <definedName name="fator50" localSheetId="0">#REF!</definedName>
    <definedName name="fator50">#REF!</definedName>
    <definedName name="fatorg" localSheetId="7">#REF!</definedName>
    <definedName name="fatorg" localSheetId="8">#REF!</definedName>
    <definedName name="fatorg" localSheetId="6">#REF!</definedName>
    <definedName name="fatorg" localSheetId="0">#REF!</definedName>
    <definedName name="fatorg">#REF!</definedName>
    <definedName name="FATTML" localSheetId="7">#REF!</definedName>
    <definedName name="FATTML" localSheetId="8">#REF!</definedName>
    <definedName name="FATTML" localSheetId="6">#REF!</definedName>
    <definedName name="FATTML" localSheetId="0">#REF!</definedName>
    <definedName name="FATTML">#REF!</definedName>
    <definedName name="FATURAS2002" localSheetId="0" hidden="1">{#N/A,#N/A,TRUE,"Serviços"}</definedName>
    <definedName name="FATURAS2002" hidden="1">{#N/A,#N/A,TRUE,"Serviços"}</definedName>
    <definedName name="fc1a" localSheetId="7">'[39]PRO-08'!#REF!</definedName>
    <definedName name="fc1a" localSheetId="8">'[39]PRO-08'!#REF!</definedName>
    <definedName name="fc1a" localSheetId="6">'[39]PRO-08'!#REF!</definedName>
    <definedName name="fc1a" localSheetId="3">'[39]PRO-08'!#REF!</definedName>
    <definedName name="fc1a" localSheetId="2">'[39]PRO-08'!#REF!</definedName>
    <definedName name="fc1a" localSheetId="0">'[39]PRO-08'!#REF!</definedName>
    <definedName name="fc1a" localSheetId="1">'[39]PRO-08'!#REF!</definedName>
    <definedName name="fc1a">'[39]PRO-08'!#REF!</definedName>
    <definedName name="FC1U" localSheetId="7">'[39]PRO-08'!#REF!</definedName>
    <definedName name="FC1U" localSheetId="8">'[39]PRO-08'!#REF!</definedName>
    <definedName name="FC1U" localSheetId="6">'[39]PRO-08'!#REF!</definedName>
    <definedName name="FC1U" localSheetId="0">'[39]PRO-08'!#REF!</definedName>
    <definedName name="FC1U">'[39]PRO-08'!#REF!</definedName>
    <definedName name="FC2A" localSheetId="7">'[39]PRO-08'!#REF!</definedName>
    <definedName name="FC2A" localSheetId="8">'[39]PRO-08'!#REF!</definedName>
    <definedName name="FC2A" localSheetId="6">'[39]PRO-08'!#REF!</definedName>
    <definedName name="FC2A" localSheetId="3">'[39]PRO-08'!#REF!</definedName>
    <definedName name="FC2A" localSheetId="2">'[39]PRO-08'!#REF!</definedName>
    <definedName name="FC2A" localSheetId="0">'[39]PRO-08'!#REF!</definedName>
    <definedName name="FC2A" localSheetId="1">'[39]PRO-08'!#REF!</definedName>
    <definedName name="FC2A">'[39]PRO-08'!#REF!</definedName>
    <definedName name="FC2U" localSheetId="7">'[39]PRO-08'!#REF!</definedName>
    <definedName name="FC2U" localSheetId="8">'[39]PRO-08'!#REF!</definedName>
    <definedName name="FC2U" localSheetId="6">'[39]PRO-08'!#REF!</definedName>
    <definedName name="FC2U" localSheetId="0">'[39]PRO-08'!#REF!</definedName>
    <definedName name="FC2U">'[39]PRO-08'!#REF!</definedName>
    <definedName name="FC3A" localSheetId="7">'[39]PRO-08'!#REF!</definedName>
    <definedName name="FC3A" localSheetId="8">'[39]PRO-08'!#REF!</definedName>
    <definedName name="FC3A" localSheetId="6">'[39]PRO-08'!#REF!</definedName>
    <definedName name="FC3A" localSheetId="3">'[39]PRO-08'!#REF!</definedName>
    <definedName name="FC3A" localSheetId="2">'[39]PRO-08'!#REF!</definedName>
    <definedName name="FC3A" localSheetId="0">'[39]PRO-08'!#REF!</definedName>
    <definedName name="FC3A" localSheetId="1">'[39]PRO-08'!#REF!</definedName>
    <definedName name="FC3A">'[39]PRO-08'!#REF!</definedName>
    <definedName name="FC3U" localSheetId="7">'[39]PRO-08'!#REF!</definedName>
    <definedName name="FC3U" localSheetId="8">'[39]PRO-08'!#REF!</definedName>
    <definedName name="FC3U" localSheetId="6">'[39]PRO-08'!#REF!</definedName>
    <definedName name="FC3U" localSheetId="0">'[39]PRO-08'!#REF!</definedName>
    <definedName name="FC3U">'[39]PRO-08'!#REF!</definedName>
    <definedName name="FCT">"$#REF!.$N$#REF!"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">"'file:///D:/Meus documentos/ANASTÁCIO/SERCEL/BR262990800.xls'#$SERVIÇOS.$#REF!$#REF!"</definedName>
    <definedName name="FE_10">'[143]RESUMO-DVOP'!$C$35</definedName>
    <definedName name="FE_5">'[144]RESUMO-DVOP'!$C$35</definedName>
    <definedName name="FE_6">'[143]RESUMO-DVOP'!$C$35</definedName>
    <definedName name="FE_9">'[144]RESUMO-DVOP'!$C$35</definedName>
    <definedName name="fer">'[144]RESUMO-DVOP'!$C$35</definedName>
    <definedName name="FEV00" localSheetId="7">#REF!</definedName>
    <definedName name="FEV00" localSheetId="8">#REF!</definedName>
    <definedName name="FEV00" localSheetId="6">#REF!</definedName>
    <definedName name="FEV00" localSheetId="3">#REF!</definedName>
    <definedName name="FEV00" localSheetId="2">#REF!</definedName>
    <definedName name="FEV00" localSheetId="0">#REF!</definedName>
    <definedName name="FEV00" localSheetId="1">#REF!</definedName>
    <definedName name="FEV00">#REF!</definedName>
    <definedName name="fgff" localSheetId="3" hidden="1">{#N/A,#N/A,FALSE,"MO (2)"}</definedName>
    <definedName name="fgff" localSheetId="2" hidden="1">{#N/A,#N/A,FALSE,"MO (2)"}</definedName>
    <definedName name="fgff" localSheetId="0" hidden="1">{#N/A,#N/A,FALSE,"MO (2)"}</definedName>
    <definedName name="fgff" localSheetId="1" hidden="1">{#N/A,#N/A,FALSE,"MO (2)"}</definedName>
    <definedName name="fgff" hidden="1">{#N/A,#N/A,FALSE,"MO (2)"}</definedName>
    <definedName name="FGV">"$#REF!.$A$1:$C$65536"</definedName>
    <definedName name="FGVC">"$#REF!.$A$1:$D$65536"</definedName>
    <definedName name="figura1">"Figura 1"</definedName>
    <definedName name="FILLER.USINA">[67]Diagrama!$E$52</definedName>
    <definedName name="fim" localSheetId="7">#REF!</definedName>
    <definedName name="fim" localSheetId="8">#REF!</definedName>
    <definedName name="fim" localSheetId="6">#REF!</definedName>
    <definedName name="fim" localSheetId="3">#REF!</definedName>
    <definedName name="fim" localSheetId="2">#REF!</definedName>
    <definedName name="fim" localSheetId="0">#REF!</definedName>
    <definedName name="fim" localSheetId="1">#REF!</definedName>
    <definedName name="fim">#REF!</definedName>
    <definedName name="FIM.TRECHO" localSheetId="7">#REF!</definedName>
    <definedName name="FIM.TRECHO" localSheetId="8">#REF!</definedName>
    <definedName name="FIM.TRECHO" localSheetId="6">#REF!</definedName>
    <definedName name="FIM.TRECHO" localSheetId="3">#REF!</definedName>
    <definedName name="FIM.TRECHO" localSheetId="2">#REF!</definedName>
    <definedName name="FIM.TRECHO" localSheetId="0">#REF!</definedName>
    <definedName name="FIM.TRECHO" localSheetId="1">#REF!</definedName>
    <definedName name="FIM.TRECHO">#REF!</definedName>
    <definedName name="FIM.TRECHO_P" localSheetId="7">#REF!</definedName>
    <definedName name="FIM.TRECHO_P" localSheetId="8">#REF!</definedName>
    <definedName name="FIM.TRECHO_P" localSheetId="6">#REF!</definedName>
    <definedName name="FIM.TRECHO_P" localSheetId="3">#REF!</definedName>
    <definedName name="FIM.TRECHO_P" localSheetId="2">#REF!</definedName>
    <definedName name="FIM.TRECHO_P" localSheetId="0">#REF!</definedName>
    <definedName name="FIM.TRECHO_P" localSheetId="1">#REF!</definedName>
    <definedName name="FIM.TRECHO_P">#REF!</definedName>
    <definedName name="fir">[145]Cabeçalho!$B$11</definedName>
    <definedName name="FIRM">[130]Dados_Gerais!$C$4</definedName>
    <definedName name="FIRMA">[98]DADOS!$C$16</definedName>
    <definedName name="firma1" localSheetId="7">#REF!</definedName>
    <definedName name="firma1" localSheetId="8">#REF!</definedName>
    <definedName name="firma1" localSheetId="6">#REF!</definedName>
    <definedName name="firma1" localSheetId="3">#REF!</definedName>
    <definedName name="firma1" localSheetId="2">#REF!</definedName>
    <definedName name="firma1" localSheetId="0">#REF!</definedName>
    <definedName name="firma1" localSheetId="1">#REF!</definedName>
    <definedName name="firma1">#REF!</definedName>
    <definedName name="firma2" localSheetId="7">#REF!</definedName>
    <definedName name="firma2" localSheetId="8">#REF!</definedName>
    <definedName name="firma2" localSheetId="6">#REF!</definedName>
    <definedName name="firma2" localSheetId="3">#REF!</definedName>
    <definedName name="firma2" localSheetId="2">#REF!</definedName>
    <definedName name="firma2" localSheetId="0">#REF!</definedName>
    <definedName name="firma2" localSheetId="1">#REF!</definedName>
    <definedName name="firma2">#REF!</definedName>
    <definedName name="fis">'[146]RESUMO-4ª MED'!$V$22</definedName>
    <definedName name="FISCAL_21">'[93]TAPA BUR MBUQ MAN'!$P$38</definedName>
    <definedName name="FISI">'[147]Resumo 1'!$F$79</definedName>
    <definedName name="Fisicos" localSheetId="7">#REF!</definedName>
    <definedName name="Fisicos" localSheetId="8">#REF!</definedName>
    <definedName name="Fisicos" localSheetId="6">#REF!</definedName>
    <definedName name="Fisicos" localSheetId="0">#REF!</definedName>
    <definedName name="Fisicos">#REF!</definedName>
    <definedName name="Fluência" localSheetId="7">#REF!</definedName>
    <definedName name="Fluência" localSheetId="8">#REF!</definedName>
    <definedName name="Fluência" localSheetId="6">#REF!</definedName>
    <definedName name="Fluência" localSheetId="3">#REF!</definedName>
    <definedName name="Fluência" localSheetId="2">#REF!</definedName>
    <definedName name="Fluência" localSheetId="0">#REF!</definedName>
    <definedName name="Fluência" localSheetId="1">#REF!</definedName>
    <definedName name="Fluência">#REF!</definedName>
    <definedName name="FM">"$#REF!.$E$31"</definedName>
    <definedName name="FMW">"$#REF!.$E$33"</definedName>
    <definedName name="FMWA">"$#REF!.$E$32"</definedName>
    <definedName name="FO" localSheetId="7">#REF!</definedName>
    <definedName name="FO" localSheetId="8">#REF!</definedName>
    <definedName name="FO" localSheetId="6">#REF!</definedName>
    <definedName name="FO" localSheetId="0">#REF!</definedName>
    <definedName name="FO">#REF!</definedName>
    <definedName name="fog" localSheetId="7">[97]TSD!#REF!</definedName>
    <definedName name="fog" localSheetId="8">[97]TSD!#REF!</definedName>
    <definedName name="fog" localSheetId="6">[97]TSD!#REF!</definedName>
    <definedName name="fog" localSheetId="0">[97]TSD!#REF!</definedName>
    <definedName name="fog">[97]TSD!#REF!</definedName>
    <definedName name="FOG_4">"$'memória de calculo_liquida'.$#REF!$#REF!"</definedName>
    <definedName name="FOLHA" localSheetId="7">#REF!</definedName>
    <definedName name="FOLHA" localSheetId="8">#REF!</definedName>
    <definedName name="FOLHA" localSheetId="6">#REF!</definedName>
    <definedName name="FOLHA" localSheetId="0">#REF!</definedName>
    <definedName name="FOLHA">#REF!</definedName>
    <definedName name="FOLHA_N__01_01" localSheetId="7">#REF!</definedName>
    <definedName name="FOLHA_N__01_01" localSheetId="8">#REF!</definedName>
    <definedName name="FOLHA_N__01_01" localSheetId="6">#REF!</definedName>
    <definedName name="FOLHA_N__01_01" localSheetId="0">#REF!</definedName>
    <definedName name="FOLHA_N__01_01">#REF!</definedName>
    <definedName name="FOLHA01" localSheetId="0" hidden="1">{#N/A,#N/A,TRUE,"Serviços"}</definedName>
    <definedName name="FOLHA01" hidden="1">{#N/A,#N/A,TRUE,"Serviços"}</definedName>
    <definedName name="folha1" localSheetId="0" hidden="1">{#N/A,#N/A,TRUE,"Serviços"}</definedName>
    <definedName name="folha1" hidden="1">{#N/A,#N/A,TRUE,"Serviços"}</definedName>
    <definedName name="FOOR" localSheetId="0" hidden="1">{#N/A,#N/A,FALSE,"Plan1"}</definedName>
    <definedName name="FOOR" hidden="1">{#N/A,#N/A,FALSE,"Plan1"}</definedName>
    <definedName name="FORMULÁRIO" localSheetId="0" hidden="1">{#N/A,#N/A,FALSE,"Plan1"}</definedName>
    <definedName name="FORMULÁRIO" hidden="1">{#N/A,#N/A,FALSE,"Plan1"}</definedName>
    <definedName name="formulas">[148]C!$B$112,[148]C!$B$50,[148]C!$B$174:$B$177,[148]C!$B$236:$B$239,[148]C!$B$298:$B$301,[148]C!$B$360:$B$362,[148]C!$B$422:$B$424,[148]C!$B$484:$B$486,[148]C!$B$546:$B$547,[148]C!$B$608:$B$609,[148]C!$B$671:$B$672,[148]C!$B$733:$B$734,[148]C!$B$795:$B$796,[148]C!$B$857:$B$858,[148]C!$B$980,[148]C!$B$1042,[148]C!$B$1104,[148]C!$B$1166:$B$1168,[148]C!$B$1228:$B$1230,[148]C!$B$1290:$B$1292</definedName>
    <definedName name="FORN.CIM.USINA">[67]Diagrama!$E$53</definedName>
    <definedName name="FORNEC_CAP20" localSheetId="7">#REF!</definedName>
    <definedName name="FORNEC_CAP20" localSheetId="8">#REF!</definedName>
    <definedName name="FORNEC_CAP20" localSheetId="6">#REF!</definedName>
    <definedName name="FORNEC_CAP20" localSheetId="3">#REF!</definedName>
    <definedName name="FORNEC_CAP20" localSheetId="2">#REF!</definedName>
    <definedName name="FORNEC_CAP20" localSheetId="0">#REF!</definedName>
    <definedName name="FORNEC_CAP20" localSheetId="1">#REF!</definedName>
    <definedName name="FORNEC_CAP20">#REF!</definedName>
    <definedName name="FORNEC_CM30" localSheetId="7">#REF!</definedName>
    <definedName name="FORNEC_CM30" localSheetId="8">#REF!</definedName>
    <definedName name="FORNEC_CM30" localSheetId="6">#REF!</definedName>
    <definedName name="FORNEC_CM30" localSheetId="3">#REF!</definedName>
    <definedName name="FORNEC_CM30" localSheetId="2">#REF!</definedName>
    <definedName name="FORNEC_CM30" localSheetId="0">#REF!</definedName>
    <definedName name="FORNEC_CM30" localSheetId="1">#REF!</definedName>
    <definedName name="FORNEC_CM30">#REF!</definedName>
    <definedName name="FORRO" localSheetId="0" hidden="1">{#N/A,#N/A,FALSE,"Plan1"}</definedName>
    <definedName name="FORRO" hidden="1">{#N/A,#N/A,FALSE,"Plan1"}</definedName>
    <definedName name="FREADVAL" localSheetId="7">#REF!</definedName>
    <definedName name="FREADVAL" localSheetId="8">#REF!</definedName>
    <definedName name="FREADVAL" localSheetId="6">#REF!</definedName>
    <definedName name="FREADVAL" localSheetId="0">#REF!</definedName>
    <definedName name="FREADVAL">#REF!</definedName>
    <definedName name="FREFIX" localSheetId="7">#REF!</definedName>
    <definedName name="FREFIX" localSheetId="8">#REF!</definedName>
    <definedName name="FREFIX" localSheetId="6">#REF!</definedName>
    <definedName name="FREFIX" localSheetId="0">#REF!</definedName>
    <definedName name="FREFIX">#REF!</definedName>
    <definedName name="FREPES" localSheetId="7">#REF!</definedName>
    <definedName name="FREPES" localSheetId="8">#REF!</definedName>
    <definedName name="FREPES" localSheetId="6">#REF!</definedName>
    <definedName name="FREPES" localSheetId="0">#REF!</definedName>
    <definedName name="FREPES">#REF!</definedName>
    <definedName name="FRESA" localSheetId="7">#REF!</definedName>
    <definedName name="FRESA" localSheetId="8">#REF!</definedName>
    <definedName name="FRESA" localSheetId="6">#REF!</definedName>
    <definedName name="FRESA" localSheetId="0">#REF!</definedName>
    <definedName name="FRESA">#REF!</definedName>
    <definedName name="FRESA_REC_REV">'[98]Memorial III'!$E$53</definedName>
    <definedName name="FRESAMA" localSheetId="7">'[59]folha de medição'!#REF!</definedName>
    <definedName name="FRESAMA" localSheetId="8">'[59]folha de medição'!#REF!</definedName>
    <definedName name="FRESAMA" localSheetId="6">'[59]folha de medição'!#REF!</definedName>
    <definedName name="FRESAMA" localSheetId="0">'[59]folha de medição'!#REF!</definedName>
    <definedName name="FRESAMA">'[59]folha de medição'!#REF!</definedName>
    <definedName name="FRESATA" localSheetId="7">#REF!</definedName>
    <definedName name="FRESATA" localSheetId="8">#REF!</definedName>
    <definedName name="FRESATA" localSheetId="6">#REF!</definedName>
    <definedName name="FRESATA" localSheetId="0">#REF!</definedName>
    <definedName name="FRESATA">#REF!</definedName>
    <definedName name="FRR" localSheetId="0" hidden="1">{#N/A,#N/A,FALSE,"Plan1"}</definedName>
    <definedName name="FRR" hidden="1">{#N/A,#N/A,FALSE,"Plan1"}</definedName>
    <definedName name="FS" localSheetId="7">#REF!</definedName>
    <definedName name="FS" localSheetId="8">#REF!</definedName>
    <definedName name="FS" localSheetId="6">#REF!</definedName>
    <definedName name="FS" localSheetId="0">#REF!</definedName>
    <definedName name="FS">#REF!</definedName>
    <definedName name="fse" localSheetId="7">#REF!</definedName>
    <definedName name="fse" localSheetId="8">#REF!</definedName>
    <definedName name="fse" localSheetId="6">#REF!</definedName>
    <definedName name="fse" localSheetId="0">#REF!</definedName>
    <definedName name="fse">#REF!</definedName>
    <definedName name="fsn" localSheetId="7">#REF!</definedName>
    <definedName name="fsn" localSheetId="8">#REF!</definedName>
    <definedName name="fsn" localSheetId="6">#REF!</definedName>
    <definedName name="fsn" localSheetId="0">#REF!</definedName>
    <definedName name="fsn">#REF!</definedName>
    <definedName name="fuel" localSheetId="7">#REF!</definedName>
    <definedName name="fuel" localSheetId="8">#REF!</definedName>
    <definedName name="fuel" localSheetId="6">#REF!</definedName>
    <definedName name="fuel" localSheetId="0">#REF!</definedName>
    <definedName name="fuel">#REF!</definedName>
    <definedName name="função" localSheetId="7">#REF!</definedName>
    <definedName name="função" localSheetId="8">#REF!</definedName>
    <definedName name="função" localSheetId="6">#REF!</definedName>
    <definedName name="função" localSheetId="0">#REF!</definedName>
    <definedName name="função">#REF!</definedName>
    <definedName name="furador">'[92]mão de obra,leis e bdi'!$F$16</definedName>
    <definedName name="fwregwrgfd">[103]!fwregwrgfd</definedName>
    <definedName name="fx_horiz" localSheetId="7">#REF!</definedName>
    <definedName name="fx_horiz" localSheetId="8">#REF!</definedName>
    <definedName name="fx_horiz" localSheetId="6">#REF!</definedName>
    <definedName name="fx_horiz" localSheetId="0">#REF!</definedName>
    <definedName name="fx_horiz">#REF!</definedName>
    <definedName name="FxCRG" localSheetId="7">[101]PERGUNTAS!#REF!</definedName>
    <definedName name="FxCRG" localSheetId="8">[101]PERGUNTAS!#REF!</definedName>
    <definedName name="FxCRG" localSheetId="6">[101]PERGUNTAS!#REF!</definedName>
    <definedName name="FxCRG" localSheetId="0">[101]PERGUNTAS!#REF!</definedName>
    <definedName name="FxCRG">[101]PERGUNTAS!#REF!</definedName>
    <definedName name="FxItensCkeckList">[101]PERGUNTAS!$D$3:$T$246</definedName>
    <definedName name="FxNatureza">[101]PERGUNTAS!$X$3:$Z$13</definedName>
    <definedName name="FxServico">[101]PERGUNTAS!$AC$3:$AE$8</definedName>
    <definedName name="g" localSheetId="7">'BDI COM DESONERACAO'!Plan1</definedName>
    <definedName name="g" localSheetId="8">'BDI SEM DESONERACAO'!Plan1</definedName>
    <definedName name="g" localSheetId="6">'COMP PROPRIA 002 e 003'!Plan1</definedName>
    <definedName name="g" localSheetId="0">'Quadro de Ruas'!Plan1</definedName>
    <definedName name="g">[0]!Plan1</definedName>
    <definedName name="g_2.04" localSheetId="7">#REF!</definedName>
    <definedName name="g_2.04" localSheetId="8">#REF!</definedName>
    <definedName name="g_2.04" localSheetId="6">#REF!</definedName>
    <definedName name="g_2.04" localSheetId="0">#REF!</definedName>
    <definedName name="g_2.04">#REF!</definedName>
    <definedName name="G_2.05" localSheetId="7">#REF!</definedName>
    <definedName name="G_2.05" localSheetId="8">#REF!</definedName>
    <definedName name="G_2.05" localSheetId="6">#REF!</definedName>
    <definedName name="G_2.05" localSheetId="0">#REF!</definedName>
    <definedName name="G_2.05">#REF!</definedName>
    <definedName name="G_2.06" localSheetId="7">#REF!</definedName>
    <definedName name="G_2.06" localSheetId="8">#REF!</definedName>
    <definedName name="G_2.06" localSheetId="6">#REF!</definedName>
    <definedName name="G_2.06" localSheetId="0">#REF!</definedName>
    <definedName name="G_2.06">#REF!</definedName>
    <definedName name="G_2.07" localSheetId="7">#REF!</definedName>
    <definedName name="G_2.07" localSheetId="8">#REF!</definedName>
    <definedName name="G_2.07" localSheetId="6">#REF!</definedName>
    <definedName name="G_2.07" localSheetId="0">#REF!</definedName>
    <definedName name="G_2.07">#REF!</definedName>
    <definedName name="G_2.08" localSheetId="7">#REF!</definedName>
    <definedName name="G_2.08" localSheetId="8">#REF!</definedName>
    <definedName name="G_2.08" localSheetId="6">#REF!</definedName>
    <definedName name="G_2.08" localSheetId="0">#REF!</definedName>
    <definedName name="G_2.08">#REF!</definedName>
    <definedName name="G_2.09" localSheetId="7">#REF!</definedName>
    <definedName name="G_2.09" localSheetId="8">#REF!</definedName>
    <definedName name="G_2.09" localSheetId="6">#REF!</definedName>
    <definedName name="G_2.09" localSheetId="0">#REF!</definedName>
    <definedName name="G_2.09">#REF!</definedName>
    <definedName name="G_2.10" localSheetId="7">#REF!</definedName>
    <definedName name="G_2.10" localSheetId="8">#REF!</definedName>
    <definedName name="G_2.10" localSheetId="6">#REF!</definedName>
    <definedName name="G_2.10" localSheetId="0">#REF!</definedName>
    <definedName name="G_2.10">#REF!</definedName>
    <definedName name="G_2.11" localSheetId="7">#REF!</definedName>
    <definedName name="G_2.11" localSheetId="8">#REF!</definedName>
    <definedName name="G_2.11" localSheetId="6">#REF!</definedName>
    <definedName name="G_2.11" localSheetId="0">#REF!</definedName>
    <definedName name="G_2.11">#REF!</definedName>
    <definedName name="G_2.12" localSheetId="7">#REF!</definedName>
    <definedName name="G_2.12" localSheetId="8">#REF!</definedName>
    <definedName name="G_2.12" localSheetId="6">#REF!</definedName>
    <definedName name="G_2.12" localSheetId="0">#REF!</definedName>
    <definedName name="G_2.12">#REF!</definedName>
    <definedName name="G_2.13" localSheetId="7">#REF!</definedName>
    <definedName name="G_2.13" localSheetId="8">#REF!</definedName>
    <definedName name="G_2.13" localSheetId="6">#REF!</definedName>
    <definedName name="G_2.13" localSheetId="0">#REF!</definedName>
    <definedName name="G_2.13">#REF!</definedName>
    <definedName name="G_2.14" localSheetId="7">#REF!</definedName>
    <definedName name="G_2.14" localSheetId="8">#REF!</definedName>
    <definedName name="G_2.14" localSheetId="6">#REF!</definedName>
    <definedName name="G_2.14" localSheetId="0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 localSheetId="7">#REF!</definedName>
    <definedName name="Galvanized_cable_tray__complete_of__special_pieces__elbows__crosses__Tees__etc.__and_fixing_elements___brackets__supports__etc.__Metallic_supports_from_roof__wall_or_metallic_structure_included" localSheetId="8">#REF!</definedName>
    <definedName name="Galvanized_cable_tray__complete_of__special_pieces__elbows__crosses__Tees__etc.__and_fixing_elements___brackets__supports__etc.__Metallic_supports_from_roof__wall_or_metallic_structure_included" localSheetId="6">#REF!</definedName>
    <definedName name="Galvanized_cable_tray__complete_of__special_pieces__elbows__crosses__Tees__etc.__and_fixing_elements___brackets__supports__etc.__Metallic_supports_from_roof__wall_or_metallic_structure_included" localSheetId="0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7">#REF!</definedName>
    <definedName name="gas" localSheetId="8">#REF!</definedName>
    <definedName name="gas" localSheetId="6">#REF!</definedName>
    <definedName name="gas" localSheetId="0">#REF!</definedName>
    <definedName name="gas">#REF!</definedName>
    <definedName name="GASOL">[149]INVENTÁRIO!$D$6</definedName>
    <definedName name="gasol100">[21]INVENTÁRIO!$D$6</definedName>
    <definedName name="GASOL2">[22]INVENTÁRIO!$D$6</definedName>
    <definedName name="GASOLINA" localSheetId="7">#REF!</definedName>
    <definedName name="GASOLINA" localSheetId="8">#REF!</definedName>
    <definedName name="GASOLINA" localSheetId="6">#REF!</definedName>
    <definedName name="GASOLINA" localSheetId="3">#REF!</definedName>
    <definedName name="GASOLINA" localSheetId="2">#REF!</definedName>
    <definedName name="GASOLINA" localSheetId="0">#REF!</definedName>
    <definedName name="GASOLINA" localSheetId="1">#REF!</definedName>
    <definedName name="GASOLINA">#REF!</definedName>
    <definedName name="GAST">[27]DADOS!$C$21</definedName>
    <definedName name="Gerente" localSheetId="7">#REF!</definedName>
    <definedName name="Gerente" localSheetId="8">#REF!</definedName>
    <definedName name="Gerente" localSheetId="6">#REF!</definedName>
    <definedName name="Gerente" localSheetId="0">#REF!</definedName>
    <definedName name="Gerente">#REF!</definedName>
    <definedName name="gestores" localSheetId="7">[150]Plan1!$C$2:$C$37+#REF!</definedName>
    <definedName name="gestores" localSheetId="8">[150]Plan1!$C$2:$C$37+#REF!</definedName>
    <definedName name="gestores" localSheetId="6">[150]Plan1!$C$2:$C$37+#REF!</definedName>
    <definedName name="gestores">[150]Plan1!$C$2:$C$37+#REF!</definedName>
    <definedName name="gfgfgfg" localSheetId="0" hidden="1">{#N/A,#N/A,FALSE,"MO (2)"}</definedName>
    <definedName name="gfgfgfg" hidden="1">{#N/A,#N/A,FALSE,"MO (2)"}</definedName>
    <definedName name="ghghgh" localSheetId="0" hidden="1">{#N/A,#N/A,FALSE,"MO (2)"}</definedName>
    <definedName name="ghghgh" hidden="1">{#N/A,#N/A,FALSE,"MO (2)"}</definedName>
    <definedName name="GHJ" localSheetId="0" hidden="1">{#N/A,#N/A,FALSE,"MO (2)"}</definedName>
    <definedName name="GHJ" hidden="1">{#N/A,#N/A,FALSE,"MO (2)"}</definedName>
    <definedName name="ghkghkghk">'[151]Sub-Base'!$S$33</definedName>
    <definedName name="GIGA" localSheetId="7">#REF!</definedName>
    <definedName name="GIGA" localSheetId="8">#REF!</definedName>
    <definedName name="GIGA" localSheetId="6">#REF!</definedName>
    <definedName name="GIGA" localSheetId="0">#REF!</definedName>
    <definedName name="GIGA">#REF!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7">#REF!</definedName>
    <definedName name="GRAMA" localSheetId="8">#REF!</definedName>
    <definedName name="GRAMA" localSheetId="6">#REF!</definedName>
    <definedName name="GRAMA" localSheetId="0">#REF!</definedName>
    <definedName name="GRAMA">#REF!</definedName>
    <definedName name="grama_mudas" localSheetId="7">#REF!</definedName>
    <definedName name="grama_mudas" localSheetId="8">#REF!</definedName>
    <definedName name="grama_mudas" localSheetId="6">#REF!</definedName>
    <definedName name="grama_mudas" localSheetId="0">#REF!</definedName>
    <definedName name="grama_mudas">#REF!</definedName>
    <definedName name="_xlnm.Recorder" localSheetId="7">#REF!</definedName>
    <definedName name="_xlnm.Recorder" localSheetId="8">#REF!</definedName>
    <definedName name="_xlnm.Recorder" localSheetId="6">#REF!</definedName>
    <definedName name="_xlnm.Recorder" localSheetId="3">#REF!</definedName>
    <definedName name="_xlnm.Recorder" localSheetId="2">#REF!</definedName>
    <definedName name="_xlnm.Recorder" localSheetId="0">#REF!</definedName>
    <definedName name="_xlnm.Recorder" localSheetId="1">#REF!</definedName>
    <definedName name="_xlnm.Recorder">#REF!</definedName>
    <definedName name="gsdgs" localSheetId="7">'BDI COM DESONERACAO'!Plan1</definedName>
    <definedName name="gsdgs" localSheetId="8">'BDI SEM DESONERACAO'!Plan1</definedName>
    <definedName name="gsdgs" localSheetId="6">'COMP PROPRIA 002 e 003'!Plan1</definedName>
    <definedName name="gsdgs" localSheetId="0">'Quadro de Ruas'!Plan1</definedName>
    <definedName name="gsdgs">[0]!Plan1</definedName>
    <definedName name="gtryfj" localSheetId="0" hidden="1">{#N/A,#N/A,TRUE,"Serviços"}</definedName>
    <definedName name="gtryfj" hidden="1">{#N/A,#N/A,TRUE,"Serviços"}</definedName>
    <definedName name="GUEDES">'[152]BR-230 POMBAL-S.GONÇALO'!$B$7</definedName>
    <definedName name="Guia">"Figura 1"</definedName>
    <definedName name="Guias" localSheetId="7">#REF!</definedName>
    <definedName name="Guias" localSheetId="8">#REF!</definedName>
    <definedName name="Guias" localSheetId="6">#REF!</definedName>
    <definedName name="Guias" localSheetId="3">#REF!</definedName>
    <definedName name="Guias" localSheetId="2">#REF!</definedName>
    <definedName name="Guias" localSheetId="0">#REF!</definedName>
    <definedName name="Guias" localSheetId="1">#REF!</definedName>
    <definedName name="Guias">#REF!</definedName>
    <definedName name="há" localSheetId="7">#REF!</definedName>
    <definedName name="há" localSheetId="8">#REF!</definedName>
    <definedName name="há" localSheetId="6">#REF!</definedName>
    <definedName name="há" localSheetId="0">#REF!</definedName>
    <definedName name="há">#REF!</definedName>
    <definedName name="HELLO" localSheetId="7">#REF!</definedName>
    <definedName name="HELLO" localSheetId="8">#REF!</definedName>
    <definedName name="HELLO" localSheetId="6">#REF!</definedName>
    <definedName name="HELLO" localSheetId="0">#REF!</definedName>
    <definedName name="HELLO">#REF!</definedName>
    <definedName name="HENFEL4">[153]henfel!$A$1:$D$28</definedName>
    <definedName name="HENFEL6">[153]henfel!$F$1:$I$28</definedName>
    <definedName name="HGRET" localSheetId="0" hidden="1">{"'RR'!$A$2:$E$81"}</definedName>
    <definedName name="HGRET" hidden="1">{"'RR'!$A$2:$E$81"}</definedName>
    <definedName name="HH" localSheetId="7">#REF!</definedName>
    <definedName name="HH" localSheetId="8">#REF!</definedName>
    <definedName name="HH" localSheetId="6">#REF!</definedName>
    <definedName name="HH" localSheetId="0">#REF!</definedName>
    <definedName name="HH">#REF!</definedName>
    <definedName name="HHDESELE" localSheetId="7">#REF!</definedName>
    <definedName name="HHDESELE" localSheetId="8">#REF!</definedName>
    <definedName name="HHDESELE" localSheetId="6">#REF!</definedName>
    <definedName name="HHDESELE" localSheetId="0">#REF!</definedName>
    <definedName name="HHDESELE">#REF!</definedName>
    <definedName name="HHDESMEC" localSheetId="7">#REF!</definedName>
    <definedName name="HHDESMEC" localSheetId="8">#REF!</definedName>
    <definedName name="HHDESMEC" localSheetId="6">#REF!</definedName>
    <definedName name="HHDESMEC" localSheetId="0">#REF!</definedName>
    <definedName name="HHDESMEC">#REF!</definedName>
    <definedName name="HHENGELE" localSheetId="7">#REF!</definedName>
    <definedName name="HHENGELE" localSheetId="8">#REF!</definedName>
    <definedName name="HHENGELE" localSheetId="6">#REF!</definedName>
    <definedName name="HHENGELE" localSheetId="0">#REF!</definedName>
    <definedName name="HHENGELE">#REF!</definedName>
    <definedName name="HHENGMEC" localSheetId="7">#REF!</definedName>
    <definedName name="HHENGMEC" localSheetId="8">#REF!</definedName>
    <definedName name="HHENGMEC" localSheetId="6">#REF!</definedName>
    <definedName name="HHENGMEC" localSheetId="0">#REF!</definedName>
    <definedName name="HHENGMEC">#REF!</definedName>
    <definedName name="hhhhh" localSheetId="0" hidden="1">{#N/A,#N/A,FALSE,"MO (2)"}</definedName>
    <definedName name="hhhhh" hidden="1">{#N/A,#N/A,FALSE,"MO (2)"}</definedName>
    <definedName name="HHMONELE" localSheetId="7">#REF!</definedName>
    <definedName name="HHMONELE" localSheetId="8">#REF!</definedName>
    <definedName name="HHMONELE" localSheetId="6">#REF!</definedName>
    <definedName name="HHMONELE" localSheetId="0">#REF!</definedName>
    <definedName name="HHMONELE">#REF!</definedName>
    <definedName name="HHMONMEC" localSheetId="7">#REF!</definedName>
    <definedName name="HHMONMEC" localSheetId="8">#REF!</definedName>
    <definedName name="HHMONMEC" localSheetId="6">#REF!</definedName>
    <definedName name="HHMONMEC" localSheetId="0">#REF!</definedName>
    <definedName name="HHMONMEC">#REF!</definedName>
    <definedName name="HHPROELE" localSheetId="7">#REF!</definedName>
    <definedName name="HHPROELE" localSheetId="8">#REF!</definedName>
    <definedName name="HHPROELE" localSheetId="6">#REF!</definedName>
    <definedName name="HHPROELE" localSheetId="0">#REF!</definedName>
    <definedName name="HHPROELE">#REF!</definedName>
    <definedName name="HHPROMEC" localSheetId="7">#REF!</definedName>
    <definedName name="HHPROMEC" localSheetId="8">#REF!</definedName>
    <definedName name="HHPROMEC" localSheetId="6">#REF!</definedName>
    <definedName name="HHPROMEC" localSheetId="0">#REF!</definedName>
    <definedName name="HHPROMEC">#REF!</definedName>
    <definedName name="hi" localSheetId="7">#REF!</definedName>
    <definedName name="hi" localSheetId="8">#REF!</definedName>
    <definedName name="hi" localSheetId="6">#REF!</definedName>
    <definedName name="hi" localSheetId="3">#REF!</definedName>
    <definedName name="hi" localSheetId="2">#REF!</definedName>
    <definedName name="hi" localSheetId="0">#REF!</definedName>
    <definedName name="hi" localSheetId="1">#REF!</definedName>
    <definedName name="hi">#REF!</definedName>
    <definedName name="HJ" localSheetId="7">[154]!PassaExtenso</definedName>
    <definedName name="HJ" localSheetId="8">[154]!PassaExtenso</definedName>
    <definedName name="HJ" localSheetId="5">[154]!PassaExtenso</definedName>
    <definedName name="HJ" localSheetId="6">[154]!PassaExtenso</definedName>
    <definedName name="HJ" localSheetId="3">[154]!PassaExtenso</definedName>
    <definedName name="HJ" localSheetId="4">[154]!PassaExtenso</definedName>
    <definedName name="HJ" localSheetId="2">[154]!PassaExtenso</definedName>
    <definedName name="HJ" localSheetId="0">[154]!PassaExtenso</definedName>
    <definedName name="HJ" localSheetId="1">[154]!PassaExtenso</definedName>
    <definedName name="HJ">[154]!PassaExtenso</definedName>
    <definedName name="hjhjhjhju" localSheetId="0" hidden="1">{#N/A,#N/A,FALSE,"MO (2)"}</definedName>
    <definedName name="hjhjhjhju" hidden="1">{#N/A,#N/A,FALSE,"MO (2)"}</definedName>
    <definedName name="hora" localSheetId="7">#REF!</definedName>
    <definedName name="hora" localSheetId="8">#REF!</definedName>
    <definedName name="hora" localSheetId="6">#REF!</definedName>
    <definedName name="hora" localSheetId="0">#REF!</definedName>
    <definedName name="hora">#REF!</definedName>
    <definedName name="HoraManha1">[155]Cadastro!$G$12</definedName>
    <definedName name="HoraManha2">[155]Cadastro!$G$14</definedName>
    <definedName name="HoraTarde1">[155]Cadastro!$G$16</definedName>
    <definedName name="HoraTarde2">[155]Cadastro!$G$18</definedName>
    <definedName name="HP" localSheetId="7">#REF!</definedName>
    <definedName name="HP" localSheetId="8">#REF!</definedName>
    <definedName name="HP" localSheetId="6">#REF!</definedName>
    <definedName name="HP" localSheetId="3">#REF!</definedName>
    <definedName name="HP" localSheetId="2">#REF!</definedName>
    <definedName name="HP" localSheetId="0">#REF!</definedName>
    <definedName name="HP" localSheetId="1">#REF!</definedName>
    <definedName name="HP">#REF!</definedName>
    <definedName name="HP.1" localSheetId="7">#REF!</definedName>
    <definedName name="HP.1" localSheetId="8">#REF!</definedName>
    <definedName name="HP.1" localSheetId="6">#REF!</definedName>
    <definedName name="HP.1" localSheetId="3">#REF!</definedName>
    <definedName name="HP.1" localSheetId="2">#REF!</definedName>
    <definedName name="HP.1" localSheetId="0">#REF!</definedName>
    <definedName name="HP.1" localSheetId="1">#REF!</definedName>
    <definedName name="HP.1">#REF!</definedName>
    <definedName name="ht">[156]Base!$H$3</definedName>
    <definedName name="htm" localSheetId="0" hidden="1">{"'Plan1 (2)'!$A$5:$F$63"}</definedName>
    <definedName name="htm" hidden="1">{"'Plan1 (2)'!$A$5:$F$63"}</definedName>
    <definedName name="HTML_CodePage" hidden="1">1252</definedName>
    <definedName name="HTML_Control" localSheetId="0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'[58]B.D.I.'!$D$20</definedName>
    <definedName name="ic" localSheetId="7">#REF!</definedName>
    <definedName name="ic" localSheetId="8">#REF!</definedName>
    <definedName name="ic" localSheetId="6">#REF!</definedName>
    <definedName name="ic" localSheetId="0">#REF!</definedName>
    <definedName name="ic">#REF!</definedName>
    <definedName name="ic_10">'[157]Desmatamento '!$L$10</definedName>
    <definedName name="ic_6">'[157]Desmatamento '!$L$10</definedName>
    <definedName name="idem" localSheetId="7">#REF!</definedName>
    <definedName name="idem" localSheetId="8">#REF!</definedName>
    <definedName name="idem" localSheetId="6">#REF!</definedName>
    <definedName name="idem" localSheetId="0">#REF!</definedName>
    <definedName name="idem">#REF!</definedName>
    <definedName name="IM" localSheetId="7">#REF!</definedName>
    <definedName name="IM" localSheetId="8">#REF!</definedName>
    <definedName name="IM" localSheetId="6">#REF!</definedName>
    <definedName name="IM" localSheetId="3">#REF!</definedName>
    <definedName name="IM" localSheetId="2">#REF!</definedName>
    <definedName name="IM" localSheetId="0">#REF!</definedName>
    <definedName name="IM" localSheetId="1">#REF!</definedName>
    <definedName name="IM">#REF!</definedName>
    <definedName name="imp" localSheetId="7">#REF!</definedName>
    <definedName name="imp" localSheetId="8">#REF!</definedName>
    <definedName name="imp" localSheetId="6">#REF!</definedName>
    <definedName name="imp" localSheetId="0">#REF!</definedName>
    <definedName name="imp">#REF!</definedName>
    <definedName name="IMPMA" localSheetId="7">'[59]folha de medição'!#REF!</definedName>
    <definedName name="IMPMA" localSheetId="8">'[59]folha de medição'!#REF!</definedName>
    <definedName name="IMPMA" localSheetId="6">'[59]folha de medição'!#REF!</definedName>
    <definedName name="IMPMA" localSheetId="0">'[59]folha de medição'!#REF!</definedName>
    <definedName name="IMPMA">'[59]folha de medição'!#REF!</definedName>
    <definedName name="ImpMdb" localSheetId="7">[158]sispecabr99!#REF!</definedName>
    <definedName name="ImpMdb" localSheetId="8">[158]sispecabr99!#REF!</definedName>
    <definedName name="ImpMdb" localSheetId="6">[158]sispecabr99!#REF!</definedName>
    <definedName name="ImpMdb" localSheetId="0">[158]sispecabr99!#REF!</definedName>
    <definedName name="ImpMdb">[158]sispecabr99!#REF!</definedName>
    <definedName name="impressao" localSheetId="7">#REF!</definedName>
    <definedName name="impressao" localSheetId="8">#REF!</definedName>
    <definedName name="impressao" localSheetId="6">#REF!</definedName>
    <definedName name="impressao" localSheetId="0">#REF!</definedName>
    <definedName name="impressao">#REF!</definedName>
    <definedName name="impressão" localSheetId="7">#REF!</definedName>
    <definedName name="impressão" localSheetId="8">#REF!</definedName>
    <definedName name="impressão" localSheetId="6">#REF!</definedName>
    <definedName name="impressão" localSheetId="0">#REF!</definedName>
    <definedName name="impressão">#REF!</definedName>
    <definedName name="IMPRI_RCGP">'[98]Memorial III'!$E$47</definedName>
    <definedName name="IMPRIMAÇÃO" localSheetId="7">#REF!</definedName>
    <definedName name="IMPRIMAÇÃO" localSheetId="8">#REF!</definedName>
    <definedName name="IMPRIMAÇÃO" localSheetId="6">#REF!</definedName>
    <definedName name="IMPRIMAÇÃO" localSheetId="3">#REF!</definedName>
    <definedName name="IMPRIMAÇÃO" localSheetId="2">#REF!</definedName>
    <definedName name="IMPRIMAÇÃO" localSheetId="0">#REF!</definedName>
    <definedName name="IMPRIMAÇÃO" localSheetId="1">#REF!</definedName>
    <definedName name="IMPRIMAÇÃO">#REF!</definedName>
    <definedName name="IMPRIMAÇÃOREMUFMAN">"$#REF!.$R$39"</definedName>
    <definedName name="IMPTA" localSheetId="7">#REF!</definedName>
    <definedName name="IMPTA" localSheetId="8">#REF!</definedName>
    <definedName name="IMPTA" localSheetId="6">#REF!</definedName>
    <definedName name="IMPTA" localSheetId="0">#REF!</definedName>
    <definedName name="IMPTA">#REF!</definedName>
    <definedName name="inclusão_de_novos_campos" localSheetId="7">#REF!</definedName>
    <definedName name="inclusão_de_novos_campos" localSheetId="8">#REF!</definedName>
    <definedName name="inclusão_de_novos_campos" localSheetId="6">#REF!</definedName>
    <definedName name="inclusão_de_novos_campos" localSheetId="0">#REF!</definedName>
    <definedName name="inclusão_de_novos_campos">#REF!</definedName>
    <definedName name="IND">"$#REF!.$I$#REF!"</definedName>
    <definedName name="INDI" localSheetId="7">#REF!</definedName>
    <definedName name="INDI" localSheetId="8">#REF!</definedName>
    <definedName name="INDI" localSheetId="6">#REF!</definedName>
    <definedName name="INDI" localSheetId="0">#REF!</definedName>
    <definedName name="INDI">#REF!</definedName>
    <definedName name="indi_33" localSheetId="7">#REF!</definedName>
    <definedName name="indi_33" localSheetId="8">#REF!</definedName>
    <definedName name="indi_33" localSheetId="6">#REF!</definedName>
    <definedName name="indi_33" localSheetId="0">#REF!</definedName>
    <definedName name="indi_33">#REF!</definedName>
    <definedName name="INDI22" localSheetId="7">#REF!</definedName>
    <definedName name="INDI22" localSheetId="8">#REF!</definedName>
    <definedName name="INDI22" localSheetId="6">#REF!</definedName>
    <definedName name="INDI22" localSheetId="3">#REF!</definedName>
    <definedName name="INDI22" localSheetId="2">#REF!</definedName>
    <definedName name="INDI22" localSheetId="0">#REF!</definedName>
    <definedName name="INDI22" localSheetId="1">#REF!</definedName>
    <definedName name="INDI22">#REF!</definedName>
    <definedName name="indice_2" localSheetId="7">#REF!</definedName>
    <definedName name="indice_2" localSheetId="8">#REF!</definedName>
    <definedName name="indice_2" localSheetId="6">#REF!</definedName>
    <definedName name="indice_2" localSheetId="0">#REF!</definedName>
    <definedName name="indice_2">#REF!</definedName>
    <definedName name="ÍNDICES">'[159]Índices de Reajustamento'!$B$2:$O$14</definedName>
    <definedName name="ÍNDICES_10">'[159]Índices de Reajustamento'!$B$2:$O$14</definedName>
    <definedName name="ÍNDICES_17">'[159]Índices de Reajustamento'!$B$2:$O$14</definedName>
    <definedName name="ÍNDICES_6">'[159]Índices de Reajustamento'!$B$2:$O$14</definedName>
    <definedName name="ÍNDICES_7">'[159]Índices de Reajustamento'!$B$2:$O$14</definedName>
    <definedName name="ÍNDICES_8">'[159]Índices de Reajustamento'!$B$2:$O$14</definedName>
    <definedName name="ÍNDICES_9">'[159]Índices de Reajustamento'!$B$2:$O$14</definedName>
    <definedName name="inic" localSheetId="7">#REF!</definedName>
    <definedName name="inic" localSheetId="8">#REF!</definedName>
    <definedName name="inic" localSheetId="6">#REF!</definedName>
    <definedName name="inic" localSheetId="3">#REF!</definedName>
    <definedName name="inic" localSheetId="2">#REF!</definedName>
    <definedName name="inic" localSheetId="0">#REF!</definedName>
    <definedName name="inic" localSheetId="1">#REF!</definedName>
    <definedName name="inic">#REF!</definedName>
    <definedName name="INIC.TRECHO" localSheetId="7">#REF!</definedName>
    <definedName name="INIC.TRECHO" localSheetId="8">#REF!</definedName>
    <definedName name="INIC.TRECHO" localSheetId="6">#REF!</definedName>
    <definedName name="INIC.TRECHO" localSheetId="3">#REF!</definedName>
    <definedName name="INIC.TRECHO" localSheetId="2">#REF!</definedName>
    <definedName name="INIC.TRECHO" localSheetId="0">#REF!</definedName>
    <definedName name="INIC.TRECHO" localSheetId="1">#REF!</definedName>
    <definedName name="INIC.TRECHO">#REF!</definedName>
    <definedName name="INIC.TRECHO_P" localSheetId="7">#REF!</definedName>
    <definedName name="INIC.TRECHO_P" localSheetId="8">#REF!</definedName>
    <definedName name="INIC.TRECHO_P" localSheetId="6">#REF!</definedName>
    <definedName name="INIC.TRECHO_P" localSheetId="3">#REF!</definedName>
    <definedName name="INIC.TRECHO_P" localSheetId="2">#REF!</definedName>
    <definedName name="INIC.TRECHO_P" localSheetId="0">#REF!</definedName>
    <definedName name="INIC.TRECHO_P" localSheetId="1">#REF!</definedName>
    <definedName name="INIC.TRECHO_P">#REF!</definedName>
    <definedName name="INICIO">'[133]Vínculo (2)'!$Y$8</definedName>
    <definedName name="início" localSheetId="7">#REF!</definedName>
    <definedName name="início" localSheetId="8">#REF!</definedName>
    <definedName name="início" localSheetId="6">#REF!</definedName>
    <definedName name="início" localSheetId="3">#REF!</definedName>
    <definedName name="início" localSheetId="2">#REF!</definedName>
    <definedName name="início" localSheetId="0">#REF!</definedName>
    <definedName name="início" localSheetId="1">#REF!</definedName>
    <definedName name="início">#REF!</definedName>
    <definedName name="INS_TVE_CBUQ" localSheetId="7">#REF!</definedName>
    <definedName name="INS_TVE_CBUQ" localSheetId="8">#REF!</definedName>
    <definedName name="INS_TVE_CBUQ" localSheetId="6">#REF!</definedName>
    <definedName name="INS_TVE_CBUQ" localSheetId="0">#REF!</definedName>
    <definedName name="INS_TVE_CBUQ">#REF!</definedName>
    <definedName name="INS_TVE_LAMA" localSheetId="7">#REF!</definedName>
    <definedName name="INS_TVE_LAMA" localSheetId="8">#REF!</definedName>
    <definedName name="INS_TVE_LAMA" localSheetId="6">#REF!</definedName>
    <definedName name="INS_TVE_LAMA" localSheetId="0">#REF!</definedName>
    <definedName name="INS_TVE_LAMA">#REF!</definedName>
    <definedName name="INS_TVE_MICRO" localSheetId="7">#REF!</definedName>
    <definedName name="INS_TVE_MICRO" localSheetId="8">#REF!</definedName>
    <definedName name="INS_TVE_MICRO" localSheetId="6">#REF!</definedName>
    <definedName name="INS_TVE_MICRO" localSheetId="0">#REF!</definedName>
    <definedName name="INS_TVE_MICRO">#REF!</definedName>
    <definedName name="INS_TVMP_CBUQ" localSheetId="7">#REF!</definedName>
    <definedName name="INS_TVMP_CBUQ" localSheetId="8">#REF!</definedName>
    <definedName name="INS_TVMP_CBUQ" localSheetId="6">#REF!</definedName>
    <definedName name="INS_TVMP_CBUQ" localSheetId="0">#REF!</definedName>
    <definedName name="INS_TVMP_CBUQ">#REF!</definedName>
    <definedName name="INS_TVMP_LAMA" localSheetId="7">#REF!</definedName>
    <definedName name="INS_TVMP_LAMA" localSheetId="8">#REF!</definedName>
    <definedName name="INS_TVMP_LAMA" localSheetId="6">#REF!</definedName>
    <definedName name="INS_TVMP_LAMA" localSheetId="0">#REF!</definedName>
    <definedName name="INS_TVMP_LAMA">#REF!</definedName>
    <definedName name="INS_TVMP_MICRO" localSheetId="7">#REF!</definedName>
    <definedName name="INS_TVMP_MICRO" localSheetId="8">#REF!</definedName>
    <definedName name="INS_TVMP_MICRO" localSheetId="6">#REF!</definedName>
    <definedName name="INS_TVMP_MICRO" localSheetId="0">#REF!</definedName>
    <definedName name="INS_TVMP_MICRO">#REF!</definedName>
    <definedName name="INS_TVMR_CBUQ" localSheetId="7">#REF!</definedName>
    <definedName name="INS_TVMR_CBUQ" localSheetId="8">#REF!</definedName>
    <definedName name="INS_TVMR_CBUQ" localSheetId="6">#REF!</definedName>
    <definedName name="INS_TVMR_CBUQ" localSheetId="0">#REF!</definedName>
    <definedName name="INS_TVMR_CBUQ">#REF!</definedName>
    <definedName name="INS_TVMR_LAMA" localSheetId="7">#REF!</definedName>
    <definedName name="INS_TVMR_LAMA" localSheetId="8">#REF!</definedName>
    <definedName name="INS_TVMR_LAMA" localSheetId="6">#REF!</definedName>
    <definedName name="INS_TVMR_LAMA" localSheetId="0">#REF!</definedName>
    <definedName name="INS_TVMR_LAMA">#REF!</definedName>
    <definedName name="INS_TVMR_MICRO" localSheetId="7">#REF!</definedName>
    <definedName name="INS_TVMR_MICRO" localSheetId="8">#REF!</definedName>
    <definedName name="INS_TVMR_MICRO" localSheetId="6">#REF!</definedName>
    <definedName name="INS_TVMR_MICRO" localSheetId="0">#REF!</definedName>
    <definedName name="INS_TVMR_MICRO">#REF!</definedName>
    <definedName name="INS_TVP_CBUQ" localSheetId="7">#REF!</definedName>
    <definedName name="INS_TVP_CBUQ" localSheetId="8">#REF!</definedName>
    <definedName name="INS_TVP_CBUQ" localSheetId="6">#REF!</definedName>
    <definedName name="INS_TVP_CBUQ" localSheetId="0">#REF!</definedName>
    <definedName name="INS_TVP_CBUQ">#REF!</definedName>
    <definedName name="INS_TVP_LAMA" localSheetId="7">#REF!</definedName>
    <definedName name="INS_TVP_LAMA" localSheetId="8">#REF!</definedName>
    <definedName name="INS_TVP_LAMA" localSheetId="6">#REF!</definedName>
    <definedName name="INS_TVP_LAMA" localSheetId="0">#REF!</definedName>
    <definedName name="INS_TVP_LAMA">#REF!</definedName>
    <definedName name="INS_TVP_MICRO" localSheetId="7">#REF!</definedName>
    <definedName name="INS_TVP_MICRO" localSheetId="8">#REF!</definedName>
    <definedName name="INS_TVP_MICRO" localSheetId="6">#REF!</definedName>
    <definedName name="INS_TVP_MICRO" localSheetId="0">#REF!</definedName>
    <definedName name="INS_TVP_MICRO">#REF!</definedName>
    <definedName name="INS_TVR_CBUQ" localSheetId="7">#REF!</definedName>
    <definedName name="INS_TVR_CBUQ" localSheetId="8">#REF!</definedName>
    <definedName name="INS_TVR_CBUQ" localSheetId="6">#REF!</definedName>
    <definedName name="INS_TVR_CBUQ" localSheetId="0">#REF!</definedName>
    <definedName name="INS_TVR_CBUQ">#REF!</definedName>
    <definedName name="INS_TVR_LAMA" localSheetId="7">#REF!</definedName>
    <definedName name="INS_TVR_LAMA" localSheetId="8">#REF!</definedName>
    <definedName name="INS_TVR_LAMA" localSheetId="6">#REF!</definedName>
    <definedName name="INS_TVR_LAMA" localSheetId="0">#REF!</definedName>
    <definedName name="INS_TVR_LAMA">#REF!</definedName>
    <definedName name="INS_TVR_MICRO" localSheetId="7">#REF!</definedName>
    <definedName name="INS_TVR_MICRO" localSheetId="8">#REF!</definedName>
    <definedName name="INS_TVR_MICRO" localSheetId="6">#REF!</definedName>
    <definedName name="INS_TVR_MICRO" localSheetId="0">#REF!</definedName>
    <definedName name="INS_TVR_MICRO">#REF!</definedName>
    <definedName name="INSTAL" localSheetId="7">#REF!</definedName>
    <definedName name="INSTAL" localSheetId="8">#REF!</definedName>
    <definedName name="INSTAL" localSheetId="6">#REF!</definedName>
    <definedName name="INSTAL" localSheetId="0">#REF!</definedName>
    <definedName name="INSTAL">#REF!</definedName>
    <definedName name="INSTALMA" localSheetId="7">'[59]folha de medição'!#REF!</definedName>
    <definedName name="INSTALMA" localSheetId="8">'[59]folha de medição'!#REF!</definedName>
    <definedName name="INSTALMA" localSheetId="6">'[59]folha de medição'!#REF!</definedName>
    <definedName name="INSTALMA" localSheetId="0">'[59]folha de medição'!#REF!</definedName>
    <definedName name="INSTALMA">'[59]folha de medição'!#REF!</definedName>
    <definedName name="INSTALTA" localSheetId="7">#REF!</definedName>
    <definedName name="INSTALTA" localSheetId="8">#REF!</definedName>
    <definedName name="INSTALTA" localSheetId="6">#REF!</definedName>
    <definedName name="INSTALTA" localSheetId="0">#REF!</definedName>
    <definedName name="INSTALTA">#REF!</definedName>
    <definedName name="Insumos" localSheetId="7" hidden="1">#REF!</definedName>
    <definedName name="Insumos" localSheetId="8" hidden="1">#REF!</definedName>
    <definedName name="Insumos" localSheetId="6" hidden="1">#REF!</definedName>
    <definedName name="Insumos" localSheetId="3" hidden="1">#REF!</definedName>
    <definedName name="Insumos" localSheetId="2" hidden="1">#REF!</definedName>
    <definedName name="Insumos" localSheetId="0" hidden="1">#REF!</definedName>
    <definedName name="Insumos" localSheetId="1" hidden="1">#REF!</definedName>
    <definedName name="Insumos" hidden="1">#REF!</definedName>
    <definedName name="intervencoes" localSheetId="7">[160]!PassaExtenso</definedName>
    <definedName name="intervencoes" localSheetId="8">[160]!PassaExtenso</definedName>
    <definedName name="intervencoes" localSheetId="5">[160]!PassaExtenso</definedName>
    <definedName name="intervencoes" localSheetId="6">[160]!PassaExtenso</definedName>
    <definedName name="intervencoes" localSheetId="3">[160]!PassaExtenso</definedName>
    <definedName name="intervencoes" localSheetId="4">[160]!PassaExtenso</definedName>
    <definedName name="intervencoes" localSheetId="0">[160]!PassaExtenso</definedName>
    <definedName name="intervencoes" localSheetId="1">[160]!PassaExtenso</definedName>
    <definedName name="intervencoes">[160]!PassaExtenso</definedName>
    <definedName name="Intran" localSheetId="0" hidden="1">{"'teste'!$B$2:$R$49"}</definedName>
    <definedName name="Intran" hidden="1">{"'teste'!$B$2:$R$49"}</definedName>
    <definedName name="IRRF" localSheetId="7">#REF!</definedName>
    <definedName name="IRRF" localSheetId="8">#REF!</definedName>
    <definedName name="IRRF" localSheetId="6">#REF!</definedName>
    <definedName name="IRRF" localSheetId="0">#REF!</definedName>
    <definedName name="IRRF">#REF!</definedName>
    <definedName name="IS" localSheetId="7">#REF!</definedName>
    <definedName name="IS" localSheetId="8">#REF!</definedName>
    <definedName name="IS" localSheetId="6">#REF!</definedName>
    <definedName name="IS" localSheetId="0">#REF!</definedName>
    <definedName name="IS">#REF!</definedName>
    <definedName name="Item">'[161]Planilha Original'!$A$2:$X$3277</definedName>
    <definedName name="item1">'[162]Plan 2_7'!$A$4:$R$2819</definedName>
    <definedName name="Itens" localSheetId="7" hidden="1">#REF!</definedName>
    <definedName name="Itens" localSheetId="8" hidden="1">#REF!</definedName>
    <definedName name="Itens" localSheetId="6" hidden="1">#REF!</definedName>
    <definedName name="Itens" localSheetId="3" hidden="1">#REF!</definedName>
    <definedName name="Itens" localSheetId="2" hidden="1">#REF!</definedName>
    <definedName name="Itens" localSheetId="0" hidden="1">#REF!</definedName>
    <definedName name="Itens" localSheetId="1" hidden="1">#REF!</definedName>
    <definedName name="Itens" hidden="1">#REF!</definedName>
    <definedName name="izidro">[163]Resumo!$A$4</definedName>
    <definedName name="j" localSheetId="0" hidden="1">{#N/A,#N/A,FALSE,"MO (2)"}</definedName>
    <definedName name="j" hidden="1">{#N/A,#N/A,FALSE,"MO (2)"}</definedName>
    <definedName name="jack" localSheetId="0">{"um","mil","um milhão","um bilhão","um trilhão"}</definedName>
    <definedName name="jack">{"um","mil","um milhão","um bilhão","um trilhão"}</definedName>
    <definedName name="JAN00" localSheetId="7">#REF!</definedName>
    <definedName name="JAN00" localSheetId="8">#REF!</definedName>
    <definedName name="JAN00" localSheetId="6">#REF!</definedName>
    <definedName name="JAN00" localSheetId="3">#REF!</definedName>
    <definedName name="JAN00" localSheetId="2">#REF!</definedName>
    <definedName name="JAN00" localSheetId="0">#REF!</definedName>
    <definedName name="JAN00" localSheetId="1">#REF!</definedName>
    <definedName name="JAN00">#REF!</definedName>
    <definedName name="JANEIRO2003" localSheetId="0" hidden="1">{#N/A,#N/A,TRUE,"Serviços"}</definedName>
    <definedName name="JANEIRO2003" hidden="1">{#N/A,#N/A,TRUE,"Serviços"}</definedName>
    <definedName name="JAZIDA" localSheetId="7">#REF!</definedName>
    <definedName name="JAZIDA" localSheetId="8">#REF!</definedName>
    <definedName name="JAZIDA" localSheetId="6">#REF!</definedName>
    <definedName name="JAZIDA" localSheetId="3">#REF!</definedName>
    <definedName name="JAZIDA" localSheetId="2">#REF!</definedName>
    <definedName name="JAZIDA" localSheetId="0">#REF!</definedName>
    <definedName name="JAZIDA" localSheetId="1">#REF!</definedName>
    <definedName name="JAZIDA">#REF!</definedName>
    <definedName name="JAZIDA.PISTA">[67]Diagrama!$E$51</definedName>
    <definedName name="JAZIDA.USINA">[67]Diagrama!$E$50</definedName>
    <definedName name="Jazidas" localSheetId="7">#REF!</definedName>
    <definedName name="Jazidas" localSheetId="8">#REF!</definedName>
    <definedName name="Jazidas" localSheetId="6">#REF!</definedName>
    <definedName name="Jazidas" localSheetId="3">#REF!</definedName>
    <definedName name="Jazidas" localSheetId="2">#REF!</definedName>
    <definedName name="Jazidas" localSheetId="0">#REF!</definedName>
    <definedName name="Jazidas" localSheetId="1">#REF!</definedName>
    <definedName name="Jazidas">#REF!</definedName>
    <definedName name="JELE" localSheetId="7">#REF!</definedName>
    <definedName name="JELE" localSheetId="8">#REF!</definedName>
    <definedName name="JELE" localSheetId="6">#REF!</definedName>
    <definedName name="JELE" localSheetId="0">#REF!</definedName>
    <definedName name="JELE">#REF!</definedName>
    <definedName name="jhjhjhjju" localSheetId="0" hidden="1">{#N/A,#N/A,FALSE,"MO (2)"}</definedName>
    <definedName name="jhjhjhjju" hidden="1">{#N/A,#N/A,FALSE,"MO (2)"}</definedName>
    <definedName name="jjjjj" localSheetId="0" hidden="1">{#N/A,#N/A,FALSE,"MO (2)"}</definedName>
    <definedName name="jjjjj" hidden="1">{#N/A,#N/A,FALSE,"MO (2)"}</definedName>
    <definedName name="JJJJJL" localSheetId="0" hidden="1">{#N/A,#N/A,FALSE,"MO (2)"}</definedName>
    <definedName name="JJJJJL" hidden="1">{#N/A,#N/A,FALSE,"MO (2)"}</definedName>
    <definedName name="JMEC" localSheetId="7">#REF!</definedName>
    <definedName name="JMEC" localSheetId="8">#REF!</definedName>
    <definedName name="JMEC" localSheetId="6">#REF!</definedName>
    <definedName name="JMEC" localSheetId="0">#REF!</definedName>
    <definedName name="JMEC">#REF!</definedName>
    <definedName name="jo" localSheetId="0" hidden="1">{#N/A,#N/A,FALSE,"MO (2)"}</definedName>
    <definedName name="jo" hidden="1">{#N/A,#N/A,FALSE,"MO (2)"}</definedName>
    <definedName name="JOSE">[54]RELATÓRIO!$I$31</definedName>
    <definedName name="JR_PAGE_ANCHOR_0_1" localSheetId="7">#REF!</definedName>
    <definedName name="JR_PAGE_ANCHOR_0_1" localSheetId="8">#REF!</definedName>
    <definedName name="JR_PAGE_ANCHOR_0_1" localSheetId="6">#REF!</definedName>
    <definedName name="JR_PAGE_ANCHOR_0_1" localSheetId="0">#REF!</definedName>
    <definedName name="JR_PAGE_ANCHOR_0_1">#REF!</definedName>
    <definedName name="JR_PAGE_ANCHOR_1_1" localSheetId="7">#REF!</definedName>
    <definedName name="JR_PAGE_ANCHOR_1_1" localSheetId="8">#REF!</definedName>
    <definedName name="JR_PAGE_ANCHOR_1_1" localSheetId="6">#REF!</definedName>
    <definedName name="JR_PAGE_ANCHOR_1_1" localSheetId="0">#REF!</definedName>
    <definedName name="JR_PAGE_ANCHOR_1_1">#REF!</definedName>
    <definedName name="JR_PAGE_ANCHOR_2_1" localSheetId="7">#REF!</definedName>
    <definedName name="JR_PAGE_ANCHOR_2_1" localSheetId="8">#REF!</definedName>
    <definedName name="JR_PAGE_ANCHOR_2_1" localSheetId="6">#REF!</definedName>
    <definedName name="JR_PAGE_ANCHOR_2_1" localSheetId="0">#REF!</definedName>
    <definedName name="JR_PAGE_ANCHOR_2_1">#REF!</definedName>
    <definedName name="JR_PAGE_ANCHOR_3_1" localSheetId="7">#REF!</definedName>
    <definedName name="JR_PAGE_ANCHOR_3_1" localSheetId="8">#REF!</definedName>
    <definedName name="JR_PAGE_ANCHOR_3_1" localSheetId="6">#REF!</definedName>
    <definedName name="JR_PAGE_ANCHOR_3_1" localSheetId="0">#REF!</definedName>
    <definedName name="JR_PAGE_ANCHOR_3_1">#REF!</definedName>
    <definedName name="JR_PAGE_ANCHOR_4_1" localSheetId="7">#REF!</definedName>
    <definedName name="JR_PAGE_ANCHOR_4_1" localSheetId="8">#REF!</definedName>
    <definedName name="JR_PAGE_ANCHOR_4_1" localSheetId="6">#REF!</definedName>
    <definedName name="JR_PAGE_ANCHOR_4_1" localSheetId="0">#REF!</definedName>
    <definedName name="JR_PAGE_ANCHOR_4_1">#REF!</definedName>
    <definedName name="JR_PAGE_ANCHOR_5_1" localSheetId="7">#REF!</definedName>
    <definedName name="JR_PAGE_ANCHOR_5_1" localSheetId="8">#REF!</definedName>
    <definedName name="JR_PAGE_ANCHOR_5_1" localSheetId="6">#REF!</definedName>
    <definedName name="JR_PAGE_ANCHOR_5_1" localSheetId="0">#REF!</definedName>
    <definedName name="JR_PAGE_ANCHOR_5_1">#REF!</definedName>
    <definedName name="jun00" localSheetId="7">#REF!</definedName>
    <definedName name="jun00" localSheetId="8">#REF!</definedName>
    <definedName name="jun00" localSheetId="6">#REF!</definedName>
    <definedName name="jun00" localSheetId="3">#REF!</definedName>
    <definedName name="jun00" localSheetId="2">#REF!</definedName>
    <definedName name="jun00" localSheetId="0">#REF!</definedName>
    <definedName name="jun00" localSheetId="1">#REF!</definedName>
    <definedName name="jun00">#REF!</definedName>
    <definedName name="k" localSheetId="7">#REF!</definedName>
    <definedName name="k" localSheetId="8">#REF!</definedName>
    <definedName name="k" localSheetId="6">#REF!</definedName>
    <definedName name="k" localSheetId="0">#REF!</definedName>
    <definedName name="k">#REF!</definedName>
    <definedName name="kconserv" localSheetId="7">#REF!</definedName>
    <definedName name="kconserv" localSheetId="8">#REF!</definedName>
    <definedName name="kconserv" localSheetId="6">#REF!</definedName>
    <definedName name="kconserv" localSheetId="0">#REF!</definedName>
    <definedName name="kconserv">#REF!</definedName>
    <definedName name="kdren" localSheetId="7">#REF!</definedName>
    <definedName name="kdren" localSheetId="8">#REF!</definedName>
    <definedName name="kdren" localSheetId="6">#REF!</definedName>
    <definedName name="kdren" localSheetId="0">#REF!</definedName>
    <definedName name="kdren">#REF!</definedName>
    <definedName name="kdrena" localSheetId="7">#REF!</definedName>
    <definedName name="kdrena" localSheetId="8">#REF!</definedName>
    <definedName name="kdrena" localSheetId="6">#REF!</definedName>
    <definedName name="kdrena" localSheetId="0">#REF!</definedName>
    <definedName name="kdrena">#REF!</definedName>
    <definedName name="KKKKK" localSheetId="7">#REF!</definedName>
    <definedName name="KKKKK" localSheetId="8">#REF!</definedName>
    <definedName name="KKKKK" localSheetId="6">#REF!</definedName>
    <definedName name="KKKKK" localSheetId="0">#REF!</definedName>
    <definedName name="KKKKK">#REF!</definedName>
    <definedName name="kkkkkk" localSheetId="0" hidden="1">{#N/A,#N/A,FALSE,"MO (2)"}</definedName>
    <definedName name="kkkkkk" hidden="1">{#N/A,#N/A,FALSE,"MO (2)"}</definedName>
    <definedName name="klb" localSheetId="7">#REF!</definedName>
    <definedName name="klb" localSheetId="8">#REF!</definedName>
    <definedName name="klb" localSheetId="6">#REF!</definedName>
    <definedName name="klb" localSheetId="0">#REF!</definedName>
    <definedName name="klb">#REF!</definedName>
    <definedName name="klebe" localSheetId="7">[164]MCBR!#REF!</definedName>
    <definedName name="klebe" localSheetId="8">[164]MCBR!#REF!</definedName>
    <definedName name="klebe" localSheetId="6">[164]MCBR!#REF!</definedName>
    <definedName name="klebe" localSheetId="0">[164]MCBR!#REF!</definedName>
    <definedName name="klebe">[164]MCBR!#REF!</definedName>
    <definedName name="klklklkl" localSheetId="0" hidden="1">{#N/A,#N/A,FALSE,"MO (2)"}</definedName>
    <definedName name="klklklkl" hidden="1">{#N/A,#N/A,FALSE,"MO (2)"}</definedName>
    <definedName name="Km" localSheetId="7">#REF!</definedName>
    <definedName name="Km" localSheetId="8">#REF!</definedName>
    <definedName name="Km" localSheetId="6">#REF!</definedName>
    <definedName name="Km" localSheetId="0">#REF!</definedName>
    <definedName name="Km">#REF!</definedName>
    <definedName name="KM.406.407" localSheetId="7">#REF!</definedName>
    <definedName name="KM.406.407" localSheetId="8">#REF!</definedName>
    <definedName name="KM.406.407" localSheetId="6">#REF!</definedName>
    <definedName name="KM.406.407" localSheetId="0">#REF!</definedName>
    <definedName name="KM.406.407">#REF!</definedName>
    <definedName name="KM_AREAL" localSheetId="7">#REF!</definedName>
    <definedName name="KM_AREAL" localSheetId="8">#REF!</definedName>
    <definedName name="KM_AREAL" localSheetId="6">#REF!</definedName>
    <definedName name="KM_AREAL" localSheetId="3">#REF!</definedName>
    <definedName name="KM_AREAL" localSheetId="2">#REF!</definedName>
    <definedName name="KM_AREAL" localSheetId="0">#REF!</definedName>
    <definedName name="KM_AREAL" localSheetId="1">#REF!</definedName>
    <definedName name="KM_AREAL">#REF!</definedName>
    <definedName name="KM_CIMENTO" localSheetId="7">#REF!</definedName>
    <definedName name="KM_CIMENTO" localSheetId="8">#REF!</definedName>
    <definedName name="KM_CIMENTO" localSheetId="6">#REF!</definedName>
    <definedName name="KM_CIMENTO" localSheetId="3">#REF!</definedName>
    <definedName name="KM_CIMENTO" localSheetId="2">#REF!</definedName>
    <definedName name="KM_CIMENTO" localSheetId="0">#REF!</definedName>
    <definedName name="KM_CIMENTO" localSheetId="1">#REF!</definedName>
    <definedName name="KM_CIMENTO">#REF!</definedName>
    <definedName name="KM_CIMENTO_P" localSheetId="7">#REF!</definedName>
    <definedName name="KM_CIMENTO_P" localSheetId="8">#REF!</definedName>
    <definedName name="KM_CIMENTO_P" localSheetId="6">#REF!</definedName>
    <definedName name="KM_CIMENTO_P" localSheetId="3">#REF!</definedName>
    <definedName name="KM_CIMENTO_P" localSheetId="2">#REF!</definedName>
    <definedName name="KM_CIMENTO_P" localSheetId="0">#REF!</definedName>
    <definedName name="KM_CIMENTO_P" localSheetId="1">#REF!</definedName>
    <definedName name="KM_CIMENTO_P">#REF!</definedName>
    <definedName name="koae" localSheetId="7">#REF!</definedName>
    <definedName name="koae" localSheetId="8">#REF!</definedName>
    <definedName name="koae" localSheetId="6">#REF!</definedName>
    <definedName name="koae" localSheetId="3">#REF!</definedName>
    <definedName name="koae" localSheetId="2">#REF!</definedName>
    <definedName name="koae" localSheetId="0">#REF!</definedName>
    <definedName name="koae" localSheetId="1">#REF!</definedName>
    <definedName name="koae">#REF!</definedName>
    <definedName name="kpavi" localSheetId="7">#REF!</definedName>
    <definedName name="kpavi" localSheetId="8">#REF!</definedName>
    <definedName name="kpavi" localSheetId="6">#REF!</definedName>
    <definedName name="kpavi" localSheetId="3">#REF!</definedName>
    <definedName name="kpavi" localSheetId="2">#REF!</definedName>
    <definedName name="kpavi" localSheetId="0">#REF!</definedName>
    <definedName name="kpavi" localSheetId="1">#REF!</definedName>
    <definedName name="kpavi">#REF!</definedName>
    <definedName name="KSIN" localSheetId="7">#REF!</definedName>
    <definedName name="KSIN" localSheetId="8">#REF!</definedName>
    <definedName name="KSIN" localSheetId="6">#REF!</definedName>
    <definedName name="KSIN" localSheetId="0">#REF!</definedName>
    <definedName name="KSIN">#REF!</definedName>
    <definedName name="ksinal" localSheetId="7">#REF!</definedName>
    <definedName name="ksinal" localSheetId="8">#REF!</definedName>
    <definedName name="ksinal" localSheetId="6">#REF!</definedName>
    <definedName name="ksinal" localSheetId="0">#REF!</definedName>
    <definedName name="ksinal">#REF!</definedName>
    <definedName name="kterra" localSheetId="7">#REF!</definedName>
    <definedName name="kterra" localSheetId="8">#REF!</definedName>
    <definedName name="kterra" localSheetId="6">#REF!</definedName>
    <definedName name="kterra" localSheetId="3">#REF!</definedName>
    <definedName name="kterra" localSheetId="2">#REF!</definedName>
    <definedName name="kterra" localSheetId="0">#REF!</definedName>
    <definedName name="kterra" localSheetId="1">#REF!</definedName>
    <definedName name="kterra">#REF!</definedName>
    <definedName name="Kubus" localSheetId="7">#REF!</definedName>
    <definedName name="Kubus" localSheetId="8">#REF!</definedName>
    <definedName name="Kubus" localSheetId="6">#REF!</definedName>
    <definedName name="Kubus" localSheetId="0">#REF!</definedName>
    <definedName name="Kubus">#REF!</definedName>
    <definedName name="Kubus1" localSheetId="7">#REF!</definedName>
    <definedName name="Kubus1" localSheetId="8">#REF!</definedName>
    <definedName name="Kubus1" localSheetId="6">#REF!</definedName>
    <definedName name="Kubus1" localSheetId="0">#REF!</definedName>
    <definedName name="Kubus1">#REF!</definedName>
    <definedName name="kwh" localSheetId="7">#REF!</definedName>
    <definedName name="kwh" localSheetId="8">#REF!</definedName>
    <definedName name="kwh" localSheetId="6">#REF!</definedName>
    <definedName name="kwh" localSheetId="0">#REF!</definedName>
    <definedName name="kwh">#REF!</definedName>
    <definedName name="la" localSheetId="3" hidden="1">{#N/A,#N/A,FALSE,"MO (2)"}</definedName>
    <definedName name="la" localSheetId="2" hidden="1">{#N/A,#N/A,FALSE,"MO (2)"}</definedName>
    <definedName name="la" localSheetId="0" hidden="1">{#N/A,#N/A,FALSE,"MO (2)"}</definedName>
    <definedName name="la" localSheetId="1" hidden="1">{#N/A,#N/A,FALSE,"MO (2)"}</definedName>
    <definedName name="la" hidden="1">{#N/A,#N/A,FALSE,"MO (2)"}</definedName>
    <definedName name="LAG2_13">[18]SERVIÇOS!$G$26</definedName>
    <definedName name="LAG2_39">[18]SERVIÇOS!$G$26</definedName>
    <definedName name="LAG2_6">[18]SERVIÇOS!$G$26</definedName>
    <definedName name="Lama" localSheetId="7">#REF!</definedName>
    <definedName name="Lama" localSheetId="8">#REF!</definedName>
    <definedName name="Lama" localSheetId="6">#REF!</definedName>
    <definedName name="Lama" localSheetId="0">#REF!</definedName>
    <definedName name="Lama">#REF!</definedName>
    <definedName name="LAMAMA" localSheetId="7">'[59]folha de medição'!#REF!</definedName>
    <definedName name="LAMAMA" localSheetId="8">'[59]folha de medição'!#REF!</definedName>
    <definedName name="LAMAMA" localSheetId="6">'[59]folha de medição'!#REF!</definedName>
    <definedName name="LAMAMA" localSheetId="0">'[59]folha de medição'!#REF!</definedName>
    <definedName name="LAMAMA">'[59]folha de medição'!#REF!</definedName>
    <definedName name="LAMATA" localSheetId="7">#REF!</definedName>
    <definedName name="LAMATA" localSheetId="8">#REF!</definedName>
    <definedName name="LAMATA" localSheetId="6">#REF!</definedName>
    <definedName name="LAMATA" localSheetId="0">#REF!</definedName>
    <definedName name="LAMATA">#REF!</definedName>
    <definedName name="Largura_da_Faixa_de_Tráfego___..........." localSheetId="7">#REF!</definedName>
    <definedName name="Largura_da_Faixa_de_Tráfego___..........." localSheetId="8">#REF!</definedName>
    <definedName name="Largura_da_Faixa_de_Tráfego___..........." localSheetId="6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 localSheetId="1">#REF!</definedName>
    <definedName name="Largura_da_Faixa_de_Tráfego___...........">#REF!</definedName>
    <definedName name="LASTRO" localSheetId="3">[32]!LASTRO</definedName>
    <definedName name="LASTRO" localSheetId="2">[32]!LASTRO</definedName>
    <definedName name="LASTRO" localSheetId="0">'Quadro de Ruas'!LASTRO</definedName>
    <definedName name="LASTRO" localSheetId="1">[32]!LASTRO</definedName>
    <definedName name="LASTRO">[0]!LASTRO</definedName>
    <definedName name="LDD">"'file:///D:/Meus documentos/ANASTÁCIO/SERCEL/BR262990800.xls'#$SERVIÇOS.$#REF!$#REF!"</definedName>
    <definedName name="LDI">"$#REF!.$J$#REF!"</definedName>
    <definedName name="ldiasf">[135]variáveis!$B$3</definedName>
    <definedName name="LE" localSheetId="0">E</definedName>
    <definedName name="LE">E</definedName>
    <definedName name="LEISSOCIAIS">[165]Analitico!$J$10</definedName>
    <definedName name="lento" localSheetId="7">#REF!</definedName>
    <definedName name="lento" localSheetId="8">#REF!</definedName>
    <definedName name="lento" localSheetId="6">#REF!</definedName>
    <definedName name="lento" localSheetId="0">#REF!</definedName>
    <definedName name="lento">#REF!</definedName>
    <definedName name="ligação" localSheetId="7">[166]!PassaExtenso</definedName>
    <definedName name="ligação" localSheetId="8">[166]!PassaExtenso</definedName>
    <definedName name="ligação" localSheetId="5">[166]!PassaExtenso</definedName>
    <definedName name="ligação" localSheetId="6">[166]!PassaExtenso</definedName>
    <definedName name="ligação" localSheetId="3">[166]!PassaExtenso</definedName>
    <definedName name="ligação" localSheetId="4">[166]!PassaExtenso</definedName>
    <definedName name="ligação" localSheetId="0">[166]!PassaExtenso</definedName>
    <definedName name="ligação" localSheetId="1">[166]!PassaExtenso</definedName>
    <definedName name="ligação">[166]!PassaExtenso</definedName>
    <definedName name="LILASDRENA" localSheetId="7">#REF!</definedName>
    <definedName name="LILASDRENA" localSheetId="8">#REF!</definedName>
    <definedName name="LILASDRENA" localSheetId="6">#REF!</definedName>
    <definedName name="LILASDRENA" localSheetId="3">#REF!</definedName>
    <definedName name="LILASDRENA" localSheetId="2">#REF!</definedName>
    <definedName name="LILASDRENA" localSheetId="0">#REF!</definedName>
    <definedName name="LILASDRENA" localSheetId="1">#REF!</definedName>
    <definedName name="LILASDRENA">#REF!</definedName>
    <definedName name="LIMPPLACA">'[167]LIMP PONTE'!$I$27</definedName>
    <definedName name="LIMPPONTE_20">"$#REF!.$I$27"</definedName>
    <definedName name="LIMPPONTE_21">"$#REF!.$I$27"</definedName>
    <definedName name="LIMPVALADREN">"$#REF!.$I$29"</definedName>
    <definedName name="Lista" localSheetId="7">#REF!</definedName>
    <definedName name="Lista" localSheetId="8">#REF!</definedName>
    <definedName name="Lista" localSheetId="6">#REF!</definedName>
    <definedName name="Lista" localSheetId="0">#REF!</definedName>
    <definedName name="Lista">#REF!</definedName>
    <definedName name="listaClasse">[101]PERGUNTAS!$AI$3:$AI$10</definedName>
    <definedName name="ListaFim" localSheetId="7">#REF!</definedName>
    <definedName name="ListaFim" localSheetId="8">#REF!</definedName>
    <definedName name="ListaFim" localSheetId="6">#REF!</definedName>
    <definedName name="ListaFim" localSheetId="0">#REF!</definedName>
    <definedName name="ListaFim">#REF!</definedName>
    <definedName name="ListaMes">[101]PERGUNTAS!$AQ$3:$AQ$14</definedName>
    <definedName name="ListaRelevo">[101]PERGUNTAS!$AM$3:$AM$6</definedName>
    <definedName name="lixo" localSheetId="7">#REF!</definedName>
    <definedName name="lixo" localSheetId="8">#REF!</definedName>
    <definedName name="lixo" localSheetId="6">#REF!</definedName>
    <definedName name="lixo" localSheetId="0">#REF!</definedName>
    <definedName name="lixo">#REF!</definedName>
    <definedName name="llllllll" localSheetId="3">[32]!llllllll</definedName>
    <definedName name="llllllll" localSheetId="2">[32]!llllllll</definedName>
    <definedName name="llllllll" localSheetId="0">'Quadro de Ruas'!llllllll</definedName>
    <definedName name="llllllll" localSheetId="1">[32]!llllllll</definedName>
    <definedName name="llllllll">[0]!llllllll</definedName>
    <definedName name="llllllll_2" localSheetId="0">'Quadro de Ruas'!llllllll_2</definedName>
    <definedName name="llllllll_2">[0]!llllllll_2</definedName>
    <definedName name="llllllll_25" localSheetId="0">'Quadro de Ruas'!llllllll_25</definedName>
    <definedName name="llllllll_25">[0]!llllllll_25</definedName>
    <definedName name="llllllll_26" localSheetId="0">'Quadro de Ruas'!llllllll_26</definedName>
    <definedName name="llllllll_26">[0]!llllllll_26</definedName>
    <definedName name="llllllll_27" localSheetId="0">'Quadro de Ruas'!llllllll_27</definedName>
    <definedName name="llllllll_27">[0]!llllllll_27</definedName>
    <definedName name="Loc10Np">'[102]quadro transp'!$R$42</definedName>
    <definedName name="Local" hidden="1">""</definedName>
    <definedName name="localidades" localSheetId="7">[168]CEARA!#REF!</definedName>
    <definedName name="localidades" localSheetId="8">[168]CEARA!#REF!</definedName>
    <definedName name="localidades" localSheetId="6">[168]CEARA!#REF!</definedName>
    <definedName name="localidades" localSheetId="0">[168]CEARA!#REF!</definedName>
    <definedName name="localidades">[168]CEARA!#REF!</definedName>
    <definedName name="LocCarrNp">'[102]quadro transp'!$R$213</definedName>
    <definedName name="lote" localSheetId="7">#REF!</definedName>
    <definedName name="lote" localSheetId="8">#REF!</definedName>
    <definedName name="lote" localSheetId="6">#REF!</definedName>
    <definedName name="lote" localSheetId="3">#REF!</definedName>
    <definedName name="lote" localSheetId="2">#REF!</definedName>
    <definedName name="lote" localSheetId="0">#REF!</definedName>
    <definedName name="lote" localSheetId="1">#REF!</definedName>
    <definedName name="lote">#REF!</definedName>
    <definedName name="LP">"$#REF!.$E$28"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localSheetId="0" hidden="1">{#N/A,#N/A,FALSE,"MO (2)"}</definedName>
    <definedName name="lu" hidden="1">{#N/A,#N/A,FALSE,"MO (2)"}</definedName>
    <definedName name="LUCRO">'[58]B.D.I.'!$D$19</definedName>
    <definedName name="LUCROMATBET">'[79]Comp P Unit '!$M$47</definedName>
    <definedName name="luis" localSheetId="7">#REF!</definedName>
    <definedName name="luis" localSheetId="8">#REF!</definedName>
    <definedName name="luis" localSheetId="6">#REF!</definedName>
    <definedName name="luis" localSheetId="0">#REF!</definedName>
    <definedName name="luis">#REF!</definedName>
    <definedName name="luiz">'[152]BR-230 POMBAL-S.GONÇALO'!$B$7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7">#REF!</definedName>
    <definedName name="m" localSheetId="8">#REF!</definedName>
    <definedName name="m" localSheetId="6">#REF!</definedName>
    <definedName name="m" localSheetId="0">#REF!</definedName>
    <definedName name="m">#REF!</definedName>
    <definedName name="m_2.04" localSheetId="7">#REF!</definedName>
    <definedName name="m_2.04" localSheetId="8">#REF!</definedName>
    <definedName name="m_2.04" localSheetId="6">#REF!</definedName>
    <definedName name="m_2.04" localSheetId="0">#REF!</definedName>
    <definedName name="m_2.04">#REF!</definedName>
    <definedName name="M_2.05" localSheetId="7">#REF!</definedName>
    <definedName name="M_2.05" localSheetId="8">#REF!</definedName>
    <definedName name="M_2.05" localSheetId="6">#REF!</definedName>
    <definedName name="M_2.05" localSheetId="0">#REF!</definedName>
    <definedName name="M_2.05">#REF!</definedName>
    <definedName name="m_2.06" localSheetId="7">#REF!</definedName>
    <definedName name="m_2.06" localSheetId="8">#REF!</definedName>
    <definedName name="m_2.06" localSheetId="6">#REF!</definedName>
    <definedName name="m_2.06" localSheetId="0">#REF!</definedName>
    <definedName name="m_2.06">#REF!</definedName>
    <definedName name="M_2.07" localSheetId="7">#REF!</definedName>
    <definedName name="M_2.07" localSheetId="8">#REF!</definedName>
    <definedName name="M_2.07" localSheetId="6">#REF!</definedName>
    <definedName name="M_2.07" localSheetId="0">#REF!</definedName>
    <definedName name="M_2.07">#REF!</definedName>
    <definedName name="M_2.08" localSheetId="7">#REF!</definedName>
    <definedName name="M_2.08" localSheetId="8">#REF!</definedName>
    <definedName name="M_2.08" localSheetId="6">#REF!</definedName>
    <definedName name="M_2.08" localSheetId="0">#REF!</definedName>
    <definedName name="M_2.08">#REF!</definedName>
    <definedName name="M_2.09" localSheetId="7">#REF!</definedName>
    <definedName name="M_2.09" localSheetId="8">#REF!</definedName>
    <definedName name="M_2.09" localSheetId="6">#REF!</definedName>
    <definedName name="M_2.09" localSheetId="0">#REF!</definedName>
    <definedName name="M_2.09">#REF!</definedName>
    <definedName name="M_2.10" localSheetId="7">#REF!</definedName>
    <definedName name="M_2.10" localSheetId="8">#REF!</definedName>
    <definedName name="M_2.10" localSheetId="6">#REF!</definedName>
    <definedName name="M_2.10" localSheetId="0">#REF!</definedName>
    <definedName name="M_2.10">#REF!</definedName>
    <definedName name="M_2.11" localSheetId="7">#REF!</definedName>
    <definedName name="M_2.11" localSheetId="8">#REF!</definedName>
    <definedName name="M_2.11" localSheetId="6">#REF!</definedName>
    <definedName name="M_2.11" localSheetId="0">#REF!</definedName>
    <definedName name="M_2.11">#REF!</definedName>
    <definedName name="M_2.12" localSheetId="7">#REF!</definedName>
    <definedName name="M_2.12" localSheetId="8">#REF!</definedName>
    <definedName name="M_2.12" localSheetId="6">#REF!</definedName>
    <definedName name="M_2.12" localSheetId="0">#REF!</definedName>
    <definedName name="M_2.12">#REF!</definedName>
    <definedName name="M_2.13" localSheetId="7">#REF!</definedName>
    <definedName name="M_2.13" localSheetId="8">#REF!</definedName>
    <definedName name="M_2.13" localSheetId="6">#REF!</definedName>
    <definedName name="M_2.13" localSheetId="0">#REF!</definedName>
    <definedName name="M_2.13">#REF!</definedName>
    <definedName name="M_2.14" localSheetId="7">#REF!</definedName>
    <definedName name="M_2.14" localSheetId="8">#REF!</definedName>
    <definedName name="M_2.14" localSheetId="6">#REF!</definedName>
    <definedName name="M_2.14" localSheetId="0">#REF!</definedName>
    <definedName name="M_2.14">#REF!</definedName>
    <definedName name="m²" localSheetId="7">[169]QQP!#REF!</definedName>
    <definedName name="m²" localSheetId="8">[169]QQP!#REF!</definedName>
    <definedName name="m²" localSheetId="6">[169]QQP!#REF!</definedName>
    <definedName name="m²" localSheetId="0">[169]QQP!#REF!</definedName>
    <definedName name="m²">[169]QQP!#REF!</definedName>
    <definedName name="ma" localSheetId="7">#REF!</definedName>
    <definedName name="ma" localSheetId="8">#REF!</definedName>
    <definedName name="ma" localSheetId="6">#REF!</definedName>
    <definedName name="ma" localSheetId="0">#REF!</definedName>
    <definedName name="ma">#REF!</definedName>
    <definedName name="MAAUQ">[170]Alteração!$F$19</definedName>
    <definedName name="Macro1" localSheetId="7">[69]!Macro1</definedName>
    <definedName name="Macro1" localSheetId="8">[69]!Macro1</definedName>
    <definedName name="Macro1" localSheetId="5">[69]!Macro1</definedName>
    <definedName name="Macro1" localSheetId="6">[69]!Macro1</definedName>
    <definedName name="Macro1" localSheetId="3">[69]!Macro1</definedName>
    <definedName name="Macro1" localSheetId="4">[69]!Macro1</definedName>
    <definedName name="Macro1" localSheetId="0">[69]!Macro1</definedName>
    <definedName name="Macro1" localSheetId="1">[69]!Macro1</definedName>
    <definedName name="Macro1">[69]!Macro1</definedName>
    <definedName name="Macro3" localSheetId="7">'[69]#REF'!Macro3</definedName>
    <definedName name="Macro3" localSheetId="8">'[69]#REF'!Macro3</definedName>
    <definedName name="Macro3" localSheetId="5">'[69]#REF'!Macro3</definedName>
    <definedName name="Macro3" localSheetId="6">'[69]#REF'!Macro3</definedName>
    <definedName name="Macro3" localSheetId="3">'[69]#REF'!Macro3</definedName>
    <definedName name="Macro3" localSheetId="4">'[69]#REF'!Macro3</definedName>
    <definedName name="Macro3" localSheetId="0">'[69]#REF'!Macro3</definedName>
    <definedName name="Macro3" localSheetId="1">'[69]#REF'!Macro3</definedName>
    <definedName name="Macro3">'[69]#REF'!Macro3</definedName>
    <definedName name="mai00" localSheetId="7">#REF!</definedName>
    <definedName name="mai00" localSheetId="8">#REF!</definedName>
    <definedName name="mai00" localSheetId="6">#REF!</definedName>
    <definedName name="mai00" localSheetId="3">#REF!</definedName>
    <definedName name="mai00" localSheetId="2">#REF!</definedName>
    <definedName name="mai00" localSheetId="0">#REF!</definedName>
    <definedName name="mai00" localSheetId="1">#REF!</definedName>
    <definedName name="mai00">#REF!</definedName>
    <definedName name="MAO">[171]mo!$A$2:$C$10</definedName>
    <definedName name="MAODEOBRA">[136]mo!$A$2:$C$10</definedName>
    <definedName name="MÃODEOBRA">'[79]C MÃO OBRA'!$A$13:$F$41</definedName>
    <definedName name="maodeobra20" localSheetId="7">#REF!</definedName>
    <definedName name="maodeobra20" localSheetId="8">#REF!</definedName>
    <definedName name="maodeobra20" localSheetId="6">#REF!</definedName>
    <definedName name="maodeobra20" localSheetId="0">#REF!</definedName>
    <definedName name="maodeobra20">#REF!</definedName>
    <definedName name="MAR00" localSheetId="7">#REF!</definedName>
    <definedName name="MAR00" localSheetId="8">#REF!</definedName>
    <definedName name="MAR00" localSheetId="6">#REF!</definedName>
    <definedName name="MAR00" localSheetId="3">#REF!</definedName>
    <definedName name="MAR00" localSheetId="2">#REF!</definedName>
    <definedName name="MAR00" localSheetId="0">#REF!</definedName>
    <definedName name="MAR00" localSheetId="1">#REF!</definedName>
    <definedName name="MAR00">#REF!</definedName>
    <definedName name="MARCIO" localSheetId="7">#REF!</definedName>
    <definedName name="MARCIO" localSheetId="8">#REF!</definedName>
    <definedName name="MARCIO" localSheetId="6">#REF!</definedName>
    <definedName name="MARCIO" localSheetId="0">#REF!</definedName>
    <definedName name="MARCIO">#REF!</definedName>
    <definedName name="marco" localSheetId="7">#REF!</definedName>
    <definedName name="marco" localSheetId="8">#REF!</definedName>
    <definedName name="marco" localSheetId="6">#REF!</definedName>
    <definedName name="marco" localSheetId="0">#REF!</definedName>
    <definedName name="marco">#REF!</definedName>
    <definedName name="marcos" localSheetId="7">#REF!</definedName>
    <definedName name="marcos" localSheetId="8">#REF!</definedName>
    <definedName name="marcos" localSheetId="6">#REF!</definedName>
    <definedName name="marcos" localSheetId="0">#REF!</definedName>
    <definedName name="marcos">#REF!</definedName>
    <definedName name="marcus" localSheetId="7">#REF!</definedName>
    <definedName name="marcus" localSheetId="8">#REF!</definedName>
    <definedName name="marcus" localSheetId="6">#REF!</definedName>
    <definedName name="marcus" localSheetId="0">#REF!</definedName>
    <definedName name="marcus">#REF!</definedName>
    <definedName name="maria">'[54]RESUMO-DVOP'!$I$12</definedName>
    <definedName name="Massa" localSheetId="7">#REF!</definedName>
    <definedName name="Massa" localSheetId="8">#REF!</definedName>
    <definedName name="Massa" localSheetId="6">#REF!</definedName>
    <definedName name="Massa" localSheetId="3">#REF!</definedName>
    <definedName name="Massa" localSheetId="2">#REF!</definedName>
    <definedName name="Massa" localSheetId="0">#REF!</definedName>
    <definedName name="Massa" localSheetId="1">#REF!</definedName>
    <definedName name="Massa">#REF!</definedName>
    <definedName name="mat">[172]Mat!$B$4:$E$528</definedName>
    <definedName name="MATBET">"$#REF!.$A$1:$N$16"</definedName>
    <definedName name="MATERIAIS">[87]mat!$A$2:$C$33</definedName>
    <definedName name="material">[116]MATERIAL!$A$9:$D$78</definedName>
    <definedName name="Material_britado" localSheetId="7">#REF!</definedName>
    <definedName name="Material_britado" localSheetId="8">#REF!</definedName>
    <definedName name="Material_britado" localSheetId="6">#REF!</definedName>
    <definedName name="Material_britado" localSheetId="0">#REF!</definedName>
    <definedName name="Material_britado">#REF!</definedName>
    <definedName name="Material_britado_4">"$#REF!.$#REF!$#REF!"</definedName>
    <definedName name="MATERIALBETUMINOSO1" localSheetId="7">#REF!</definedName>
    <definedName name="MATERIALBETUMINOSO1" localSheetId="8">#REF!</definedName>
    <definedName name="MATERIALBETUMINOSO1" localSheetId="6">#REF!</definedName>
    <definedName name="MATERIALBETUMINOSO1" localSheetId="3">#REF!</definedName>
    <definedName name="MATERIALBETUMINOSO1" localSheetId="2">#REF!</definedName>
    <definedName name="MATERIALBETUMINOSO1" localSheetId="0">#REF!</definedName>
    <definedName name="MATERIALBETUMINOSO1" localSheetId="1">#REF!</definedName>
    <definedName name="MATERIALBETUMINOSO1">#REF!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7" hidden="1">COUNTIF(#REF!,"&lt;&gt;0")+3</definedName>
    <definedName name="Max" localSheetId="8" hidden="1">COUNTIF(#REF!,"&lt;&gt;0")+3</definedName>
    <definedName name="Max" localSheetId="6" hidden="1">COUNTIF(#REF!,"&lt;&gt;0")+3</definedName>
    <definedName name="Max" localSheetId="3" hidden="1">COUNTIF(#REF!,"&lt;&gt;0")+3</definedName>
    <definedName name="Max" localSheetId="2" hidden="1">COUNTIF(#REF!,"&lt;&gt;0")+3</definedName>
    <definedName name="Max" localSheetId="1" hidden="1">COUNTIF(#REF!,"&lt;&gt;0")+3</definedName>
    <definedName name="Max" hidden="1">COUNTIF(#REF!,"&lt;&gt;0")+3</definedName>
    <definedName name="MB" localSheetId="7">#REF!</definedName>
    <definedName name="MB" localSheetId="8">#REF!</definedName>
    <definedName name="MB" localSheetId="6">#REF!</definedName>
    <definedName name="MB" localSheetId="0">#REF!</definedName>
    <definedName name="MB">#REF!</definedName>
    <definedName name="mbc" localSheetId="7">#REF!</definedName>
    <definedName name="mbc" localSheetId="8">#REF!</definedName>
    <definedName name="mbc" localSheetId="6">#REF!</definedName>
    <definedName name="mbc" localSheetId="0">#REF!</definedName>
    <definedName name="mbc">#REF!</definedName>
    <definedName name="MBQ">[86]SERVIÇOS!$G$57</definedName>
    <definedName name="MBQ_13">[86]SERVIÇOS!$G$57</definedName>
    <definedName name="MBQ_39">[86]SERVIÇOS!$G$57</definedName>
    <definedName name="MBQ_6">[86]SERVIÇOS!$G$57</definedName>
    <definedName name="MBR">"$#REF!.$I$34"</definedName>
    <definedName name="MBUF">"$#REF!.$D$12"</definedName>
    <definedName name="MBUFCORREC">'[93]CORR MBUF REC'!$J$43</definedName>
    <definedName name="MBUFCORREC_23">'[104]CORR MBUF REC'!$J$43</definedName>
    <definedName name="MBUFMAN">'[98]Memorial III'!$B$41</definedName>
    <definedName name="MBUFMANALT">[173]Adequação!$G$39</definedName>
    <definedName name="MBUFREMMAN">'[93]REMENDO MBUF MAN '!$K$46</definedName>
    <definedName name="MBUFREMMAN_23">'[104]REMENDO MBUF MAN '!$K$46</definedName>
    <definedName name="MBUFREMPROFMAN">"$#REF!.$K$39"</definedName>
    <definedName name="MBUFREMREC">'[93]REMENDO MBUF REC'!$K$46</definedName>
    <definedName name="MBUFREMREC_23">'[104]REMENDO MBUF REC'!$K$46</definedName>
    <definedName name="MBUFTBREC">'[93]TAPA BUR MBUF REC '!$I$36</definedName>
    <definedName name="MBUFTBREC_23">'[104]TAPA BUR MBUF REC '!$I$36</definedName>
    <definedName name="MBUFW">"$#REF!.$D$14"</definedName>
    <definedName name="MBUFWA">"$#REF!.$D$13"</definedName>
    <definedName name="MBUQ">"$#REF!.$E$12"</definedName>
    <definedName name="MBUQAQUIS">'[98]Memorial III'!$B$33</definedName>
    <definedName name="MBUQMAN">'[98]Memorial III'!$B$25</definedName>
    <definedName name="MBUQREC_23">'[174]RECOMPOSIÇÃO MAN'!$I$36</definedName>
    <definedName name="MBUQRECOMPMAN">'[93]RECOMP_ MAN MBUQ'!$I$26</definedName>
    <definedName name="MBUQRECOMPMAN_23">'[104]RECOMP_ MAN MBUQ'!$I$26</definedName>
    <definedName name="MBUQRECOMPREC">'[93]RECOMP_ REC MBUQ OK'!$I$32</definedName>
    <definedName name="MBUQRECOMPREC_23">'[104]RECOMP_ REC MBUQ OK'!$I$32</definedName>
    <definedName name="MBUQREMMAN_20">'[93]REMENDO MBUQ MAN'!$K$46</definedName>
    <definedName name="MBUQREMREC">'[93]REMENDO MBUQ REC'!$K$46</definedName>
    <definedName name="MBUQREMREC_23">'[104]REMENDO MBUQ REC'!$K$46</definedName>
    <definedName name="MBUQTBMAN_20">'[93]TAPA BUR MBUQ MAN'!$I$36</definedName>
    <definedName name="MBUQTBREC">'[93]TAPA BUR MBUQ REC'!$I$36</definedName>
    <definedName name="MBUQTBREC_23">'[104]TAPA BUR MBUQ REC'!$I$36</definedName>
    <definedName name="MBUQW">"$#REF!.$E$14"</definedName>
    <definedName name="MBUQWA">"$#REF!.$E$13"</definedName>
    <definedName name="MBV" localSheetId="7">#REF!</definedName>
    <definedName name="MBV" localSheetId="8">#REF!</definedName>
    <definedName name="MBV" localSheetId="6">#REF!</definedName>
    <definedName name="MBV" localSheetId="0">#REF!</definedName>
    <definedName name="MBV">#REF!</definedName>
    <definedName name="MBV_1" localSheetId="7">#REF!</definedName>
    <definedName name="MBV_1" localSheetId="8">#REF!</definedName>
    <definedName name="MBV_1" localSheetId="6">#REF!</definedName>
    <definedName name="MBV_1" localSheetId="0">#REF!</definedName>
    <definedName name="MBV_1">#REF!</definedName>
    <definedName name="MBV_2" localSheetId="7">#REF!</definedName>
    <definedName name="MBV_2" localSheetId="8">#REF!</definedName>
    <definedName name="MBV_2" localSheetId="6">#REF!</definedName>
    <definedName name="MBV_2" localSheetId="0">#REF!</definedName>
    <definedName name="MBV_2">#REF!</definedName>
    <definedName name="MBV_3" localSheetId="7">#REF!</definedName>
    <definedName name="MBV_3" localSheetId="8">#REF!</definedName>
    <definedName name="MBV_3" localSheetId="6">#REF!</definedName>
    <definedName name="MBV_3" localSheetId="0">#REF!</definedName>
    <definedName name="MBV_3">#REF!</definedName>
    <definedName name="MD">[86]SERVIÇOS!$G$60</definedName>
    <definedName name="MD_13">[86]SERVIÇOS!$G$60</definedName>
    <definedName name="MD_39">[86]SERVIÇOS!$G$60</definedName>
    <definedName name="MD_6">[86]SERVIÇOS!$G$60</definedName>
    <definedName name="med">[70]DADOS!$B$1</definedName>
    <definedName name="med_extenso">[70]DADOS!$J$2</definedName>
    <definedName name="MEDAGOREAL">[54]RELATÓRIO!$I$30</definedName>
    <definedName name="Medição" localSheetId="7">#REF!</definedName>
    <definedName name="Medição" localSheetId="8">#REF!</definedName>
    <definedName name="Medição" localSheetId="6">#REF!</definedName>
    <definedName name="Medição" localSheetId="3">#REF!</definedName>
    <definedName name="Medição" localSheetId="2">#REF!</definedName>
    <definedName name="Medição" localSheetId="0">#REF!</definedName>
    <definedName name="Medição" localSheetId="1">#REF!</definedName>
    <definedName name="Medição">#REF!</definedName>
    <definedName name="MEDIO" localSheetId="7">#REF!</definedName>
    <definedName name="MEDIO" localSheetId="8">#REF!</definedName>
    <definedName name="MEDIO" localSheetId="6">#REF!</definedName>
    <definedName name="MEDIO" localSheetId="0">#REF!</definedName>
    <definedName name="MEDIO">#REF!</definedName>
    <definedName name="MEDPER1">[175]DG!$K$5</definedName>
    <definedName name="MEIO_FIO" localSheetId="7">#REF!</definedName>
    <definedName name="MEIO_FIO" localSheetId="8">#REF!</definedName>
    <definedName name="MEIO_FIO" localSheetId="6">#REF!</definedName>
    <definedName name="MEIO_FIO" localSheetId="3">#REF!</definedName>
    <definedName name="MEIO_FIO" localSheetId="2">#REF!</definedName>
    <definedName name="MEIO_FIO" localSheetId="0">#REF!</definedName>
    <definedName name="MEIO_FIO" localSheetId="1">#REF!</definedName>
    <definedName name="MEIO_FIO">#REF!</definedName>
    <definedName name="meiofio" localSheetId="7">#REF!</definedName>
    <definedName name="meiofio" localSheetId="8">#REF!</definedName>
    <definedName name="meiofio" localSheetId="6">#REF!</definedName>
    <definedName name="meiofio" localSheetId="0">#REF!</definedName>
    <definedName name="meiofio">#REF!</definedName>
    <definedName name="melhoria" localSheetId="0" hidden="1">{#N/A,#N/A,FALSE,"Plan1"}</definedName>
    <definedName name="melhoria" hidden="1">{#N/A,#N/A,FALSE,"Plan1"}</definedName>
    <definedName name="Mem" localSheetId="7">#REF!</definedName>
    <definedName name="Mem" localSheetId="8">#REF!</definedName>
    <definedName name="Mem" localSheetId="6">#REF!</definedName>
    <definedName name="Mem" localSheetId="0">#REF!</definedName>
    <definedName name="Mem">#REF!</definedName>
    <definedName name="Mem.01" localSheetId="0" hidden="1">{"'Plan1 (2)'!$A$5:$F$63"}</definedName>
    <definedName name="Mem.01" hidden="1">{"'Plan1 (2)'!$A$5:$F$63"}</definedName>
    <definedName name="mem.km736" localSheetId="7">#REF!</definedName>
    <definedName name="mem.km736" localSheetId="8">#REF!</definedName>
    <definedName name="mem.km736" localSheetId="6">#REF!</definedName>
    <definedName name="mem.km736" localSheetId="0">#REF!</definedName>
    <definedName name="mem.km736">#REF!</definedName>
    <definedName name="Mem_10">'[134]Mat Asf'!$C$37</definedName>
    <definedName name="Mem_6">'[134]Mat Asf'!$C$37</definedName>
    <definedName name="mem2_10">'[134]Mat Asf'!$H$37</definedName>
    <definedName name="mem2_6">'[134]Mat Asf'!$H$37</definedName>
    <definedName name="MERDA" localSheetId="0">'Quadro de Ruas'!MERDA</definedName>
    <definedName name="MERDA">[0]!MERDA</definedName>
    <definedName name="MERDA_25" localSheetId="0">'Quadro de Ruas'!MERDA_25</definedName>
    <definedName name="MERDA_25">[0]!MERDA_25</definedName>
    <definedName name="mes" localSheetId="7">#REF!</definedName>
    <definedName name="mes" localSheetId="8">#REF!</definedName>
    <definedName name="mes" localSheetId="6">#REF!</definedName>
    <definedName name="mes" localSheetId="3">#REF!</definedName>
    <definedName name="mes" localSheetId="2">#REF!</definedName>
    <definedName name="mes" localSheetId="0">#REF!</definedName>
    <definedName name="mes" localSheetId="1">#REF!</definedName>
    <definedName name="mes">#REF!</definedName>
    <definedName name="MÊS">"$#REF!.$I$4"</definedName>
    <definedName name="MesCalc" localSheetId="7">#REF!</definedName>
    <definedName name="MesCalc" localSheetId="8">#REF!</definedName>
    <definedName name="MesCalc" localSheetId="6">#REF!</definedName>
    <definedName name="MesCalc" localSheetId="0">#REF!</definedName>
    <definedName name="MesCalc">#REF!</definedName>
    <definedName name="Meses">[155]Apoio!$A$3:$A$14</definedName>
    <definedName name="MesNegociado" localSheetId="7">#REF!</definedName>
    <definedName name="MesNegociado" localSheetId="8">#REF!</definedName>
    <definedName name="MesNegociado" localSheetId="6">#REF!</definedName>
    <definedName name="MesNegociado" localSheetId="0">#REF!</definedName>
    <definedName name="MesNegociado">#REF!</definedName>
    <definedName name="mesoestrutura" localSheetId="7">#REF!</definedName>
    <definedName name="mesoestrutura" localSheetId="8">#REF!</definedName>
    <definedName name="mesoestrutura" localSheetId="6">#REF!</definedName>
    <definedName name="mesoestrutura" localSheetId="3">#REF!</definedName>
    <definedName name="mesoestrutura" localSheetId="2">#REF!</definedName>
    <definedName name="mesoestrutura" localSheetId="0">#REF!</definedName>
    <definedName name="mesoestrutura" localSheetId="1">#REF!</definedName>
    <definedName name="mesoestrutura">#REF!</definedName>
    <definedName name="Meu" localSheetId="7">#REF!</definedName>
    <definedName name="Meu" localSheetId="8">#REF!</definedName>
    <definedName name="Meu" localSheetId="6">#REF!</definedName>
    <definedName name="Meu" localSheetId="3">#REF!</definedName>
    <definedName name="Meu" localSheetId="2">#REF!</definedName>
    <definedName name="Meu" localSheetId="0">#REF!</definedName>
    <definedName name="Meu" localSheetId="1">#REF!</definedName>
    <definedName name="Meu">#REF!</definedName>
    <definedName name="MICRO" localSheetId="7">#REF!</definedName>
    <definedName name="MICRO" localSheetId="8">#REF!</definedName>
    <definedName name="MICRO" localSheetId="6">#REF!</definedName>
    <definedName name="MICRO" localSheetId="0">#REF!</definedName>
    <definedName name="MICRO">#REF!</definedName>
    <definedName name="MICROALTER">[173]Adequação!$G$38</definedName>
    <definedName name="MICROMA" localSheetId="7">'[59]folha de medição'!#REF!</definedName>
    <definedName name="MICROMA" localSheetId="8">'[59]folha de medição'!#REF!</definedName>
    <definedName name="MICROMA" localSheetId="6">'[59]folha de medição'!#REF!</definedName>
    <definedName name="MICROMA" localSheetId="0">'[59]folha de medição'!#REF!</definedName>
    <definedName name="MICROMA">'[59]folha de medição'!#REF!</definedName>
    <definedName name="MICROTA" localSheetId="7">#REF!</definedName>
    <definedName name="MICROTA" localSheetId="8">#REF!</definedName>
    <definedName name="MICROTA" localSheetId="6">#REF!</definedName>
    <definedName name="MICROTA" localSheetId="0">#REF!</definedName>
    <definedName name="MICROTA">#REF!</definedName>
    <definedName name="MINPGPELE" localSheetId="7">#REF!</definedName>
    <definedName name="MINPGPELE" localSheetId="8">#REF!</definedName>
    <definedName name="MINPGPELE" localSheetId="6">#REF!</definedName>
    <definedName name="MINPGPELE" localSheetId="0">#REF!</definedName>
    <definedName name="MINPGPELE">#REF!</definedName>
    <definedName name="MINPGPMEC" localSheetId="7">#REF!</definedName>
    <definedName name="MINPGPMEC" localSheetId="8">#REF!</definedName>
    <definedName name="MINPGPMEC" localSheetId="6">#REF!</definedName>
    <definedName name="MINPGPMEC" localSheetId="0">#REF!</definedName>
    <definedName name="MINPGPMEC">#REF!</definedName>
    <definedName name="MIX" localSheetId="7">#REF!</definedName>
    <definedName name="MIX" localSheetId="8">#REF!</definedName>
    <definedName name="MIX" localSheetId="6">#REF!</definedName>
    <definedName name="MIX" localSheetId="0">#REF!</definedName>
    <definedName name="MIX">#REF!</definedName>
    <definedName name="MM" localSheetId="3">[32]!MM</definedName>
    <definedName name="MM" localSheetId="2">[32]!MM</definedName>
    <definedName name="MM" localSheetId="0">'Quadro de Ruas'!MM</definedName>
    <definedName name="MM" localSheetId="1">[32]!MM</definedName>
    <definedName name="MM">[0]!MM</definedName>
    <definedName name="MO" localSheetId="7" hidden="1">#REF!</definedName>
    <definedName name="MO" localSheetId="8" hidden="1">#REF!</definedName>
    <definedName name="MO" localSheetId="6" hidden="1">#REF!</definedName>
    <definedName name="MO" localSheetId="3" hidden="1">#REF!</definedName>
    <definedName name="MO" localSheetId="2" hidden="1">#REF!</definedName>
    <definedName name="MO" localSheetId="0" hidden="1">#REF!</definedName>
    <definedName name="MO" localSheetId="1" hidden="1">#REF!</definedName>
    <definedName name="MO" hidden="1">#REF!</definedName>
    <definedName name="mo.ag.com">[97]AGREGADOS!$P$34</definedName>
    <definedName name="mo.ag.local" localSheetId="7">#REF!</definedName>
    <definedName name="mo.ag.local" localSheetId="8">#REF!</definedName>
    <definedName name="mo.ag.local" localSheetId="6">#REF!</definedName>
    <definedName name="mo.ag.local" localSheetId="0">#REF!</definedName>
    <definedName name="mo.ag.local">#REF!</definedName>
    <definedName name="mo_base">[63]Base!$U$39</definedName>
    <definedName name="mo_base_4">"$#REF!.$U$35"</definedName>
    <definedName name="mo_sub_base">'[63]Sub-base'!$U$36</definedName>
    <definedName name="MO_SUB_BASE1">'[41]Sub e base'!$U$27</definedName>
    <definedName name="Mob" localSheetId="7">#REF!</definedName>
    <definedName name="Mob" localSheetId="8">#REF!</definedName>
    <definedName name="Mob" localSheetId="6">#REF!</definedName>
    <definedName name="Mob" localSheetId="3">#REF!</definedName>
    <definedName name="Mob" localSheetId="2">#REF!</definedName>
    <definedName name="Mob" localSheetId="0">#REF!</definedName>
    <definedName name="Mob" localSheetId="1">#REF!</definedName>
    <definedName name="Mob">#REF!</definedName>
    <definedName name="mobase" localSheetId="7">#REF!</definedName>
    <definedName name="mobase" localSheetId="8">#REF!</definedName>
    <definedName name="mobase" localSheetId="6">#REF!</definedName>
    <definedName name="mobase" localSheetId="0">#REF!</definedName>
    <definedName name="mobase">#REF!</definedName>
    <definedName name="MOBIL" localSheetId="7">#REF!</definedName>
    <definedName name="MOBIL" localSheetId="8">#REF!</definedName>
    <definedName name="MOBIL" localSheetId="6">#REF!</definedName>
    <definedName name="MOBIL" localSheetId="0">#REF!</definedName>
    <definedName name="MOBIL">#REF!</definedName>
    <definedName name="MOBILMA" localSheetId="7">'[59]folha de medição'!#REF!</definedName>
    <definedName name="MOBILMA" localSheetId="8">'[59]folha de medição'!#REF!</definedName>
    <definedName name="MOBILMA" localSheetId="6">'[59]folha de medição'!#REF!</definedName>
    <definedName name="MOBILMA" localSheetId="0">'[59]folha de medição'!#REF!</definedName>
    <definedName name="MOBILMA">'[59]folha de medição'!#REF!</definedName>
    <definedName name="MOBILTA" localSheetId="7">#REF!</definedName>
    <definedName name="MOBILTA" localSheetId="8">#REF!</definedName>
    <definedName name="MOBILTA" localSheetId="6">#REF!</definedName>
    <definedName name="MOBILTA" localSheetId="0">#REF!</definedName>
    <definedName name="MOBILTA">#REF!</definedName>
    <definedName name="mod1.ext" localSheetId="3">[32]!mod1.ext</definedName>
    <definedName name="mod1.ext" localSheetId="2">[32]!mod1.ext</definedName>
    <definedName name="mod1.ext" localSheetId="0">'Quadro de Ruas'!mod1.ext</definedName>
    <definedName name="mod1.ext" localSheetId="1">[32]!mod1.ext</definedName>
    <definedName name="mod1.ext">[0]!mod1.ext</definedName>
    <definedName name="modelo" localSheetId="0" hidden="1">{#N/A,#N/A,FALSE,"MO (2)"}</definedName>
    <definedName name="modelo" hidden="1">{#N/A,#N/A,FALSE,"MO (2)"}</definedName>
    <definedName name="MODEXT" localSheetId="3">[32]!MODEXT</definedName>
    <definedName name="MODEXT" localSheetId="2">[32]!MODEXT</definedName>
    <definedName name="MODEXT" localSheetId="0">'Quadro de Ruas'!MODEXT</definedName>
    <definedName name="MODEXT" localSheetId="1">[32]!MODEXT</definedName>
    <definedName name="MODEXT">[0]!MODEXT</definedName>
    <definedName name="MODULO1.CURTO">[103]!MODULO1.CURTO</definedName>
    <definedName name="módulo1.Extenso" localSheetId="3">[32]!módulo1.Extenso</definedName>
    <definedName name="módulo1.Extenso" localSheetId="2">[32]!módulo1.Extenso</definedName>
    <definedName name="módulo1.Extenso" localSheetId="0">'Quadro de Ruas'!módulo1.Extenso</definedName>
    <definedName name="módulo1.Extenso" localSheetId="1">[32]!módulo1.Extenso</definedName>
    <definedName name="módulo1.Extenso">[0]!módulo1.Extenso</definedName>
    <definedName name="módulo1.Extenso_1" localSheetId="0">'Quadro de Ruas'!módulo1.Extenso_1</definedName>
    <definedName name="módulo1.Extenso_1">[0]!módulo1.Extenso_1</definedName>
    <definedName name="módulo1.Extenso_10" localSheetId="0">'Quadro de Ruas'!módulo1.Extenso_10</definedName>
    <definedName name="módulo1.Extenso_10">[0]!módulo1.Extenso_10</definedName>
    <definedName name="módulo1.Extenso_12" localSheetId="0">'Quadro de Ruas'!módulo1.Extenso_12</definedName>
    <definedName name="módulo1.Extenso_12">[0]!módulo1.Extenso_12</definedName>
    <definedName name="módulo1.Extenso_13" localSheetId="0">'Quadro de Ruas'!módulo1.Extenso_13</definedName>
    <definedName name="módulo1.Extenso_13">[0]!módulo1.Extenso_13</definedName>
    <definedName name="módulo1.Extenso_14" localSheetId="0">'Quadro de Ruas'!módulo1.Extenso_14</definedName>
    <definedName name="módulo1.Extenso_14">[0]!módulo1.Extenso_14</definedName>
    <definedName name="módulo1.Extenso_2" localSheetId="0">'Quadro de Ruas'!módulo1.Extenso_2</definedName>
    <definedName name="módulo1.Extenso_2">[0]!módulo1.Extenso_2</definedName>
    <definedName name="módulo1.Extenso_22" localSheetId="0">'Quadro de Ruas'!módulo1.Extenso_22</definedName>
    <definedName name="módulo1.Extenso_22">[0]!módulo1.Extenso_22</definedName>
    <definedName name="módulo1.Extenso_25" localSheetId="0">'Quadro de Ruas'!módulo1.Extenso_25</definedName>
    <definedName name="módulo1.Extenso_25">[0]!módulo1.Extenso_25</definedName>
    <definedName name="módulo1.Extenso_26" localSheetId="0">'Quadro de Ruas'!módulo1.Extenso_26</definedName>
    <definedName name="módulo1.Extenso_26">[0]!módulo1.Extenso_26</definedName>
    <definedName name="módulo1.Extenso_27" localSheetId="0">'Quadro de Ruas'!módulo1.Extenso_27</definedName>
    <definedName name="módulo1.Extenso_27">[0]!módulo1.Extenso_27</definedName>
    <definedName name="módulo1.Extenso_28" localSheetId="0">'Quadro de Ruas'!módulo1.Extenso_28</definedName>
    <definedName name="módulo1.Extenso_28">[0]!módulo1.Extenso_28</definedName>
    <definedName name="módulo1.Extenso_29" localSheetId="0">'Quadro de Ruas'!módulo1.Extenso_29</definedName>
    <definedName name="módulo1.Extenso_29">[0]!módulo1.Extenso_29</definedName>
    <definedName name="módulo1.Extenso_3" localSheetId="0">'Quadro de Ruas'!módulo1.Extenso_3</definedName>
    <definedName name="módulo1.Extenso_3">[0]!módulo1.Extenso_3</definedName>
    <definedName name="módulo1.Extenso_30" localSheetId="0">'Quadro de Ruas'!módulo1.Extenso_30</definedName>
    <definedName name="módulo1.Extenso_30">[0]!módulo1.Extenso_30</definedName>
    <definedName name="módulo1.Extenso_31" localSheetId="0">'Quadro de Ruas'!módulo1.Extenso_31</definedName>
    <definedName name="módulo1.Extenso_31">[0]!módulo1.Extenso_31</definedName>
    <definedName name="módulo1.Extenso_32" localSheetId="0">'Quadro de Ruas'!módulo1.Extenso_32</definedName>
    <definedName name="módulo1.Extenso_32">[0]!módulo1.Extenso_32</definedName>
    <definedName name="módulo1.Extenso_33" localSheetId="0">'Quadro de Ruas'!módulo1.Extenso_33</definedName>
    <definedName name="módulo1.Extenso_33">[0]!módulo1.Extenso_33</definedName>
    <definedName name="módulo1.Extenso_34" localSheetId="0">'Quadro de Ruas'!módulo1.Extenso_34</definedName>
    <definedName name="módulo1.Extenso_34">[0]!módulo1.Extenso_34</definedName>
    <definedName name="módulo1.Extenso_35" localSheetId="0">'Quadro de Ruas'!módulo1.Extenso_35</definedName>
    <definedName name="módulo1.Extenso_35">[0]!módulo1.Extenso_35</definedName>
    <definedName name="módulo1.Extenso_36" localSheetId="0">'Quadro de Ruas'!módulo1.Extenso_36</definedName>
    <definedName name="módulo1.Extenso_36">[0]!módulo1.Extenso_36</definedName>
    <definedName name="módulo1.Extenso_37" localSheetId="0">'Quadro de Ruas'!módulo1.Extenso_37</definedName>
    <definedName name="módulo1.Extenso_37">[0]!módulo1.Extenso_37</definedName>
    <definedName name="módulo1.Extenso_38" localSheetId="0">'Quadro de Ruas'!módulo1.Extenso_38</definedName>
    <definedName name="módulo1.Extenso_38">[0]!módulo1.Extenso_38</definedName>
    <definedName name="módulo1.Extenso_4" localSheetId="0">'Quadro de Ruas'!módulo1.Extenso_4</definedName>
    <definedName name="módulo1.Extenso_4">[0]!módulo1.Extenso_4</definedName>
    <definedName name="módulo1.Extenso_5" localSheetId="0">'Quadro de Ruas'!módulo1.Extenso_5</definedName>
    <definedName name="módulo1.Extenso_5">[0]!módulo1.Extenso_5</definedName>
    <definedName name="módulo1.Extenso_6" localSheetId="0">'Quadro de Ruas'!módulo1.Extenso_6</definedName>
    <definedName name="módulo1.Extenso_6">[0]!módulo1.Extenso_6</definedName>
    <definedName name="módulo1.Extenso_7" localSheetId="0">'Quadro de Ruas'!módulo1.Extenso_7</definedName>
    <definedName name="módulo1.Extenso_7">[0]!módulo1.Extenso_7</definedName>
    <definedName name="módulo1.Extenso_8" localSheetId="0">'Quadro de Ruas'!módulo1.Extenso_8</definedName>
    <definedName name="módulo1.Extenso_8">[0]!módulo1.Extenso_8</definedName>
    <definedName name="módulo1.Extenso_9" localSheetId="0">'Quadro de Ruas'!módulo1.Extenso_9</definedName>
    <definedName name="módulo1.Extenso_9">[0]!módulo1.Extenso_9</definedName>
    <definedName name="MOMFRESAG">"$#REF!.$J$46"</definedName>
    <definedName name="MOMFRESPIL">[176]FRESAGEM!$J$41</definedName>
    <definedName name="MOMFRESPIL_23">[177]FRESAGEM!$J$41</definedName>
    <definedName name="mont" localSheetId="7">'[61]QTT  BETUM'!#REF!</definedName>
    <definedName name="mont" localSheetId="8">'[61]QTT  BETUM'!#REF!</definedName>
    <definedName name="mont" localSheetId="6">'[61]QTT  BETUM'!#REF!</definedName>
    <definedName name="mont" localSheetId="3">'[61]QTT  BETUM'!#REF!</definedName>
    <definedName name="mont" localSheetId="2">'[61]QTT  BETUM'!#REF!</definedName>
    <definedName name="mont" localSheetId="0">'[61]QTT  BETUM'!#REF!</definedName>
    <definedName name="mont" localSheetId="1">'[61]QTT  BETUM'!#REF!</definedName>
    <definedName name="mont">'[61]QTT  BETUM'!#REF!</definedName>
    <definedName name="mosubb">'[97]Sub-base'!$S$32</definedName>
    <definedName name="mosubl" localSheetId="7">#REF!</definedName>
    <definedName name="mosubl" localSheetId="8">#REF!</definedName>
    <definedName name="mosubl" localSheetId="6">#REF!</definedName>
    <definedName name="mosubl" localSheetId="0">#REF!</definedName>
    <definedName name="mosubl">#REF!</definedName>
    <definedName name="motor4">[108]Motores!$A$1:$G$21</definedName>
    <definedName name="motor6">[108]Motores!$I$1:$O$21</definedName>
    <definedName name="MP" localSheetId="7" hidden="1">#REF!</definedName>
    <definedName name="MP" localSheetId="8" hidden="1">#REF!</definedName>
    <definedName name="MP" localSheetId="6" hidden="1">#REF!</definedName>
    <definedName name="MP" localSheetId="3" hidden="1">#REF!</definedName>
    <definedName name="MP" localSheetId="2" hidden="1">#REF!</definedName>
    <definedName name="MP" localSheetId="0" hidden="1">#REF!</definedName>
    <definedName name="MP" localSheetId="1" hidden="1">#REF!</definedName>
    <definedName name="MP" hidden="1">#REF!</definedName>
    <definedName name="MPA" localSheetId="7">#REF!</definedName>
    <definedName name="MPA" localSheetId="8">#REF!</definedName>
    <definedName name="MPA" localSheetId="6">#REF!</definedName>
    <definedName name="MPA" localSheetId="0">#REF!</definedName>
    <definedName name="MPA">#REF!</definedName>
    <definedName name="MPAMA" localSheetId="7">'[59]folha de medição'!#REF!</definedName>
    <definedName name="MPAMA" localSheetId="8">'[59]folha de medição'!#REF!</definedName>
    <definedName name="MPAMA" localSheetId="6">'[59]folha de medição'!#REF!</definedName>
    <definedName name="MPAMA" localSheetId="0">'[59]folha de medição'!#REF!</definedName>
    <definedName name="MPAMA">'[59]folha de medição'!#REF!</definedName>
    <definedName name="MPATA" localSheetId="7">#REF!</definedName>
    <definedName name="MPATA" localSheetId="8">#REF!</definedName>
    <definedName name="MPATA" localSheetId="6">#REF!</definedName>
    <definedName name="MPATA" localSheetId="0">#REF!</definedName>
    <definedName name="MPATA">#REF!</definedName>
    <definedName name="MSICRO">[149]INVENTÁRIO!$B$1</definedName>
    <definedName name="n">[106]Equipamentos!$B$3:$C$57</definedName>
    <definedName name="N_Cont">[130]Dados_Gerais!$C$3</definedName>
    <definedName name="N_med">[130]Dados_Gerais!$C$16</definedName>
    <definedName name="NANO" localSheetId="7">#REF!</definedName>
    <definedName name="NANO" localSheetId="8">#REF!</definedName>
    <definedName name="NANO" localSheetId="6">#REF!</definedName>
    <definedName name="NANO" localSheetId="0">#REF!</definedName>
    <definedName name="NANO">#REF!</definedName>
    <definedName name="NÃO" localSheetId="7">'[59]folha de medição'!#REF!</definedName>
    <definedName name="NÃO" localSheetId="8">'[59]folha de medição'!#REF!</definedName>
    <definedName name="NÃO" localSheetId="6">'[59]folha de medição'!#REF!</definedName>
    <definedName name="NÃO" localSheetId="0">'[59]folha de medição'!#REF!</definedName>
    <definedName name="NÃO">'[59]folha de medição'!#REF!</definedName>
    <definedName name="NCLASSE" localSheetId="7">#REF!</definedName>
    <definedName name="NCLASSE" localSheetId="8">#REF!</definedName>
    <definedName name="NCLASSE" localSheetId="6">#REF!</definedName>
    <definedName name="NCLASSE" localSheetId="0">#REF!</definedName>
    <definedName name="NCLASSE">#REF!</definedName>
    <definedName name="NColunas" localSheetId="7">#REF!</definedName>
    <definedName name="NColunas" localSheetId="8">#REF!</definedName>
    <definedName name="NColunas" localSheetId="6">#REF!</definedName>
    <definedName name="NColunas" localSheetId="3">#REF!</definedName>
    <definedName name="NColunas" localSheetId="2">#REF!</definedName>
    <definedName name="NColunas" localSheetId="0">#REF!</definedName>
    <definedName name="NColunas" localSheetId="1">#REF!</definedName>
    <definedName name="NColunas">#REF!</definedName>
    <definedName name="NContrato" localSheetId="7">#REF!</definedName>
    <definedName name="NContrato" localSheetId="8">#REF!</definedName>
    <definedName name="NContrato" localSheetId="6">#REF!</definedName>
    <definedName name="NContrato" localSheetId="0">#REF!</definedName>
    <definedName name="NContrato">#REF!</definedName>
    <definedName name="NCRG" localSheetId="7">#REF!</definedName>
    <definedName name="NCRG" localSheetId="8">#REF!</definedName>
    <definedName name="NCRG" localSheetId="6">#REF!</definedName>
    <definedName name="NCRG" localSheetId="0">#REF!</definedName>
    <definedName name="NCRG">#REF!</definedName>
    <definedName name="NEMPRESA" localSheetId="7">#REF!</definedName>
    <definedName name="NEMPRESA" localSheetId="8">#REF!</definedName>
    <definedName name="NEMPRESA" localSheetId="6">#REF!</definedName>
    <definedName name="NEMPRESA" localSheetId="0">#REF!</definedName>
    <definedName name="NEMPRESA">#REF!</definedName>
    <definedName name="NERROS_CHECKLIST" localSheetId="7">#REF!</definedName>
    <definedName name="NERROS_CHECKLIST" localSheetId="8">#REF!</definedName>
    <definedName name="NERROS_CHECKLIST" localSheetId="6">#REF!</definedName>
    <definedName name="NERROS_CHECKLIST" localSheetId="0">#REF!</definedName>
    <definedName name="NERROS_CHECKLIST">#REF!</definedName>
    <definedName name="NERROS_DADOSVISITA" localSheetId="7">#REF!</definedName>
    <definedName name="NERROS_DADOSVISITA" localSheetId="8">#REF!</definedName>
    <definedName name="NERROS_DADOSVISITA" localSheetId="6">#REF!</definedName>
    <definedName name="NERROS_DADOSVISITA" localSheetId="0">#REF!</definedName>
    <definedName name="NERROS_DADOSVISITA">#REF!</definedName>
    <definedName name="Net">"$#REF!.$B$3:$C$65536"</definedName>
    <definedName name="NEXTENSAO" localSheetId="7">#REF!</definedName>
    <definedName name="NEXTENSAO" localSheetId="8">#REF!</definedName>
    <definedName name="NEXTENSAO" localSheetId="6">#REF!</definedName>
    <definedName name="NEXTENSAO" localSheetId="0">#REF!</definedName>
    <definedName name="NEXTENSAO">#REF!</definedName>
    <definedName name="NLEq" hidden="1">4</definedName>
    <definedName name="NLinhasPagina" localSheetId="7">#REF!</definedName>
    <definedName name="NLinhasPagina" localSheetId="8">#REF!</definedName>
    <definedName name="NLinhasPagina" localSheetId="6">#REF!</definedName>
    <definedName name="NLinhasPagina" localSheetId="3">#REF!</definedName>
    <definedName name="NLinhasPagina" localSheetId="2">#REF!</definedName>
    <definedName name="NLinhasPagina" localSheetId="0">#REF!</definedName>
    <definedName name="NLinhasPagina" localSheetId="1">#REF!</definedName>
    <definedName name="NLinhasPagina">#REF!</definedName>
    <definedName name="NLinhasRodape" localSheetId="7">#REF!</definedName>
    <definedName name="NLinhasRodape" localSheetId="8">#REF!</definedName>
    <definedName name="NLinhasRodape" localSheetId="6">#REF!</definedName>
    <definedName name="NLinhasRodape" localSheetId="3">#REF!</definedName>
    <definedName name="NLinhasRodape" localSheetId="2">#REF!</definedName>
    <definedName name="NLinhasRodape" localSheetId="0">#REF!</definedName>
    <definedName name="NLinhasRodape" localSheetId="1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 localSheetId="7">#REF!</definedName>
    <definedName name="NMES" localSheetId="8">#REF!</definedName>
    <definedName name="NMES" localSheetId="6">#REF!</definedName>
    <definedName name="NMES" localSheetId="0">#REF!</definedName>
    <definedName name="NMES">#REF!</definedName>
    <definedName name="NMESANO" localSheetId="7">#REF!</definedName>
    <definedName name="NMESANO" localSheetId="8">#REF!</definedName>
    <definedName name="NMESANO" localSheetId="6">#REF!</definedName>
    <definedName name="NMESANO" localSheetId="0">#REF!</definedName>
    <definedName name="NMESANO">#REF!</definedName>
    <definedName name="NNATUREZA" localSheetId="7">#REF!</definedName>
    <definedName name="NNATUREZA" localSheetId="8">#REF!</definedName>
    <definedName name="NNATUREZA" localSheetId="6">#REF!</definedName>
    <definedName name="NNATUREZA" localSheetId="0">#REF!</definedName>
    <definedName name="NNATUREZA">#REF!</definedName>
    <definedName name="NomeUsuario">[155]Cadastro!$E$6</definedName>
    <definedName name="NOTAGERAL" localSheetId="7">#REF!</definedName>
    <definedName name="NOTAGERAL" localSheetId="8">#REF!</definedName>
    <definedName name="NOTAGERAL" localSheetId="6">#REF!</definedName>
    <definedName name="NOTAGERAL" localSheetId="0">#REF!</definedName>
    <definedName name="NOTAGERAL">#REF!</definedName>
    <definedName name="NPERIODO" localSheetId="7">#REF!</definedName>
    <definedName name="NPERIODO" localSheetId="8">#REF!</definedName>
    <definedName name="NPERIODO" localSheetId="6">#REF!</definedName>
    <definedName name="NPERIODO" localSheetId="0">#REF!</definedName>
    <definedName name="NPERIODO">#REF!</definedName>
    <definedName name="NRELEVO" localSheetId="7">#REF!</definedName>
    <definedName name="NRELEVO" localSheetId="8">#REF!</definedName>
    <definedName name="NRELEVO" localSheetId="6">#REF!</definedName>
    <definedName name="NRELEVO" localSheetId="0">#REF!</definedName>
    <definedName name="NRELEVO">#REF!</definedName>
    <definedName name="NRODOVIA" localSheetId="7">#REF!</definedName>
    <definedName name="NRODOVIA" localSheetId="8">#REF!</definedName>
    <definedName name="NRODOVIA" localSheetId="6">#REF!</definedName>
    <definedName name="NRODOVIA" localSheetId="0">#REF!</definedName>
    <definedName name="NRODOVIA">#REF!</definedName>
    <definedName name="NTEI" localSheetId="7">'[39]PRO-08'!#REF!</definedName>
    <definedName name="NTEI" localSheetId="8">'[39]PRO-08'!#REF!</definedName>
    <definedName name="NTEI" localSheetId="6">'[39]PRO-08'!#REF!</definedName>
    <definedName name="NTEI" localSheetId="3">'[39]PRO-08'!#REF!</definedName>
    <definedName name="NTEI" localSheetId="2">'[39]PRO-08'!#REF!</definedName>
    <definedName name="NTEI" localSheetId="0">'[39]PRO-08'!#REF!</definedName>
    <definedName name="NTEI" localSheetId="1">'[39]PRO-08'!#REF!</definedName>
    <definedName name="NTEI">'[39]PRO-08'!#REF!</definedName>
    <definedName name="NTEU" localSheetId="7">'[39]PRO-08'!#REF!</definedName>
    <definedName name="NTEU" localSheetId="8">'[39]PRO-08'!#REF!</definedName>
    <definedName name="NTEU" localSheetId="6">'[39]PRO-08'!#REF!</definedName>
    <definedName name="NTEU" localSheetId="0">'[39]PRO-08'!#REF!</definedName>
    <definedName name="NTEU">'[39]PRO-08'!#REF!</definedName>
    <definedName name="NTRECHO" localSheetId="7">#REF!</definedName>
    <definedName name="NTRECHO" localSheetId="8">#REF!</definedName>
    <definedName name="NTRECHO" localSheetId="6">#REF!</definedName>
    <definedName name="NTRECHO" localSheetId="0">#REF!</definedName>
    <definedName name="NTRECHO">#REF!</definedName>
    <definedName name="num_linhas" localSheetId="7">#REF!</definedName>
    <definedName name="num_linhas" localSheetId="8">#REF!</definedName>
    <definedName name="num_linhas" localSheetId="6">#REF!</definedName>
    <definedName name="num_linhas" localSheetId="0">#REF!</definedName>
    <definedName name="num_linhas">#REF!</definedName>
    <definedName name="NUMED">"$#REF!.$C$3"</definedName>
    <definedName name="NUMEROMEDIÇÃO_20">[93]F_MEDIÇÃO_pato_!$C$151</definedName>
    <definedName name="NUMEROMEDIÇÃO_21">[93]F_MEDIÇÃO_pato_!$C$151</definedName>
    <definedName name="nvd">'[153]ACOPL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7">#REF!</definedName>
    <definedName name="oac" localSheetId="8">#REF!</definedName>
    <definedName name="oac" localSheetId="6">#REF!</definedName>
    <definedName name="oac" localSheetId="3">#REF!</definedName>
    <definedName name="oac" localSheetId="2">#REF!</definedName>
    <definedName name="oac" localSheetId="0">#REF!</definedName>
    <definedName name="oac" localSheetId="1">#REF!</definedName>
    <definedName name="oac">#REF!</definedName>
    <definedName name="oac.b" localSheetId="7">#REF!</definedName>
    <definedName name="oac.b" localSheetId="8">#REF!</definedName>
    <definedName name="oac.b" localSheetId="6">#REF!</definedName>
    <definedName name="oac.b" localSheetId="0">#REF!</definedName>
    <definedName name="oac.b">#REF!</definedName>
    <definedName name="oac.c" localSheetId="7">#REF!</definedName>
    <definedName name="oac.c" localSheetId="8">#REF!</definedName>
    <definedName name="oac.c" localSheetId="6">#REF!</definedName>
    <definedName name="oac.c" localSheetId="0">#REF!</definedName>
    <definedName name="oac.c">#REF!</definedName>
    <definedName name="oac.ve" localSheetId="7">#REF!</definedName>
    <definedName name="oac.ve" localSheetId="8">#REF!</definedName>
    <definedName name="oac.ve" localSheetId="6">#REF!</definedName>
    <definedName name="oac.ve" localSheetId="0">#REF!</definedName>
    <definedName name="oac.ve">#REF!</definedName>
    <definedName name="oac.ve.remoc" localSheetId="7">#REF!</definedName>
    <definedName name="oac.ve.remoc" localSheetId="8">#REF!</definedName>
    <definedName name="oac.ve.remoc" localSheetId="6">#REF!</definedName>
    <definedName name="oac.ve.remoc" localSheetId="0">#REF!</definedName>
    <definedName name="oac.ve.remoc">#REF!</definedName>
    <definedName name="oac.vr" localSheetId="7">#REF!</definedName>
    <definedName name="oac.vr" localSheetId="8">#REF!</definedName>
    <definedName name="oac.vr" localSheetId="6">#REF!</definedName>
    <definedName name="oac.vr" localSheetId="0">#REF!</definedName>
    <definedName name="oac.vr">#REF!</definedName>
    <definedName name="oac.vr.remoc" localSheetId="7">#REF!</definedName>
    <definedName name="oac.vr.remoc" localSheetId="8">#REF!</definedName>
    <definedName name="oac.vr.remoc" localSheetId="6">#REF!</definedName>
    <definedName name="oac.vr.remoc" localSheetId="0">#REF!</definedName>
    <definedName name="oac.vr.remoc">#REF!</definedName>
    <definedName name="oac_4">"$#REF!.$H$69"</definedName>
    <definedName name="Oacorre2" localSheetId="7">#REF!</definedName>
    <definedName name="Oacorre2" localSheetId="8">#REF!</definedName>
    <definedName name="Oacorre2" localSheetId="6">#REF!</definedName>
    <definedName name="Oacorre2" localSheetId="0">#REF!</definedName>
    <definedName name="Oacorre2">#REF!</definedName>
    <definedName name="oae" localSheetId="7">#REF!</definedName>
    <definedName name="oae" localSheetId="8">#REF!</definedName>
    <definedName name="oae" localSheetId="6">#REF!</definedName>
    <definedName name="oae" localSheetId="3">#REF!</definedName>
    <definedName name="oae" localSheetId="2">#REF!</definedName>
    <definedName name="oae" localSheetId="0">#REF!</definedName>
    <definedName name="oae" localSheetId="1">#REF!</definedName>
    <definedName name="oae">#REF!</definedName>
    <definedName name="oae.vc" localSheetId="7">#REF!</definedName>
    <definedName name="oae.vc" localSheetId="8">#REF!</definedName>
    <definedName name="oae.vc" localSheetId="6">#REF!</definedName>
    <definedName name="oae.vc" localSheetId="0">#REF!</definedName>
    <definedName name="oae.vc">#REF!</definedName>
    <definedName name="oae_4">"$#REF!.$H$149"</definedName>
    <definedName name="OAE_MAR94" localSheetId="7">#REF!</definedName>
    <definedName name="OAE_MAR94" localSheetId="8">#REF!</definedName>
    <definedName name="OAE_MAR94" localSheetId="6">#REF!</definedName>
    <definedName name="OAE_MAR94" localSheetId="3">#REF!</definedName>
    <definedName name="OAE_MAR94" localSheetId="2">#REF!</definedName>
    <definedName name="OAE_MAR94" localSheetId="0">#REF!</definedName>
    <definedName name="OAE_MAR94" localSheetId="1">#REF!</definedName>
    <definedName name="OAE_MAR94">#REF!</definedName>
    <definedName name="Oaesp2" localSheetId="7">#REF!</definedName>
    <definedName name="Oaesp2" localSheetId="8">#REF!</definedName>
    <definedName name="Oaesp2" localSheetId="6">#REF!</definedName>
    <definedName name="Oaesp2" localSheetId="0">#REF!</definedName>
    <definedName name="Oaesp2">#REF!</definedName>
    <definedName name="OBJ" localSheetId="7">#REF!</definedName>
    <definedName name="OBJ" localSheetId="8">#REF!</definedName>
    <definedName name="OBJ" localSheetId="6">#REF!</definedName>
    <definedName name="OBJ" localSheetId="0">#REF!</definedName>
    <definedName name="OBJ">#REF!</definedName>
    <definedName name="Obra" hidden="1">""</definedName>
    <definedName name="OBRA1">[178]PQ!$B$7</definedName>
    <definedName name="ocom" localSheetId="7">#REF!</definedName>
    <definedName name="ocom" localSheetId="8">#REF!</definedName>
    <definedName name="ocom" localSheetId="6">#REF!</definedName>
    <definedName name="ocom" localSheetId="3">#REF!</definedName>
    <definedName name="ocom" localSheetId="2">#REF!</definedName>
    <definedName name="ocom" localSheetId="0">#REF!</definedName>
    <definedName name="ocom" localSheetId="1">#REF!</definedName>
    <definedName name="ocom">#REF!</definedName>
    <definedName name="ocom_4">"$#REF!.$H$160"</definedName>
    <definedName name="Ocomp2" localSheetId="7">#REF!</definedName>
    <definedName name="Ocomp2" localSheetId="8">#REF!</definedName>
    <definedName name="Ocomp2" localSheetId="6">#REF!</definedName>
    <definedName name="Ocomp2" localSheetId="0">#REF!</definedName>
    <definedName name="Ocomp2">#REF!</definedName>
    <definedName name="octavio" localSheetId="7">#REF!</definedName>
    <definedName name="octavio" localSheetId="8">#REF!</definedName>
    <definedName name="octavio" localSheetId="6">#REF!</definedName>
    <definedName name="octavio" localSheetId="0">#REF!</definedName>
    <definedName name="octavio">#REF!</definedName>
    <definedName name="OD" localSheetId="7">#REF!</definedName>
    <definedName name="OD" localSheetId="8">#REF!</definedName>
    <definedName name="OD" localSheetId="6">#REF!</definedName>
    <definedName name="OD" localSheetId="0">#REF!</definedName>
    <definedName name="OD">#REF!</definedName>
    <definedName name="oesp" localSheetId="7">#REF!</definedName>
    <definedName name="oesp" localSheetId="8">#REF!</definedName>
    <definedName name="oesp" localSheetId="6">#REF!</definedName>
    <definedName name="oesp" localSheetId="0">#REF!</definedName>
    <definedName name="oesp">#REF!</definedName>
    <definedName name="oficio" localSheetId="7">#REF!</definedName>
    <definedName name="oficio" localSheetId="8">#REF!</definedName>
    <definedName name="oficio" localSheetId="6">#REF!</definedName>
    <definedName name="oficio" localSheetId="0">#REF!</definedName>
    <definedName name="oficio">#REF!</definedName>
    <definedName name="ok">[179]Dados!$B$1</definedName>
    <definedName name="OLEO">[27]DADOS!$C$23</definedName>
    <definedName name="Oliveira" localSheetId="7">#REF!</definedName>
    <definedName name="Oliveira" localSheetId="8">#REF!</definedName>
    <definedName name="Oliveira" localSheetId="6">#REF!</definedName>
    <definedName name="Oliveira" localSheetId="0">#REF!</definedName>
    <definedName name="Oliveira">#REF!</definedName>
    <definedName name="OnOff" hidden="1">"ON"</definedName>
    <definedName name="OPA" localSheetId="7">'[39]PRO-08'!#REF!</definedName>
    <definedName name="OPA" localSheetId="8">'[39]PRO-08'!#REF!</definedName>
    <definedName name="OPA" localSheetId="6">'[39]PRO-08'!#REF!</definedName>
    <definedName name="OPA" localSheetId="3">'[39]PRO-08'!#REF!</definedName>
    <definedName name="OPA" localSheetId="2">'[39]PRO-08'!#REF!</definedName>
    <definedName name="OPA" localSheetId="0">'[39]PRO-08'!#REF!</definedName>
    <definedName name="OPA" localSheetId="1">'[39]PRO-08'!#REF!</definedName>
    <definedName name="OPA">'[39]PRO-08'!#REF!</definedName>
    <definedName name="OPS" localSheetId="7">'[39]PRO-08'!#REF!</definedName>
    <definedName name="OPS" localSheetId="8">'[39]PRO-08'!#REF!</definedName>
    <definedName name="OPS" localSheetId="6">'[39]PRO-08'!#REF!</definedName>
    <definedName name="OPS" localSheetId="0">'[39]PRO-08'!#REF!</definedName>
    <definedName name="OPS">'[39]PRO-08'!#REF!</definedName>
    <definedName name="Orçamento">[180]Orçamento!$A$13:$D$34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[181]Orçamento!$A$13:$D$34</definedName>
    <definedName name="Orçamento_34">[181]Orçamento!$A$13:$D$34</definedName>
    <definedName name="Orçamento_36">[181]Orçamento!$A$13:$D$34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0" hidden="1">{#N/A,#N/A,TRUE,"Serviços"}</definedName>
    <definedName name="orçamrest" hidden="1">{#N/A,#N/A,TRUE,"Serviços"}</definedName>
    <definedName name="ORCDVOP_aditivo2dvop_Listar" localSheetId="7">[182]ADITIVO_ANTES!#REF!</definedName>
    <definedName name="ORCDVOP_aditivo2dvop_Listar" localSheetId="8">[182]ADITIVO_ANTES!#REF!</definedName>
    <definedName name="ORCDVOP_aditivo2dvop_Listar" localSheetId="6">[182]ADITIVO_ANTES!#REF!</definedName>
    <definedName name="ORCDVOP_aditivo2dvop_Listar" localSheetId="0">[182]ADITIVO_ANTES!#REF!</definedName>
    <definedName name="ORCDVOP_aditivo2dvop_Listar">[182]ADITIVO_ANTES!#REF!</definedName>
    <definedName name="Ordem" localSheetId="7" hidden="1">#REF!</definedName>
    <definedName name="Ordem" localSheetId="8" hidden="1">#REF!</definedName>
    <definedName name="Ordem" localSheetId="6" hidden="1">#REF!</definedName>
    <definedName name="Ordem" localSheetId="3" hidden="1">#REF!</definedName>
    <definedName name="Ordem" localSheetId="2" hidden="1">#REF!</definedName>
    <definedName name="Ordem" localSheetId="0" hidden="1">#REF!</definedName>
    <definedName name="Ordem" localSheetId="1" hidden="1">#REF!</definedName>
    <definedName name="Ordem" hidden="1">#REF!</definedName>
    <definedName name="ordem_serv">[70]DADOS!$B$8</definedName>
    <definedName name="ORGÃO">[98]DADOS!$E$2</definedName>
    <definedName name="Origem" localSheetId="7" hidden="1">#REF!</definedName>
    <definedName name="Origem" localSheetId="8" hidden="1">#REF!</definedName>
    <definedName name="Origem" localSheetId="6" hidden="1">#REF!</definedName>
    <definedName name="Origem" localSheetId="3" hidden="1">#REF!</definedName>
    <definedName name="Origem" localSheetId="2" hidden="1">#REF!</definedName>
    <definedName name="Origem" localSheetId="0" hidden="1">#REF!</definedName>
    <definedName name="Origem" localSheetId="1" hidden="1">#REF!</definedName>
    <definedName name="Origem" hidden="1">#REF!</definedName>
    <definedName name="ORIGEMCAP" localSheetId="7">#REF!</definedName>
    <definedName name="ORIGEMCAP" localSheetId="8">#REF!</definedName>
    <definedName name="ORIGEMCAP" localSheetId="6">#REF!</definedName>
    <definedName name="ORIGEMCAP" localSheetId="0">#REF!</definedName>
    <definedName name="ORIGEMCAP">#REF!</definedName>
    <definedName name="ORIGEMCM30" localSheetId="7">#REF!</definedName>
    <definedName name="ORIGEMCM30" localSheetId="8">#REF!</definedName>
    <definedName name="ORIGEMCM30" localSheetId="6">#REF!</definedName>
    <definedName name="ORIGEMCM30" localSheetId="0">#REF!</definedName>
    <definedName name="ORIGEMCM30">#REF!</definedName>
    <definedName name="ORIGEMRR1C" localSheetId="7">#REF!</definedName>
    <definedName name="ORIGEMRR1C" localSheetId="8">#REF!</definedName>
    <definedName name="ORIGEMRR1C" localSheetId="6">#REF!</definedName>
    <definedName name="ORIGEMRR1C" localSheetId="0">#REF!</definedName>
    <definedName name="ORIGEMRR1C">#REF!</definedName>
    <definedName name="Orla" localSheetId="7">#REF!</definedName>
    <definedName name="Orla" localSheetId="8">#REF!</definedName>
    <definedName name="Orla" localSheetId="6">#REF!</definedName>
    <definedName name="Orla" localSheetId="0">#REF!</definedName>
    <definedName name="Orla">#REF!</definedName>
    <definedName name="orlando" localSheetId="7">#REF!</definedName>
    <definedName name="orlando" localSheetId="8">#REF!</definedName>
    <definedName name="orlando" localSheetId="6">#REF!</definedName>
    <definedName name="orlando" localSheetId="3">#REF!</definedName>
    <definedName name="orlando" localSheetId="2">#REF!</definedName>
    <definedName name="orlando" localSheetId="0">#REF!</definedName>
    <definedName name="orlando" localSheetId="1">#REF!</definedName>
    <definedName name="orlando">#REF!</definedName>
    <definedName name="P.Aparente" localSheetId="7">#REF!</definedName>
    <definedName name="P.Aparente" localSheetId="8">#REF!</definedName>
    <definedName name="P.Aparente" localSheetId="6">#REF!</definedName>
    <definedName name="P.Aparente" localSheetId="0">#REF!</definedName>
    <definedName name="P.Aparente">#REF!</definedName>
    <definedName name="P.Reatia" localSheetId="7">#REF!</definedName>
    <definedName name="P.Reatia" localSheetId="8">#REF!</definedName>
    <definedName name="P.Reatia" localSheetId="6">#REF!</definedName>
    <definedName name="P.Reatia" localSheetId="0">#REF!</definedName>
    <definedName name="P.Reatia">#REF!</definedName>
    <definedName name="P_SUCATA" localSheetId="7">#REF!</definedName>
    <definedName name="P_SUCATA" localSheetId="8">#REF!</definedName>
    <definedName name="P_SUCATA" localSheetId="6">#REF!</definedName>
    <definedName name="P_SUCATA" localSheetId="0">#REF!</definedName>
    <definedName name="P_SUCATA">#REF!</definedName>
    <definedName name="PA" localSheetId="7">#REF!</definedName>
    <definedName name="PA" localSheetId="8">#REF!</definedName>
    <definedName name="PA" localSheetId="6">#REF!</definedName>
    <definedName name="PA" localSheetId="0">#REF!</definedName>
    <definedName name="PA">#REF!</definedName>
    <definedName name="PAMA" localSheetId="7">'[59]folha de medição'!#REF!</definedName>
    <definedName name="PAMA" localSheetId="8">'[59]folha de medição'!#REF!</definedName>
    <definedName name="PAMA" localSheetId="6">'[59]folha de medição'!#REF!</definedName>
    <definedName name="PAMA" localSheetId="0">'[59]folha de medição'!#REF!</definedName>
    <definedName name="PAMA">'[59]folha de medição'!#REF!</definedName>
    <definedName name="PassaExtenso" localSheetId="7">[154]!PassaExtenso</definedName>
    <definedName name="PassaExtenso" localSheetId="8">[154]!PassaExtenso</definedName>
    <definedName name="PassaExtenso" localSheetId="5">[154]!PassaExtenso</definedName>
    <definedName name="PassaExtenso" localSheetId="6">[154]!PassaExtenso</definedName>
    <definedName name="PassaExtenso" localSheetId="3">[154]!PassaExtenso</definedName>
    <definedName name="PassaExtenso" localSheetId="4">[154]!PassaExtenso</definedName>
    <definedName name="PassaExtenso" localSheetId="2">[154]!PassaExtenso</definedName>
    <definedName name="PassaExtenso" localSheetId="0">[154]!PassaExtenso</definedName>
    <definedName name="PassaExtenso" localSheetId="1">[154]!PassaExtenso</definedName>
    <definedName name="PassaExtenso">[154]!PassaExtenso</definedName>
    <definedName name="PassaExtenso___0" localSheetId="0">PassaExtenso_5</definedName>
    <definedName name="PassaExtenso___0">PassaExtenso_5</definedName>
    <definedName name="PassaExtenso_11">[103]!PassaExtenso_11</definedName>
    <definedName name="PassaExtenso_13">[103]!PassaExtenso_13</definedName>
    <definedName name="PassaExtenso_19">[103]!PassaExtenso_19</definedName>
    <definedName name="PassaExtenso_21">[103]!PassaExtenso_21</definedName>
    <definedName name="PassaExtenso_21_11">[103]!PassaExtenso_21_11</definedName>
    <definedName name="PassaExtenso_21_13">[103]!PassaExtenso_21_13</definedName>
    <definedName name="PassaExtenso_21_19">[103]!PassaExtenso_21_19</definedName>
    <definedName name="PassaExtenso_21_2">[103]!PassaExtenso_21_2</definedName>
    <definedName name="PassaExtenso_21_3">[103]!PassaExtenso_21_3</definedName>
    <definedName name="PassaExtenso_21_4">[103]!PassaExtenso_21_4</definedName>
    <definedName name="PassaExtenso_21_4_19">[103]!PassaExtenso_21_4_19</definedName>
    <definedName name="PassaExtenso_21_7">[103]!PassaExtenso_21_7</definedName>
    <definedName name="PassaExtenso_25">[103]!PassaExtenso_25</definedName>
    <definedName name="PassaExtenso_25_11">[103]!PassaExtenso_25_11</definedName>
    <definedName name="PassaExtenso_25_13">[103]!PassaExtenso_25_13</definedName>
    <definedName name="PassaExtenso_25_19">[103]!PassaExtenso_25_19</definedName>
    <definedName name="PassaExtenso_25_2">[103]!PassaExtenso_25_2</definedName>
    <definedName name="PassaExtenso_25_3">[103]!PassaExtenso_25_3</definedName>
    <definedName name="PassaExtenso_25_4">[103]!PassaExtenso_25_4</definedName>
    <definedName name="PassaExtenso_25_4_19">[103]!PassaExtenso_25_4_19</definedName>
    <definedName name="PassaExtenso_25_7">[103]!PassaExtenso_25_7</definedName>
    <definedName name="PassaExtenso_34">[103]!PassaExtenso_34</definedName>
    <definedName name="PassaExtenso_34_11">[103]!PassaExtenso_34_11</definedName>
    <definedName name="PassaExtenso_34_13">[103]!PassaExtenso_34_13</definedName>
    <definedName name="PassaExtenso_34_19">[103]!PassaExtenso_34_19</definedName>
    <definedName name="PassaExtenso_34_2">[103]!PassaExtenso_34_2</definedName>
    <definedName name="PassaExtenso_34_3">[103]!PassaExtenso_34_3</definedName>
    <definedName name="PassaExtenso_34_4">[103]!PassaExtenso_34_4</definedName>
    <definedName name="PassaExtenso_34_4_19">[103]!PassaExtenso_34_4_19</definedName>
    <definedName name="PassaExtenso_34_7">[103]!PassaExtenso_34_7</definedName>
    <definedName name="PassaExtenso_38">[103]!PassaExtenso_38</definedName>
    <definedName name="PassaExtenso_38_11">[103]!PassaExtenso_38_11</definedName>
    <definedName name="PassaExtenso_38_13">[103]!PassaExtenso_38_13</definedName>
    <definedName name="PassaExtenso_38_19">[103]!PassaExtenso_38_19</definedName>
    <definedName name="PassaExtenso_38_2">[103]!PassaExtenso_38_2</definedName>
    <definedName name="PassaExtenso_38_3">[103]!PassaExtenso_38_3</definedName>
    <definedName name="PassaExtenso_38_4">[103]!PassaExtenso_38_4</definedName>
    <definedName name="PassaExtenso_38_4_19">[103]!PassaExtenso_38_4_19</definedName>
    <definedName name="PassaExtenso_38_7">[103]!PassaExtenso_38_7</definedName>
    <definedName name="passaextenso_39">[103]!passaextenso_39</definedName>
    <definedName name="PassaExtenso_4">#N/A</definedName>
    <definedName name="PassaExtenso_5">#N/A</definedName>
    <definedName name="PATA" localSheetId="7">#REF!</definedName>
    <definedName name="PATA" localSheetId="8">#REF!</definedName>
    <definedName name="PATA" localSheetId="6">#REF!</definedName>
    <definedName name="PATA" localSheetId="0">#REF!</definedName>
    <definedName name="PATA">#REF!</definedName>
    <definedName name="pativar" localSheetId="7">#REF!</definedName>
    <definedName name="pativar" localSheetId="8">#REF!</definedName>
    <definedName name="pativar" localSheetId="6">#REF!</definedName>
    <definedName name="pativar" localSheetId="0">#REF!</definedName>
    <definedName name="pativar">#REF!</definedName>
    <definedName name="PATO">"$#REF!.$A$5:$J$84"</definedName>
    <definedName name="PAV" localSheetId="7">#REF!</definedName>
    <definedName name="PAV" localSheetId="8">#REF!</definedName>
    <definedName name="PAV" localSheetId="6">#REF!</definedName>
    <definedName name="PAV" localSheetId="3">#REF!</definedName>
    <definedName name="PAV" localSheetId="2">#REF!</definedName>
    <definedName name="PAV" localSheetId="0">#REF!</definedName>
    <definedName name="PAV" localSheetId="1">#REF!</definedName>
    <definedName name="PAV">#REF!</definedName>
    <definedName name="PAV_2" localSheetId="7">[54]RELATÓRIO!#REF!</definedName>
    <definedName name="PAV_2" localSheetId="8">[54]RELATÓRIO!#REF!</definedName>
    <definedName name="PAV_2" localSheetId="6">[54]RELATÓRIO!#REF!</definedName>
    <definedName name="PAV_2" localSheetId="0">[54]RELATÓRIO!#REF!</definedName>
    <definedName name="PAV_2">[54]RELATÓRIO!#REF!</definedName>
    <definedName name="PAV_MAR94" localSheetId="7">#REF!</definedName>
    <definedName name="PAV_MAR94" localSheetId="8">#REF!</definedName>
    <definedName name="PAV_MAR94" localSheetId="6">#REF!</definedName>
    <definedName name="PAV_MAR94" localSheetId="3">#REF!</definedName>
    <definedName name="PAV_MAR94" localSheetId="2">#REF!</definedName>
    <definedName name="PAV_MAR94" localSheetId="0">#REF!</definedName>
    <definedName name="PAV_MAR94" localSheetId="1">#REF!</definedName>
    <definedName name="PAV_MAR94">#REF!</definedName>
    <definedName name="pave">'[183]Planilha 358 (Saldo)'!$J$199</definedName>
    <definedName name="PAVI" localSheetId="7">#REF!</definedName>
    <definedName name="PAVI" localSheetId="8">#REF!</definedName>
    <definedName name="PAVI" localSheetId="6">#REF!</definedName>
    <definedName name="PAVI" localSheetId="3">#REF!</definedName>
    <definedName name="PAVI" localSheetId="2">#REF!</definedName>
    <definedName name="PAVI" localSheetId="0">#REF!</definedName>
    <definedName name="PAVI" localSheetId="1">#REF!</definedName>
    <definedName name="PAVI">#REF!</definedName>
    <definedName name="pavi_4">"$#REF!.$H$42"</definedName>
    <definedName name="Pavi2" localSheetId="7">#REF!</definedName>
    <definedName name="Pavi2" localSheetId="8">#REF!</definedName>
    <definedName name="Pavi2" localSheetId="6">#REF!</definedName>
    <definedName name="Pavi2" localSheetId="0">#REF!</definedName>
    <definedName name="Pavi2">#REF!</definedName>
    <definedName name="pavimentacao" localSheetId="7">#REF!</definedName>
    <definedName name="pavimentacao" localSheetId="8">#REF!</definedName>
    <definedName name="pavimentacao" localSheetId="6">#REF!</definedName>
    <definedName name="pavimentacao" localSheetId="3">#REF!</definedName>
    <definedName name="pavimentacao" localSheetId="2">#REF!</definedName>
    <definedName name="pavimentacao" localSheetId="0">#REF!</definedName>
    <definedName name="pavimentacao" localSheetId="1">#REF!</definedName>
    <definedName name="pavimentacao">#REF!</definedName>
    <definedName name="Payback">'[83]VPL-FCA'!$F$22</definedName>
    <definedName name="Payment_Needed">"Pagamento necessário"</definedName>
    <definedName name="PCAIA">"'file:///D:/Meus documentos/ANASTÁCIO/SERCEL/BR262990800.xls'#$SERVIÇOS.$#REF!$#REF!"</definedName>
    <definedName name="PCS">'[49]SERVIÇOS digitado'!$H$39</definedName>
    <definedName name="PDM">[27]DADOS!$C$13</definedName>
    <definedName name="PE" localSheetId="7">#REF!</definedName>
    <definedName name="PE" localSheetId="8">#REF!</definedName>
    <definedName name="PE" localSheetId="6">#REF!</definedName>
    <definedName name="PE" localSheetId="0">#REF!</definedName>
    <definedName name="PE">#REF!</definedName>
    <definedName name="PED.PISTA" localSheetId="7">#REF!</definedName>
    <definedName name="PED.PISTA" localSheetId="8">#REF!</definedName>
    <definedName name="PED.PISTA" localSheetId="6">#REF!</definedName>
    <definedName name="PED.PISTA" localSheetId="3">#REF!</definedName>
    <definedName name="PED.PISTA" localSheetId="2">#REF!</definedName>
    <definedName name="PED.PISTA" localSheetId="0">#REF!</definedName>
    <definedName name="PED.PISTA" localSheetId="1">#REF!</definedName>
    <definedName name="PED.PISTA">#REF!</definedName>
    <definedName name="pedr" localSheetId="7">'[61]QTT  BETUM'!#REF!</definedName>
    <definedName name="pedr" localSheetId="8">'[61]QTT  BETUM'!#REF!</definedName>
    <definedName name="pedr" localSheetId="6">'[61]QTT  BETUM'!#REF!</definedName>
    <definedName name="pedr" localSheetId="3">'[61]QTT  BETUM'!#REF!</definedName>
    <definedName name="pedr" localSheetId="2">'[61]QTT  BETUM'!#REF!</definedName>
    <definedName name="pedr" localSheetId="0">'[61]QTT  BETUM'!#REF!</definedName>
    <definedName name="pedr" localSheetId="1">'[61]QTT  BETUM'!#REF!</definedName>
    <definedName name="pedr">'[61]QTT  BETUM'!#REF!</definedName>
    <definedName name="PEDR.PISTA" localSheetId="7">#REF!</definedName>
    <definedName name="PEDR.PISTA" localSheetId="8">#REF!</definedName>
    <definedName name="PEDR.PISTA" localSheetId="6">#REF!</definedName>
    <definedName name="PEDR.PISTA" localSheetId="3">#REF!</definedName>
    <definedName name="PEDR.PISTA" localSheetId="2">#REF!</definedName>
    <definedName name="PEDR.PISTA" localSheetId="0">#REF!</definedName>
    <definedName name="PEDR.PISTA" localSheetId="1">#REF!</definedName>
    <definedName name="PEDR.PISTA">#REF!</definedName>
    <definedName name="PEDREIRA" localSheetId="7">#REF!</definedName>
    <definedName name="PEDREIRA" localSheetId="8">#REF!</definedName>
    <definedName name="PEDREIRA" localSheetId="6">#REF!</definedName>
    <definedName name="PEDREIRA" localSheetId="3">#REF!</definedName>
    <definedName name="PEDREIRA" localSheetId="2">#REF!</definedName>
    <definedName name="PEDREIRA" localSheetId="0">#REF!</definedName>
    <definedName name="PEDREIRA" localSheetId="1">#REF!</definedName>
    <definedName name="PEDREIRA">#REF!</definedName>
    <definedName name="PEDREIRA.PISTA">[67]Diagrama!$E$46</definedName>
    <definedName name="PEDREIRA.USINA">[67]Diagrama!$E$45</definedName>
    <definedName name="PEDREIRA_4">"$'memória de calculo_liquida'.$#REF!$#REF!"</definedName>
    <definedName name="PEDREIRA_P" localSheetId="7">#REF!</definedName>
    <definedName name="PEDREIRA_P" localSheetId="8">#REF!</definedName>
    <definedName name="PEDREIRA_P" localSheetId="6">#REF!</definedName>
    <definedName name="PEDREIRA_P" localSheetId="3">#REF!</definedName>
    <definedName name="PEDREIRA_P" localSheetId="2">#REF!</definedName>
    <definedName name="PEDREIRA_P" localSheetId="0">#REF!</definedName>
    <definedName name="PEDREIRA_P" localSheetId="1">#REF!</definedName>
    <definedName name="PEDREIRA_P">#REF!</definedName>
    <definedName name="PEDREIRA1">[41]AGREGADOS!$S$14</definedName>
    <definedName name="PEN">[18]SERVIÇOS!$G$59</definedName>
    <definedName name="PEN_13">[18]SERVIÇOS!$G$59</definedName>
    <definedName name="PEN_39">[18]SERVIÇOS!$G$59</definedName>
    <definedName name="PEN_6">[18]SERVIÇOS!$G$59</definedName>
    <definedName name="PER">[184]DG!$J$7</definedName>
    <definedName name="PercPontos" localSheetId="7">#REF!</definedName>
    <definedName name="PercPontos" localSheetId="8">#REF!</definedName>
    <definedName name="PercPontos" localSheetId="6">#REF!</definedName>
    <definedName name="PercPontos" localSheetId="0">#REF!</definedName>
    <definedName name="PercPontos">#REF!</definedName>
    <definedName name="PercResid." localSheetId="7">#REF!</definedName>
    <definedName name="PercResid." localSheetId="8">#REF!</definedName>
    <definedName name="PercResid." localSheetId="6">#REF!</definedName>
    <definedName name="PercResid." localSheetId="3">#REF!</definedName>
    <definedName name="PercResid." localSheetId="2">#REF!</definedName>
    <definedName name="PercResid." localSheetId="0">#REF!</definedName>
    <definedName name="PercResid." localSheetId="1">#REF!</definedName>
    <definedName name="PercResid.">#REF!</definedName>
    <definedName name="PERIOD">[130]Dados_Gerais!$C$27</definedName>
    <definedName name="periodo">[70]DADOS!$B$11</definedName>
    <definedName name="PERÍODO" localSheetId="7">#REF!</definedName>
    <definedName name="PERÍODO" localSheetId="8">#REF!</definedName>
    <definedName name="PERÍODO" localSheetId="6">#REF!</definedName>
    <definedName name="PERÍODO" localSheetId="0">#REF!</definedName>
    <definedName name="PERÍODO">#REF!</definedName>
    <definedName name="periodo_med">[70]DADOS!$B$11</definedName>
    <definedName name="PERIODOLIQUIDO_21">[93]F_MEDIÇÃO_pato_!$C$149</definedName>
    <definedName name="PERIODOVALIDO" localSheetId="7">#REF!</definedName>
    <definedName name="PERIODOVALIDO" localSheetId="8">#REF!</definedName>
    <definedName name="PERIODOVALIDO" localSheetId="6">#REF!</definedName>
    <definedName name="PERIODOVALIDO" localSheetId="0">#REF!</definedName>
    <definedName name="PERIODOVALIDO">#REF!</definedName>
    <definedName name="pesquisa" localSheetId="7">#REF!</definedName>
    <definedName name="pesquisa" localSheetId="8">#REF!</definedName>
    <definedName name="pesquisa" localSheetId="6">#REF!</definedName>
    <definedName name="pesquisa" localSheetId="3">#REF!</definedName>
    <definedName name="pesquisa" localSheetId="2">#REF!</definedName>
    <definedName name="pesquisa" localSheetId="0">#REF!</definedName>
    <definedName name="pesquisa" localSheetId="1">#REF!</definedName>
    <definedName name="pesquisa">#REF!</definedName>
    <definedName name="pesquisa1">'[3]Página 16'!$A$3:$G$7</definedName>
    <definedName name="pessoal" localSheetId="7">#REF!</definedName>
    <definedName name="pessoal" localSheetId="8">#REF!</definedName>
    <definedName name="pessoal" localSheetId="6">#REF!</definedName>
    <definedName name="pessoal" localSheetId="0">#REF!</definedName>
    <definedName name="pessoal">#REF!</definedName>
    <definedName name="PG">"$#REF!.$C$1"</definedName>
    <definedName name="PG_agosto_2002" localSheetId="7">#REF!</definedName>
    <definedName name="PG_agosto_2002" localSheetId="8">#REF!</definedName>
    <definedName name="PG_agosto_2002" localSheetId="6">#REF!</definedName>
    <definedName name="PG_agosto_2002" localSheetId="0">#REF!</definedName>
    <definedName name="PG_agosto_2002">#REF!</definedName>
    <definedName name="PGP">"'file:///D:/Meus documentos/ANASTÁCIO/SERCEL/BR262990800.xls'#$SERVIÇOS.$#REF!$#REF!"</definedName>
    <definedName name="PIN" localSheetId="7">#REF!</definedName>
    <definedName name="PIN" localSheetId="8">#REF!</definedName>
    <definedName name="PIN" localSheetId="6">#REF!</definedName>
    <definedName name="PIN" localSheetId="0">#REF!</definedName>
    <definedName name="PIN">#REF!</definedName>
    <definedName name="PINL" localSheetId="7">#REF!</definedName>
    <definedName name="PINL" localSheetId="8">#REF!</definedName>
    <definedName name="PINL" localSheetId="6">#REF!</definedName>
    <definedName name="PINL" localSheetId="0">#REF!</definedName>
    <definedName name="PINL">#REF!</definedName>
    <definedName name="PINLMA" localSheetId="7">'[59]folha de medição'!#REF!</definedName>
    <definedName name="PINLMA" localSheetId="8">'[59]folha de medição'!#REF!</definedName>
    <definedName name="PINLMA" localSheetId="6">'[59]folha de medição'!#REF!</definedName>
    <definedName name="PINLMA" localSheetId="0">'[59]folha de medição'!#REF!</definedName>
    <definedName name="PINLMA">'[59]folha de medição'!#REF!</definedName>
    <definedName name="PINLTA" localSheetId="7">#REF!</definedName>
    <definedName name="PINLTA" localSheetId="8">#REF!</definedName>
    <definedName name="PINLTA" localSheetId="6">#REF!</definedName>
    <definedName name="PINLTA" localSheetId="0">#REF!</definedName>
    <definedName name="PINLTA">#REF!</definedName>
    <definedName name="PINMA" localSheetId="7">'[59]folha de medição'!#REF!</definedName>
    <definedName name="PINMA" localSheetId="8">'[59]folha de medição'!#REF!</definedName>
    <definedName name="PINMA" localSheetId="6">'[59]folha de medição'!#REF!</definedName>
    <definedName name="PINMA" localSheetId="0">'[59]folha de medição'!#REF!</definedName>
    <definedName name="PINMA">'[59]folha de medição'!#REF!</definedName>
    <definedName name="pint" localSheetId="7">'[61]QTT  BETUM'!#REF!</definedName>
    <definedName name="pint" localSheetId="8">'[61]QTT  BETUM'!#REF!</definedName>
    <definedName name="pint" localSheetId="6">'[61]QTT  BETUM'!#REF!</definedName>
    <definedName name="pint" localSheetId="3">'[61]QTT  BETUM'!#REF!</definedName>
    <definedName name="pint" localSheetId="2">'[61]QTT  BETUM'!#REF!</definedName>
    <definedName name="pint" localSheetId="0">'[61]QTT  BETUM'!#REF!</definedName>
    <definedName name="pint" localSheetId="1">'[61]QTT  BETUM'!#REF!</definedName>
    <definedName name="pint">'[61]QTT  BETUM'!#REF!</definedName>
    <definedName name="pint_lig" localSheetId="7">#REF!</definedName>
    <definedName name="pint_lig" localSheetId="8">#REF!</definedName>
    <definedName name="pint_lig" localSheetId="6">#REF!</definedName>
    <definedName name="pint_lig" localSheetId="0">#REF!</definedName>
    <definedName name="pint_lig">#REF!</definedName>
    <definedName name="PINTA" localSheetId="7">#REF!</definedName>
    <definedName name="PINTA" localSheetId="8">#REF!</definedName>
    <definedName name="PINTA" localSheetId="6">#REF!</definedName>
    <definedName name="PINTA" localSheetId="0">#REF!</definedName>
    <definedName name="PINTA">#REF!</definedName>
    <definedName name="PINTLIGMAN">'[98]Memorial III'!$E$16</definedName>
    <definedName name="PINTLIGMBUFCORMAN">'[93]CORR MBUF MAN'!$O$43</definedName>
    <definedName name="PINTLIGMBUFCORMAN_23">'[104]CORR MBUF MAN'!$O$43</definedName>
    <definedName name="PINTLIGMBUFREC">"$#REF!.$M$36"</definedName>
    <definedName name="PINTLIGMBUQCORMAN">'[93]CORR MBUQ MAN'!$O$43</definedName>
    <definedName name="PINTLIGMBUQCORMAN_23">'[104]CORR MBUQ MAN'!$O$43</definedName>
    <definedName name="PINTLIGMBUQREC">'[93]CORR MBUQ REC'!$O$43</definedName>
    <definedName name="PINTLIGMBUQREC_23">'[104]CORR MBUQ REC'!$O$43</definedName>
    <definedName name="PINTLIGRECOMPMBUF">"$#REF!.$M$36"</definedName>
    <definedName name="PINTLIGRECQMAN">'[93]RECOMP_ MAN MBUQ'!$M$26</definedName>
    <definedName name="PINTLIGRECQMAN_23">'[104]RECOMP_ MAN MBUQ'!$M$26</definedName>
    <definedName name="PINTLIGRECQREC">'[93]RECOMP_ REC MBUQ OK'!$M$32</definedName>
    <definedName name="PINTLIGRECQREC_23">'[104]RECOMP_ REC MBUQ OK'!$M$32</definedName>
    <definedName name="PL" localSheetId="7">#REF!</definedName>
    <definedName name="PL" localSheetId="8">#REF!</definedName>
    <definedName name="PL" localSheetId="6">#REF!</definedName>
    <definedName name="PL" localSheetId="3">#REF!</definedName>
    <definedName name="PL" localSheetId="2">#REF!</definedName>
    <definedName name="PL" localSheetId="0">#REF!</definedName>
    <definedName name="PL" localSheetId="1">#REF!</definedName>
    <definedName name="PL">#REF!</definedName>
    <definedName name="PL20TSDP" localSheetId="7">'[59]folha de medição'!#REF!</definedName>
    <definedName name="PL20TSDP" localSheetId="8">'[59]folha de medição'!#REF!</definedName>
    <definedName name="PL20TSDP" localSheetId="6">'[59]folha de medição'!#REF!</definedName>
    <definedName name="PL20TSDP" localSheetId="0">'[59]folha de medição'!#REF!</definedName>
    <definedName name="PL20TSDP">'[59]folha de medição'!#REF!</definedName>
    <definedName name="PLACA">[185]CAPACIDADES!$A$8:$AL$136</definedName>
    <definedName name="PLACAMA" localSheetId="7">'[59]folha de medição'!#REF!</definedName>
    <definedName name="PLACAMA" localSheetId="8">'[59]folha de medição'!#REF!</definedName>
    <definedName name="PLACAMA" localSheetId="6">'[59]folha de medição'!#REF!</definedName>
    <definedName name="PLACAMA" localSheetId="0">'[59]folha de medição'!#REF!</definedName>
    <definedName name="PLACAMA">'[59]folha de medição'!#REF!</definedName>
    <definedName name="PLACATA" localSheetId="7">#REF!</definedName>
    <definedName name="PLACATA" localSheetId="8">#REF!</definedName>
    <definedName name="PLACATA" localSheetId="6">#REF!</definedName>
    <definedName name="PLACATA" localSheetId="0">#REF!</definedName>
    <definedName name="PLACATA">#REF!</definedName>
    <definedName name="Plan1" localSheetId="7" hidden="1">#REF!</definedName>
    <definedName name="Plan1" localSheetId="8" hidden="1">#REF!</definedName>
    <definedName name="Plan1" localSheetId="6" hidden="1">#REF!</definedName>
    <definedName name="Plan1" localSheetId="3" hidden="1">#REF!</definedName>
    <definedName name="Plan1" localSheetId="2" hidden="1">#REF!</definedName>
    <definedName name="Plan1" localSheetId="0" hidden="1">#REF!</definedName>
    <definedName name="Plan1" localSheetId="1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localSheetId="0" hidden="1">{#N/A,#N/A,TRUE,"Serviços"}</definedName>
    <definedName name="planilha" hidden="1">{#N/A,#N/A,TRUE,"Serviços"}</definedName>
    <definedName name="PlanilhasOriginais" localSheetId="7">#REF!</definedName>
    <definedName name="PlanilhasOriginais" localSheetId="8">#REF!</definedName>
    <definedName name="PlanilhasOriginais" localSheetId="6">#REF!</definedName>
    <definedName name="PlanilhasOriginais" localSheetId="3">#REF!</definedName>
    <definedName name="PlanilhasOriginais" localSheetId="2">#REF!</definedName>
    <definedName name="PlanilhasOriginais" localSheetId="0">#REF!</definedName>
    <definedName name="PlanilhasOriginais" localSheetId="1">#REF!</definedName>
    <definedName name="PlanilhasOriginais">#REF!</definedName>
    <definedName name="plano" localSheetId="7">#REF!</definedName>
    <definedName name="plano" localSheetId="8">#REF!</definedName>
    <definedName name="plano" localSheetId="6">#REF!</definedName>
    <definedName name="plano" localSheetId="3">#REF!</definedName>
    <definedName name="plano" localSheetId="2">#REF!</definedName>
    <definedName name="plano" localSheetId="0">#REF!</definedName>
    <definedName name="plano" localSheetId="1">#REF!</definedName>
    <definedName name="plano">#REF!</definedName>
    <definedName name="planReajus" localSheetId="7">#REF!</definedName>
    <definedName name="planReajus" localSheetId="8">#REF!</definedName>
    <definedName name="planReajus" localSheetId="6">#REF!</definedName>
    <definedName name="planReajus" localSheetId="0">#REF!</definedName>
    <definedName name="planReajus">#REF!</definedName>
    <definedName name="Plapla" localSheetId="7">[186]RMLE157!#REF!</definedName>
    <definedName name="Plapla" localSheetId="8">[186]RMLE157!#REF!</definedName>
    <definedName name="Plapla" localSheetId="6">[186]RMLE157!#REF!</definedName>
    <definedName name="Plapla" localSheetId="3">[186]RMLE157!#REF!</definedName>
    <definedName name="Plapla" localSheetId="2">[186]RMLE157!#REF!</definedName>
    <definedName name="Plapla" localSheetId="0">[186]RMLE157!#REF!</definedName>
    <definedName name="Plapla" localSheetId="1">[186]RMLE157!#REF!</definedName>
    <definedName name="Plapla">[186]RMLE157!#REF!</definedName>
    <definedName name="PLAT1" localSheetId="7">[187]JAN!#REF!</definedName>
    <definedName name="PLAT1" localSheetId="8">[187]JAN!#REF!</definedName>
    <definedName name="PLAT1" localSheetId="6">[187]JAN!#REF!</definedName>
    <definedName name="PLAT1" localSheetId="0">[187]JAN!#REF!</definedName>
    <definedName name="PLAT1">[187]JAN!#REF!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7">#REF!</definedName>
    <definedName name="PLFRESA" localSheetId="8">#REF!</definedName>
    <definedName name="PLFRESA" localSheetId="6">#REF!</definedName>
    <definedName name="PLFRESA" localSheetId="0">#REF!</definedName>
    <definedName name="PLFRESA">#REF!</definedName>
    <definedName name="PLFRESAMA" localSheetId="7">'[59]folha de medição'!#REF!</definedName>
    <definedName name="PLFRESAMA" localSheetId="8">'[59]folha de medição'!#REF!</definedName>
    <definedName name="PLFRESAMA" localSheetId="6">'[59]folha de medição'!#REF!</definedName>
    <definedName name="PLFRESAMA" localSheetId="0">'[59]folha de medição'!#REF!</definedName>
    <definedName name="PLFRESAMA">'[59]folha de medição'!#REF!</definedName>
    <definedName name="PLFRESATA" localSheetId="7">#REF!</definedName>
    <definedName name="PLFRESATA" localSheetId="8">#REF!</definedName>
    <definedName name="PLFRESATA" localSheetId="6">#REF!</definedName>
    <definedName name="PLFRESATA" localSheetId="0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7">#REF!</definedName>
    <definedName name="PLPA" localSheetId="8">#REF!</definedName>
    <definedName name="PLPA" localSheetId="6">#REF!</definedName>
    <definedName name="PLPA" localSheetId="0">#REF!</definedName>
    <definedName name="PLPA">#REF!</definedName>
    <definedName name="PLPAMA" localSheetId="7">'[59]folha de medição'!#REF!</definedName>
    <definedName name="PLPAMA" localSheetId="8">'[59]folha de medição'!#REF!</definedName>
    <definedName name="PLPAMA" localSheetId="6">'[59]folha de medição'!#REF!</definedName>
    <definedName name="PLPAMA" localSheetId="0">'[59]folha de medição'!#REF!</definedName>
    <definedName name="PLPAMA">'[59]folha de medição'!#REF!</definedName>
    <definedName name="PLPATA" localSheetId="7">#REF!</definedName>
    <definedName name="PLPATA" localSheetId="8">#REF!</definedName>
    <definedName name="PLPATA" localSheetId="6">#REF!</definedName>
    <definedName name="PLPATA" localSheetId="0">#REF!</definedName>
    <definedName name="PLPATA">#REF!</definedName>
    <definedName name="PLRS" localSheetId="7">#REF!</definedName>
    <definedName name="PLRS" localSheetId="8">#REF!</definedName>
    <definedName name="PLRS" localSheetId="6">#REF!</definedName>
    <definedName name="PLRS" localSheetId="0">#REF!</definedName>
    <definedName name="PLRS">#REF!</definedName>
    <definedName name="PLRSMA" localSheetId="7">'[59]folha de medição'!#REF!</definedName>
    <definedName name="PLRSMA" localSheetId="8">'[59]folha de medição'!#REF!</definedName>
    <definedName name="PLRSMA" localSheetId="6">'[59]folha de medição'!#REF!</definedName>
    <definedName name="PLRSMA" localSheetId="0">'[59]folha de medição'!#REF!</definedName>
    <definedName name="PLRSMA">'[59]folha de medição'!#REF!</definedName>
    <definedName name="PLRSTA" localSheetId="7">#REF!</definedName>
    <definedName name="PLRSTA" localSheetId="8">#REF!</definedName>
    <definedName name="PLRSTA" localSheetId="6">#REF!</definedName>
    <definedName name="PLRSTA" localSheetId="0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>'[49]SERVIÇOS digitado'!$H$69</definedName>
    <definedName name="PMREC" localSheetId="7">#REF!</definedName>
    <definedName name="PMREC" localSheetId="8">#REF!</definedName>
    <definedName name="PMREC" localSheetId="6">#REF!</definedName>
    <definedName name="PMREC" localSheetId="0">#REF!</definedName>
    <definedName name="PMREC">#REF!</definedName>
    <definedName name="PNPBASELE" localSheetId="7">#REF!</definedName>
    <definedName name="PNPBASELE" localSheetId="8">#REF!</definedName>
    <definedName name="PNPBASELE" localSheetId="6">#REF!</definedName>
    <definedName name="PNPBASELE" localSheetId="0">#REF!</definedName>
    <definedName name="PNPBASELE">#REF!</definedName>
    <definedName name="PNPBASMEC" localSheetId="7">#REF!</definedName>
    <definedName name="PNPBASMEC" localSheetId="8">#REF!</definedName>
    <definedName name="PNPBASMEC" localSheetId="6">#REF!</definedName>
    <definedName name="PNPBASMEC" localSheetId="0">#REF!</definedName>
    <definedName name="PNPBASMEC">#REF!</definedName>
    <definedName name="pnv">[114]DADOS!$C$6</definedName>
    <definedName name="PO" localSheetId="7">'[188]8ª MP_BR-459'!#REF!</definedName>
    <definedName name="PO" localSheetId="8">'[188]8ª MP_BR-459'!#REF!</definedName>
    <definedName name="PO" localSheetId="6">'[188]8ª MP_BR-459'!#REF!</definedName>
    <definedName name="PO" localSheetId="3">'[188]8ª MP_BR-459'!#REF!</definedName>
    <definedName name="PO" localSheetId="2">'[188]8ª MP_BR-459'!#REF!</definedName>
    <definedName name="PO" localSheetId="0">'[188]8ª MP_BR-459'!#REF!</definedName>
    <definedName name="PO" localSheetId="1">'[188]8ª MP_BR-459'!#REF!</definedName>
    <definedName name="PO">'[188]8ª MP_BR-459'!#REF!</definedName>
    <definedName name="Ponte" localSheetId="3">[32]!Ponte</definedName>
    <definedName name="Ponte" localSheetId="2">[32]!Ponte</definedName>
    <definedName name="Ponte" localSheetId="0">'Quadro de Ruas'!Ponte</definedName>
    <definedName name="Ponte" localSheetId="1">[32]!Ponte</definedName>
    <definedName name="Ponte">[0]!Ponte</definedName>
    <definedName name="PontosApurados" localSheetId="7">#REF!</definedName>
    <definedName name="PontosApurados" localSheetId="8">#REF!</definedName>
    <definedName name="PontosApurados" localSheetId="6">#REF!</definedName>
    <definedName name="PontosApurados" localSheetId="0">#REF!</definedName>
    <definedName name="PontosApurados">#REF!</definedName>
    <definedName name="PontosMaximos" localSheetId="7">#REF!</definedName>
    <definedName name="PontosMaximos" localSheetId="8">#REF!</definedName>
    <definedName name="PontosMaximos" localSheetId="6">#REF!</definedName>
    <definedName name="PontosMaximos" localSheetId="0">#REF!</definedName>
    <definedName name="PontosMaximos">#REF!</definedName>
    <definedName name="PontosMinimos" localSheetId="7">#REF!</definedName>
    <definedName name="PontosMinimos" localSheetId="8">#REF!</definedName>
    <definedName name="PontosMinimos" localSheetId="6">#REF!</definedName>
    <definedName name="PontosMinimos" localSheetId="0">#REF!</definedName>
    <definedName name="PontosMinimos">#REF!</definedName>
    <definedName name="PontosValidos" localSheetId="7">#REF!</definedName>
    <definedName name="PontosValidos" localSheetId="8">#REF!</definedName>
    <definedName name="PontosValidos" localSheetId="6">#REF!</definedName>
    <definedName name="PontosValidos" localSheetId="0">#REF!</definedName>
    <definedName name="PontosValidos">#REF!</definedName>
    <definedName name="popopopo" localSheetId="0" hidden="1">{#N/A,#N/A,FALSE,"MO (2)"}</definedName>
    <definedName name="popopopo" hidden="1">{#N/A,#N/A,FALSE,"MO (2)"}</definedName>
    <definedName name="Popular" hidden="1">{#N/A,#N/A,FALSE,"Cronograma";#N/A,#N/A,FALSE,"Cronogr. 2"}</definedName>
    <definedName name="porra">[189]Ofício!$E$37</definedName>
    <definedName name="Port" localSheetId="7">'[190]RESUMO-DVOP 4ª MED'!#REF!</definedName>
    <definedName name="Port" localSheetId="8">'[190]RESUMO-DVOP 4ª MED'!#REF!</definedName>
    <definedName name="Port" localSheetId="6">'[190]RESUMO-DVOP 4ª MED'!#REF!</definedName>
    <definedName name="Port" localSheetId="0">'[190]RESUMO-DVOP 4ª MED'!#REF!</definedName>
    <definedName name="Port">'[190]RESUMO-DVOP 4ª MED'!#REF!</definedName>
    <definedName name="Posição" localSheetId="7" hidden="1">#REF!</definedName>
    <definedName name="Posição" localSheetId="8" hidden="1">#REF!</definedName>
    <definedName name="Posição" localSheetId="6" hidden="1">#REF!</definedName>
    <definedName name="Posição" localSheetId="3" hidden="1">#REF!</definedName>
    <definedName name="Posição" localSheetId="2" hidden="1">#REF!</definedName>
    <definedName name="Posição" localSheetId="0" hidden="1">#REF!</definedName>
    <definedName name="Posição" localSheetId="1" hidden="1">#REF!</definedName>
    <definedName name="Posição" hidden="1">#REF!</definedName>
    <definedName name="potencia" localSheetId="7">#REF!</definedName>
    <definedName name="potencia" localSheetId="8">#REF!</definedName>
    <definedName name="potencia" localSheetId="6">#REF!</definedName>
    <definedName name="potencia" localSheetId="3">#REF!</definedName>
    <definedName name="potencia" localSheetId="2">#REF!</definedName>
    <definedName name="potencia" localSheetId="0">#REF!</definedName>
    <definedName name="potencia" localSheetId="1">#REF!</definedName>
    <definedName name="potencia">#REF!</definedName>
    <definedName name="PPAG" localSheetId="7">#REF!</definedName>
    <definedName name="PPAG" localSheetId="8">#REF!</definedName>
    <definedName name="PPAG" localSheetId="6">#REF!</definedName>
    <definedName name="PPAG" localSheetId="0">#REF!</definedName>
    <definedName name="PPAG">#REF!</definedName>
    <definedName name="PPCOFINS" localSheetId="7">#REF!</definedName>
    <definedName name="PPCOFINS" localSheetId="8">#REF!</definedName>
    <definedName name="PPCOFINS" localSheetId="6">#REF!</definedName>
    <definedName name="PPCOFINS" localSheetId="0">#REF!</definedName>
    <definedName name="PPCOFINS">#REF!</definedName>
    <definedName name="PPFRE" localSheetId="7">#REF!</definedName>
    <definedName name="PPFRE" localSheetId="8">#REF!</definedName>
    <definedName name="PPFRE" localSheetId="6">#REF!</definedName>
    <definedName name="PPFRE" localSheetId="0">#REF!</definedName>
    <definedName name="PPFRE">#REF!</definedName>
    <definedName name="PPICMS" localSheetId="7">#REF!</definedName>
    <definedName name="PPICMS" localSheetId="8">#REF!</definedName>
    <definedName name="PPICMS" localSheetId="6">#REF!</definedName>
    <definedName name="PPICMS" localSheetId="0">#REF!</definedName>
    <definedName name="PPICMS">#REF!</definedName>
    <definedName name="PPIPI" localSheetId="7">#REF!</definedName>
    <definedName name="PPIPI" localSheetId="8">#REF!</definedName>
    <definedName name="PPIPI" localSheetId="6">#REF!</definedName>
    <definedName name="PPIPI" localSheetId="0">#REF!</definedName>
    <definedName name="PPIPI">#REF!</definedName>
    <definedName name="pppdfmf">[189]Ofício!$E$38</definedName>
    <definedName name="PPPIS" localSheetId="7">#REF!</definedName>
    <definedName name="PPPIS" localSheetId="8">#REF!</definedName>
    <definedName name="PPPIS" localSheetId="6">#REF!</definedName>
    <definedName name="PPPIS" localSheetId="0">#REF!</definedName>
    <definedName name="PPPIS">#REF!</definedName>
    <definedName name="PPREP" localSheetId="7">#REF!</definedName>
    <definedName name="PPREP" localSheetId="8">#REF!</definedName>
    <definedName name="PPREP" localSheetId="6">#REF!</definedName>
    <definedName name="PPREP" localSheetId="0">#REF!</definedName>
    <definedName name="PPREP">#REF!</definedName>
    <definedName name="PPSAL" localSheetId="7">#REF!</definedName>
    <definedName name="PPSAL" localSheetId="8">#REF!</definedName>
    <definedName name="PPSAL" localSheetId="6">#REF!</definedName>
    <definedName name="PPSAL" localSheetId="0">#REF!</definedName>
    <definedName name="PPSAL">#REF!</definedName>
    <definedName name="PQP." localSheetId="7">#REF!</definedName>
    <definedName name="PQP." localSheetId="8">#REF!</definedName>
    <definedName name="PQP." localSheetId="6">#REF!</definedName>
    <definedName name="PQP." localSheetId="0">#REF!</definedName>
    <definedName name="PQP.">#REF!</definedName>
    <definedName name="PRAZO_OBRA">[82]SETUP!$C$25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7">#REF!</definedName>
    <definedName name="PRE" localSheetId="8">#REF!</definedName>
    <definedName name="PRE" localSheetId="6">#REF!</definedName>
    <definedName name="PRE" localSheetId="3">#REF!</definedName>
    <definedName name="PRE" localSheetId="2">#REF!</definedName>
    <definedName name="PRE" localSheetId="0">#REF!</definedName>
    <definedName name="PRE" localSheetId="1">#REF!</definedName>
    <definedName name="PRE">#REF!</definedName>
    <definedName name="pre.marc" localSheetId="7">'[61]QTT  BETUM'!#REF!</definedName>
    <definedName name="pre.marc" localSheetId="8">'[61]QTT  BETUM'!#REF!</definedName>
    <definedName name="pre.marc" localSheetId="6">'[61]QTT  BETUM'!#REF!</definedName>
    <definedName name="pre.marc" localSheetId="3">'[61]QTT  BETUM'!#REF!</definedName>
    <definedName name="pre.marc" localSheetId="2">'[61]QTT  BETUM'!#REF!</definedName>
    <definedName name="pre.marc" localSheetId="0">'[61]QTT  BETUM'!#REF!</definedName>
    <definedName name="pre.marc" localSheetId="1">'[61]QTT  BETUM'!#REF!</definedName>
    <definedName name="pre.marc">'[61]QTT  BETUM'!#REF!</definedName>
    <definedName name="Preço_Improd." localSheetId="7">#REF!</definedName>
    <definedName name="Preço_Improd." localSheetId="8">#REF!</definedName>
    <definedName name="Preço_Improd." localSheetId="6">#REF!</definedName>
    <definedName name="Preço_Improd." localSheetId="3">#REF!</definedName>
    <definedName name="Preço_Improd." localSheetId="2">#REF!</definedName>
    <definedName name="Preço_Improd." localSheetId="0">#REF!</definedName>
    <definedName name="Preço_Improd." localSheetId="1">#REF!</definedName>
    <definedName name="Preço_Improd.">#REF!</definedName>
    <definedName name="Preço_parcial_15" localSheetId="7">#REF!</definedName>
    <definedName name="Preço_parcial_15" localSheetId="8">#REF!</definedName>
    <definedName name="Preço_parcial_15" localSheetId="6">#REF!</definedName>
    <definedName name="Preço_parcial_15" localSheetId="0">#REF!</definedName>
    <definedName name="Preço_parcial_15">#REF!</definedName>
    <definedName name="Preço_prod." localSheetId="7">#REF!</definedName>
    <definedName name="Preço_prod." localSheetId="8">#REF!</definedName>
    <definedName name="Preço_prod." localSheetId="6">#REF!</definedName>
    <definedName name="Preço_prod." localSheetId="3">#REF!</definedName>
    <definedName name="Preço_prod." localSheetId="2">#REF!</definedName>
    <definedName name="Preço_prod." localSheetId="0">#REF!</definedName>
    <definedName name="Preço_prod." localSheetId="1">#REF!</definedName>
    <definedName name="Preço_prod.">#REF!</definedName>
    <definedName name="preco1" localSheetId="7">#REF!</definedName>
    <definedName name="preco1" localSheetId="8">#REF!</definedName>
    <definedName name="preco1" localSheetId="6">#REF!</definedName>
    <definedName name="preco1" localSheetId="3">#REF!</definedName>
    <definedName name="preco1" localSheetId="2">#REF!</definedName>
    <definedName name="preco1" localSheetId="0">#REF!</definedName>
    <definedName name="preco1" localSheetId="1">#REF!</definedName>
    <definedName name="preco1">#REF!</definedName>
    <definedName name="preços">[191]PATO!$A$11:$J$36</definedName>
    <definedName name="PREÇOS_10" localSheetId="7">#REF!</definedName>
    <definedName name="PREÇOS_10" localSheetId="8">#REF!</definedName>
    <definedName name="PREÇOS_10" localSheetId="6">#REF!</definedName>
    <definedName name="PREÇOS_10" localSheetId="0">#REF!</definedName>
    <definedName name="PREÇOS_10">#REF!</definedName>
    <definedName name="PREÇOS_17" localSheetId="7">#REF!</definedName>
    <definedName name="PREÇOS_17" localSheetId="8">#REF!</definedName>
    <definedName name="PREÇOS_17" localSheetId="6">#REF!</definedName>
    <definedName name="PREÇOS_17" localSheetId="0">#REF!</definedName>
    <definedName name="PREÇOS_17">#REF!</definedName>
    <definedName name="PREÇOS_6" localSheetId="7">#REF!</definedName>
    <definedName name="PREÇOS_6" localSheetId="8">#REF!</definedName>
    <definedName name="PREÇOS_6" localSheetId="6">#REF!</definedName>
    <definedName name="PREÇOS_6" localSheetId="0">#REF!</definedName>
    <definedName name="PREÇOS_6">#REF!</definedName>
    <definedName name="PREÇOS_7" localSheetId="7">#REF!</definedName>
    <definedName name="PREÇOS_7" localSheetId="8">#REF!</definedName>
    <definedName name="PREÇOS_7" localSheetId="6">#REF!</definedName>
    <definedName name="PREÇOS_7" localSheetId="0">#REF!</definedName>
    <definedName name="PREÇOS_7">#REF!</definedName>
    <definedName name="PREÇOS_8" localSheetId="7">#REF!</definedName>
    <definedName name="PREÇOS_8" localSheetId="8">#REF!</definedName>
    <definedName name="PREÇOS_8" localSheetId="6">#REF!</definedName>
    <definedName name="PREÇOS_8" localSheetId="0">#REF!</definedName>
    <definedName name="PREÇOS_8">#REF!</definedName>
    <definedName name="PREÇOS_9" localSheetId="7">#REF!</definedName>
    <definedName name="PREÇOS_9" localSheetId="8">#REF!</definedName>
    <definedName name="PREÇOS_9" localSheetId="6">#REF!</definedName>
    <definedName name="PREÇOS_9" localSheetId="0">#REF!</definedName>
    <definedName name="PREÇOS_9">#REF!</definedName>
    <definedName name="PREÇOSOBRAS">'[192]BD Equip.'!$A$1:$B$263</definedName>
    <definedName name="PREGO">[27]DADOS!$C$18</definedName>
    <definedName name="Print" localSheetId="7">[193]QuQuant!#REF!</definedName>
    <definedName name="Print" localSheetId="8">[193]QuQuant!#REF!</definedName>
    <definedName name="Print" localSheetId="6">[193]QuQuant!#REF!</definedName>
    <definedName name="Print" localSheetId="3">[193]QuQuant!#REF!</definedName>
    <definedName name="Print" localSheetId="2">[193]QuQuant!#REF!</definedName>
    <definedName name="Print" localSheetId="0">[193]QuQuant!#REF!</definedName>
    <definedName name="Print" localSheetId="1">[193]QuQuant!#REF!</definedName>
    <definedName name="Print">[193]QuQuant!#REF!</definedName>
    <definedName name="Print_4" localSheetId="7">[194]QuQuant!#REF!</definedName>
    <definedName name="Print_4" localSheetId="8">[194]QuQuant!#REF!</definedName>
    <definedName name="Print_4" localSheetId="6">[194]QuQuant!#REF!</definedName>
    <definedName name="Print_4" localSheetId="3">[194]QuQuant!#REF!</definedName>
    <definedName name="Print_4" localSheetId="2">[194]QuQuant!#REF!</definedName>
    <definedName name="Print_4" localSheetId="0">[194]QuQuant!#REF!</definedName>
    <definedName name="Print_4" localSheetId="1">[194]QuQuant!#REF!</definedName>
    <definedName name="Print_4">[194]QuQuant!#REF!</definedName>
    <definedName name="Print_Area_MI" localSheetId="7">#REF!</definedName>
    <definedName name="Print_Area_MI" localSheetId="8">#REF!</definedName>
    <definedName name="Print_Area_MI" localSheetId="6">#REF!</definedName>
    <definedName name="Print_Area_MI" localSheetId="3">#REF!</definedName>
    <definedName name="Print_Area_MI" localSheetId="2">#REF!</definedName>
    <definedName name="Print_Area_MI" localSheetId="0">#REF!</definedName>
    <definedName name="Print_Area_MI" localSheetId="1">#REF!</definedName>
    <definedName name="Print_Area_MI">#REF!</definedName>
    <definedName name="Print_Area_MI_1" localSheetId="7">#REF!</definedName>
    <definedName name="Print_Area_MI_1" localSheetId="8">#REF!</definedName>
    <definedName name="Print_Area_MI_1" localSheetId="6">#REF!</definedName>
    <definedName name="Print_Area_MI_1" localSheetId="3">#REF!</definedName>
    <definedName name="Print_Area_MI_1" localSheetId="2">#REF!</definedName>
    <definedName name="Print_Area_MI_1" localSheetId="0">#REF!</definedName>
    <definedName name="Print_Area_MI_1" localSheetId="1">#REF!</definedName>
    <definedName name="Print_Area_MI_1">#REF!</definedName>
    <definedName name="Print_Area_MI_15" localSheetId="7">#REF!</definedName>
    <definedName name="Print_Area_MI_15" localSheetId="8">#REF!</definedName>
    <definedName name="Print_Area_MI_15" localSheetId="6">#REF!</definedName>
    <definedName name="Print_Area_MI_15" localSheetId="0">#REF!</definedName>
    <definedName name="Print_Area_MI_15">#REF!</definedName>
    <definedName name="Print_Area_MI_19" localSheetId="7">#REF!</definedName>
    <definedName name="Print_Area_MI_19" localSheetId="8">#REF!</definedName>
    <definedName name="Print_Area_MI_19" localSheetId="6">#REF!</definedName>
    <definedName name="Print_Area_MI_19" localSheetId="0">#REF!</definedName>
    <definedName name="Print_Area_MI_19">#REF!</definedName>
    <definedName name="Print_Area_MI_21" localSheetId="7">#REF!</definedName>
    <definedName name="Print_Area_MI_21" localSheetId="8">#REF!</definedName>
    <definedName name="Print_Area_MI_21" localSheetId="6">#REF!</definedName>
    <definedName name="Print_Area_MI_21" localSheetId="0">#REF!</definedName>
    <definedName name="Print_Area_MI_21">#REF!</definedName>
    <definedName name="Print_Area_MI_21_19" localSheetId="7">#REF!</definedName>
    <definedName name="Print_Area_MI_21_19" localSheetId="8">#REF!</definedName>
    <definedName name="Print_Area_MI_21_19" localSheetId="6">#REF!</definedName>
    <definedName name="Print_Area_MI_21_19" localSheetId="0">#REF!</definedName>
    <definedName name="Print_Area_MI_21_19">#REF!</definedName>
    <definedName name="Print_Area_MI_3" localSheetId="7">#REF!</definedName>
    <definedName name="Print_Area_MI_3" localSheetId="8">#REF!</definedName>
    <definedName name="Print_Area_MI_3" localSheetId="6">#REF!</definedName>
    <definedName name="Print_Area_MI_3" localSheetId="3">#REF!</definedName>
    <definedName name="Print_Area_MI_3" localSheetId="2">#REF!</definedName>
    <definedName name="Print_Area_MI_3" localSheetId="0">#REF!</definedName>
    <definedName name="Print_Area_MI_3" localSheetId="1">#REF!</definedName>
    <definedName name="Print_Area_MI_3">#REF!</definedName>
    <definedName name="Print_Area_MI_4" localSheetId="7">#REF!</definedName>
    <definedName name="Print_Area_MI_4" localSheetId="8">#REF!</definedName>
    <definedName name="Print_Area_MI_4" localSheetId="6">#REF!</definedName>
    <definedName name="Print_Area_MI_4" localSheetId="3">#REF!</definedName>
    <definedName name="Print_Area_MI_4" localSheetId="2">#REF!</definedName>
    <definedName name="Print_Area_MI_4" localSheetId="0">#REF!</definedName>
    <definedName name="Print_Area_MI_4" localSheetId="1">#REF!</definedName>
    <definedName name="Print_Area_MI_4">#REF!</definedName>
    <definedName name="Print_Area_MI_5" localSheetId="7">#REF!</definedName>
    <definedName name="Print_Area_MI_5" localSheetId="8">#REF!</definedName>
    <definedName name="Print_Area_MI_5" localSheetId="6">#REF!</definedName>
    <definedName name="Print_Area_MI_5" localSheetId="3">#REF!</definedName>
    <definedName name="Print_Area_MI_5" localSheetId="2">#REF!</definedName>
    <definedName name="Print_Area_MI_5" localSheetId="0">#REF!</definedName>
    <definedName name="Print_Area_MI_5" localSheetId="1">#REF!</definedName>
    <definedName name="Print_Area_MI_5">#REF!</definedName>
    <definedName name="PRINT_TITLES_MI" localSheetId="7">#REF!</definedName>
    <definedName name="PRINT_TITLES_MI" localSheetId="8">#REF!</definedName>
    <definedName name="PRINT_TITLES_MI" localSheetId="6">#REF!</definedName>
    <definedName name="PRINT_TITLES_MI" localSheetId="3">#REF!</definedName>
    <definedName name="PRINT_TITLES_MI" localSheetId="2">#REF!</definedName>
    <definedName name="PRINT_TITLES_MI" localSheetId="0">#REF!</definedName>
    <definedName name="PRINT_TITLES_MI" localSheetId="1">#REF!</definedName>
    <definedName name="PRINT_TITLES_MI">#REF!</definedName>
    <definedName name="PRINT_TITLES_MI_15" localSheetId="7">#REF!</definedName>
    <definedName name="PRINT_TITLES_MI_15" localSheetId="8">#REF!</definedName>
    <definedName name="PRINT_TITLES_MI_15" localSheetId="6">#REF!</definedName>
    <definedName name="PRINT_TITLES_MI_15" localSheetId="0">#REF!</definedName>
    <definedName name="PRINT_TITLES_MI_15">#REF!</definedName>
    <definedName name="PRINT_TITLES_MI_19" localSheetId="7">#REF!</definedName>
    <definedName name="PRINT_TITLES_MI_19" localSheetId="8">#REF!</definedName>
    <definedName name="PRINT_TITLES_MI_19" localSheetId="6">#REF!</definedName>
    <definedName name="PRINT_TITLES_MI_19" localSheetId="0">#REF!</definedName>
    <definedName name="PRINT_TITLES_MI_19">#REF!</definedName>
    <definedName name="PRINT_TITLES_MI_3" localSheetId="7">#REF!</definedName>
    <definedName name="PRINT_TITLES_MI_3" localSheetId="8">#REF!</definedName>
    <definedName name="PRINT_TITLES_MI_3" localSheetId="6">#REF!</definedName>
    <definedName name="PRINT_TITLES_MI_3" localSheetId="3">#REF!</definedName>
    <definedName name="PRINT_TITLES_MI_3" localSheetId="2">#REF!</definedName>
    <definedName name="PRINT_TITLES_MI_3" localSheetId="0">#REF!</definedName>
    <definedName name="PRINT_TITLES_MI_3" localSheetId="1">#REF!</definedName>
    <definedName name="PRINT_TITLES_MI_3">#REF!</definedName>
    <definedName name="PRINT_TITLES_MI_4" localSheetId="7">#REF!</definedName>
    <definedName name="PRINT_TITLES_MI_4" localSheetId="8">#REF!</definedName>
    <definedName name="PRINT_TITLES_MI_4" localSheetId="6">#REF!</definedName>
    <definedName name="PRINT_TITLES_MI_4" localSheetId="3">#REF!</definedName>
    <definedName name="PRINT_TITLES_MI_4" localSheetId="2">#REF!</definedName>
    <definedName name="PRINT_TITLES_MI_4" localSheetId="0">#REF!</definedName>
    <definedName name="PRINT_TITLES_MI_4" localSheetId="1">#REF!</definedName>
    <definedName name="PRINT_TITLES_MI_4">#REF!</definedName>
    <definedName name="PRINT_TITLES_MI_5" localSheetId="7">#REF!</definedName>
    <definedName name="PRINT_TITLES_MI_5" localSheetId="8">#REF!</definedName>
    <definedName name="PRINT_TITLES_MI_5" localSheetId="6">#REF!</definedName>
    <definedName name="PRINT_TITLES_MI_5" localSheetId="3">#REF!</definedName>
    <definedName name="PRINT_TITLES_MI_5" localSheetId="2">#REF!</definedName>
    <definedName name="PRINT_TITLES_MI_5" localSheetId="0">#REF!</definedName>
    <definedName name="PRINT_TITLES_MI_5" localSheetId="1">#REF!</definedName>
    <definedName name="PRINT_TITLES_MI_5">#REF!</definedName>
    <definedName name="PRMCC">"'file:///D:/Meus documentos/ANASTÁCIO/SERCEL/BR262990800.xls'#$SERVIÇOS.$#REF!$#REF!"</definedName>
    <definedName name="PROD_1" localSheetId="0" hidden="1">{#N/A,#N/A,TRUE,"Serviços"}</definedName>
    <definedName name="PROD_1" hidden="1">{#N/A,#N/A,TRUE,"Serviços"}</definedName>
    <definedName name="PROD_TVE_CBUQ" localSheetId="7">#REF!</definedName>
    <definedName name="PROD_TVE_CBUQ" localSheetId="8">#REF!</definedName>
    <definedName name="PROD_TVE_CBUQ" localSheetId="6">#REF!</definedName>
    <definedName name="PROD_TVE_CBUQ" localSheetId="0">#REF!</definedName>
    <definedName name="PROD_TVE_CBUQ">#REF!</definedName>
    <definedName name="PROD_TVE_LAMA" localSheetId="7">#REF!</definedName>
    <definedName name="PROD_TVE_LAMA" localSheetId="8">#REF!</definedName>
    <definedName name="PROD_TVE_LAMA" localSheetId="6">#REF!</definedName>
    <definedName name="PROD_TVE_LAMA" localSheetId="0">#REF!</definedName>
    <definedName name="PROD_TVE_LAMA">#REF!</definedName>
    <definedName name="PROD_TVE_MICRO" localSheetId="7">#REF!</definedName>
    <definedName name="PROD_TVE_MICRO" localSheetId="8">#REF!</definedName>
    <definedName name="PROD_TVE_MICRO" localSheetId="6">#REF!</definedName>
    <definedName name="PROD_TVE_MICRO" localSheetId="0">#REF!</definedName>
    <definedName name="PROD_TVE_MICRO">#REF!</definedName>
    <definedName name="PROD_TVMP_CBUQ" localSheetId="7">#REF!</definedName>
    <definedName name="PROD_TVMP_CBUQ" localSheetId="8">#REF!</definedName>
    <definedName name="PROD_TVMP_CBUQ" localSheetId="6">#REF!</definedName>
    <definedName name="PROD_TVMP_CBUQ" localSheetId="0">#REF!</definedName>
    <definedName name="PROD_TVMP_CBUQ">#REF!</definedName>
    <definedName name="PROD_TVMP_LAMA" localSheetId="7">#REF!</definedName>
    <definedName name="PROD_TVMP_LAMA" localSheetId="8">#REF!</definedName>
    <definedName name="PROD_TVMP_LAMA" localSheetId="6">#REF!</definedName>
    <definedName name="PROD_TVMP_LAMA" localSheetId="0">#REF!</definedName>
    <definedName name="PROD_TVMP_LAMA">#REF!</definedName>
    <definedName name="PROD_TVMP_MICRO" localSheetId="7">#REF!</definedName>
    <definedName name="PROD_TVMP_MICRO" localSheetId="8">#REF!</definedName>
    <definedName name="PROD_TVMP_MICRO" localSheetId="6">#REF!</definedName>
    <definedName name="PROD_TVMP_MICRO" localSheetId="0">#REF!</definedName>
    <definedName name="PROD_TVMP_MICRO">#REF!</definedName>
    <definedName name="PROD_TVMR_CBUQ" localSheetId="7">#REF!</definedName>
    <definedName name="PROD_TVMR_CBUQ" localSheetId="8">#REF!</definedName>
    <definedName name="PROD_TVMR_CBUQ" localSheetId="6">#REF!</definedName>
    <definedName name="PROD_TVMR_CBUQ" localSheetId="0">#REF!</definedName>
    <definedName name="PROD_TVMR_CBUQ">#REF!</definedName>
    <definedName name="PROD_TVMR_LAMA" localSheetId="7">#REF!</definedName>
    <definedName name="PROD_TVMR_LAMA" localSheetId="8">#REF!</definedName>
    <definedName name="PROD_TVMR_LAMA" localSheetId="6">#REF!</definedName>
    <definedName name="PROD_TVMR_LAMA" localSheetId="0">#REF!</definedName>
    <definedName name="PROD_TVMR_LAMA">#REF!</definedName>
    <definedName name="PROD_TVMR_MICRO" localSheetId="7">#REF!</definedName>
    <definedName name="PROD_TVMR_MICRO" localSheetId="8">#REF!</definedName>
    <definedName name="PROD_TVMR_MICRO" localSheetId="6">#REF!</definedName>
    <definedName name="PROD_TVMR_MICRO" localSheetId="0">#REF!</definedName>
    <definedName name="PROD_TVMR_MICRO">#REF!</definedName>
    <definedName name="PROD_TVP_CBUQ" localSheetId="7">#REF!</definedName>
    <definedName name="PROD_TVP_CBUQ" localSheetId="8">#REF!</definedName>
    <definedName name="PROD_TVP_CBUQ" localSheetId="6">#REF!</definedName>
    <definedName name="PROD_TVP_CBUQ" localSheetId="0">#REF!</definedName>
    <definedName name="PROD_TVP_CBUQ">#REF!</definedName>
    <definedName name="PROD_TVP_LAMA" localSheetId="7">#REF!</definedName>
    <definedName name="PROD_TVP_LAMA" localSheetId="8">#REF!</definedName>
    <definedName name="PROD_TVP_LAMA" localSheetId="6">#REF!</definedName>
    <definedName name="PROD_TVP_LAMA" localSheetId="0">#REF!</definedName>
    <definedName name="PROD_TVP_LAMA">#REF!</definedName>
    <definedName name="PROD_TVP_MICRO" localSheetId="7">#REF!</definedName>
    <definedName name="PROD_TVP_MICRO" localSheetId="8">#REF!</definedName>
    <definedName name="PROD_TVP_MICRO" localSheetId="6">#REF!</definedName>
    <definedName name="PROD_TVP_MICRO" localSheetId="0">#REF!</definedName>
    <definedName name="PROD_TVP_MICRO">#REF!</definedName>
    <definedName name="PROD_TVR_CBUQ" localSheetId="7">#REF!</definedName>
    <definedName name="PROD_TVR_CBUQ" localSheetId="8">#REF!</definedName>
    <definedName name="PROD_TVR_CBUQ" localSheetId="6">#REF!</definedName>
    <definedName name="PROD_TVR_CBUQ" localSheetId="0">#REF!</definedName>
    <definedName name="PROD_TVR_CBUQ">#REF!</definedName>
    <definedName name="PROD_TVR_LAMA" localSheetId="7">#REF!</definedName>
    <definedName name="PROD_TVR_LAMA" localSheetId="8">#REF!</definedName>
    <definedName name="PROD_TVR_LAMA" localSheetId="6">#REF!</definedName>
    <definedName name="PROD_TVR_LAMA" localSheetId="0">#REF!</definedName>
    <definedName name="PROD_TVR_LAMA">#REF!</definedName>
    <definedName name="PROD_TVR_MICRO" localSheetId="7">#REF!</definedName>
    <definedName name="PROD_TVR_MICRO" localSheetId="8">#REF!</definedName>
    <definedName name="PROD_TVR_MICRO" localSheetId="6">#REF!</definedName>
    <definedName name="PROD_TVR_MICRO" localSheetId="0">#REF!</definedName>
    <definedName name="PROD_TVR_MICRO">#REF!</definedName>
    <definedName name="PRODEAGRO" localSheetId="7">#REF!</definedName>
    <definedName name="PRODEAGRO" localSheetId="8">#REF!</definedName>
    <definedName name="PRODEAGRO" localSheetId="6">#REF!</definedName>
    <definedName name="PRODEAGRO" localSheetId="0">#REF!</definedName>
    <definedName name="PRODEAGRO">#REF!</definedName>
    <definedName name="produção" localSheetId="7">#REF!</definedName>
    <definedName name="produção" localSheetId="8">#REF!</definedName>
    <definedName name="produção" localSheetId="6">#REF!</definedName>
    <definedName name="produção" localSheetId="3">#REF!</definedName>
    <definedName name="produção" localSheetId="2">#REF!</definedName>
    <definedName name="produção" localSheetId="0">#REF!</definedName>
    <definedName name="produção" localSheetId="1">#REF!</definedName>
    <definedName name="produção">#REF!</definedName>
    <definedName name="produçao1" localSheetId="7">#REF!</definedName>
    <definedName name="produçao1" localSheetId="8">#REF!</definedName>
    <definedName name="produçao1" localSheetId="6">#REF!</definedName>
    <definedName name="produçao1" localSheetId="3">#REF!</definedName>
    <definedName name="produçao1" localSheetId="2">#REF!</definedName>
    <definedName name="produçao1" localSheetId="0">#REF!</definedName>
    <definedName name="produçao1" localSheetId="1">#REF!</definedName>
    <definedName name="produçao1">#REF!</definedName>
    <definedName name="PROJETO">[195]PROJETO!$1:$1048576</definedName>
    <definedName name="PROJETO_10">[195]PROJETO!$1:$1048576</definedName>
    <definedName name="PROJETO_17">[195]PROJETO!$1:$1048576</definedName>
    <definedName name="PROJETO_6">[195]PROJETO!$1:$1048576</definedName>
    <definedName name="PROJETO_7">[195]PROJETO!$1:$1048576</definedName>
    <definedName name="PROJETO_8">[195]PROJETO!$1:$1048576</definedName>
    <definedName name="PROJETO_9">[195]PROJETO!$1:$1048576</definedName>
    <definedName name="PROPOSTA">'[196]CONTROLE 2004'!$E$4:$E$376</definedName>
    <definedName name="prot.ambient" localSheetId="7">#REF!</definedName>
    <definedName name="prot.ambient" localSheetId="8">#REF!</definedName>
    <definedName name="prot.ambient" localSheetId="6">#REF!</definedName>
    <definedName name="prot.ambient" localSheetId="3">#REF!</definedName>
    <definedName name="prot.ambient" localSheetId="2">#REF!</definedName>
    <definedName name="prot.ambient" localSheetId="0">#REF!</definedName>
    <definedName name="prot.ambient" localSheetId="1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>[197]PSCEGERAL!$A$7:$AG$36</definedName>
    <definedName name="pte" localSheetId="3">[32]!pte</definedName>
    <definedName name="pte" localSheetId="2">[32]!pte</definedName>
    <definedName name="pte" localSheetId="0">'Quadro de Ruas'!pte</definedName>
    <definedName name="pte" localSheetId="1">[32]!pte</definedName>
    <definedName name="pte">[0]!pte</definedName>
    <definedName name="Pto" localSheetId="7">ROUND(#REF!*#REF!,2)</definedName>
    <definedName name="Pto" localSheetId="8">ROUND(#REF!*#REF!,2)</definedName>
    <definedName name="Pto" localSheetId="6">ROUND(#REF!*#REF!,2)</definedName>
    <definedName name="Pto" localSheetId="3">ROUND(#REF!*#REF!,2)</definedName>
    <definedName name="Pto" localSheetId="2">ROUND(#REF!*#REF!,2)</definedName>
    <definedName name="Pto" localSheetId="0">ROUND(#REF!*#REF!,2)</definedName>
    <definedName name="Pto" localSheetId="1">ROUND(#REF!*#REF!,2)</definedName>
    <definedName name="Pto">ROUND(#REF!*#REF!,2)</definedName>
    <definedName name="PTONSUCATA" localSheetId="7">#REF!</definedName>
    <definedName name="PTONSUCATA" localSheetId="8">#REF!</definedName>
    <definedName name="PTONSUCATA" localSheetId="6">#REF!</definedName>
    <definedName name="PTONSUCATA" localSheetId="0">#REF!</definedName>
    <definedName name="PTONSUCATA">#REF!</definedName>
    <definedName name="Pun">#N/A</definedName>
    <definedName name="pz" localSheetId="7">#REF!</definedName>
    <definedName name="pz" localSheetId="8">#REF!</definedName>
    <definedName name="pz" localSheetId="6">#REF!</definedName>
    <definedName name="pz" localSheetId="0">#REF!</definedName>
    <definedName name="pz">#REF!</definedName>
    <definedName name="Q" localSheetId="7" hidden="1">#REF!</definedName>
    <definedName name="Q" localSheetId="8" hidden="1">#REF!</definedName>
    <definedName name="Q" localSheetId="6" hidden="1">#REF!</definedName>
    <definedName name="Q" localSheetId="3" hidden="1">#REF!</definedName>
    <definedName name="Q" localSheetId="2" hidden="1">#REF!</definedName>
    <definedName name="Q" localSheetId="0" hidden="1">#REF!</definedName>
    <definedName name="Q" localSheetId="1" hidden="1">#REF!</definedName>
    <definedName name="Q" hidden="1">#REF!</definedName>
    <definedName name="QD" localSheetId="7" hidden="1">#REF!</definedName>
    <definedName name="QD" localSheetId="8" hidden="1">#REF!</definedName>
    <definedName name="QD" localSheetId="6" hidden="1">#REF!</definedName>
    <definedName name="QD" localSheetId="3" hidden="1">#REF!</definedName>
    <definedName name="QD" localSheetId="2" hidden="1">#REF!</definedName>
    <definedName name="QD" localSheetId="0" hidden="1">#REF!</definedName>
    <definedName name="QD" localSheetId="1" hidden="1">#REF!</definedName>
    <definedName name="QD" hidden="1">#REF!</definedName>
    <definedName name="Qd.Comp.Miranda" localSheetId="7">'BDI COM DESONERACAO'!Plan1</definedName>
    <definedName name="Qd.Comp.Miranda" localSheetId="8">'BDI SEM DESONERACAO'!Plan1</definedName>
    <definedName name="Qd.Comp.Miranda" localSheetId="6">'COMP PROPRIA 002 e 003'!Plan1</definedName>
    <definedName name="Qd.Comp.Miranda" localSheetId="0">'Quadro de Ruas'!Plan1</definedName>
    <definedName name="Qd.Comp.Miranda">[0]!Plan1</definedName>
    <definedName name="qq" localSheetId="3" hidden="1">{#N/A,#N/A,FALSE,"MO (2)"}</definedName>
    <definedName name="qq" localSheetId="2" hidden="1">{#N/A,#N/A,FALSE,"MO (2)"}</definedName>
    <definedName name="qq" localSheetId="0" hidden="1">{#N/A,#N/A,FALSE,"MO (2)"}</definedName>
    <definedName name="qq" localSheetId="1" hidden="1">{#N/A,#N/A,FALSE,"MO (2)"}</definedName>
    <definedName name="qq" hidden="1">{#N/A,#N/A,FALSE,"MO (2)"}</definedName>
    <definedName name="QQ_1">[103]!QQ_1</definedName>
    <definedName name="QQ_2" localSheetId="3">[32]!QQ_2</definedName>
    <definedName name="QQ_2" localSheetId="2">[32]!QQ_2</definedName>
    <definedName name="QQ_2" localSheetId="0">'Quadro de Ruas'!QQ_2</definedName>
    <definedName name="QQ_2" localSheetId="1">[32]!QQ_2</definedName>
    <definedName name="QQ_2">[0]!QQ_2</definedName>
    <definedName name="qq_2_" localSheetId="3">[32]!qq_2_</definedName>
    <definedName name="qq_2_" localSheetId="2">[32]!qq_2_</definedName>
    <definedName name="qq_2_" localSheetId="0">'Quadro de Ruas'!qq_2_</definedName>
    <definedName name="qq_2_" localSheetId="1">[32]!qq_2_</definedName>
    <definedName name="qq_2_">[0]!qq_2_</definedName>
    <definedName name="QQ_2_1" localSheetId="0">'Quadro de Ruas'!QQ_2_1</definedName>
    <definedName name="QQ_2_1">[0]!QQ_2_1</definedName>
    <definedName name="QQ_2_10" localSheetId="0">'Quadro de Ruas'!QQ_2_10</definedName>
    <definedName name="QQ_2_10">[0]!QQ_2_10</definedName>
    <definedName name="QQ_2_12" localSheetId="0">'Quadro de Ruas'!QQ_2_12</definedName>
    <definedName name="QQ_2_12">[0]!QQ_2_12</definedName>
    <definedName name="QQ_2_13" localSheetId="0">'Quadro de Ruas'!QQ_2_13</definedName>
    <definedName name="QQ_2_13">[0]!QQ_2_13</definedName>
    <definedName name="QQ_2_14" localSheetId="0">'Quadro de Ruas'!QQ_2_14</definedName>
    <definedName name="QQ_2_14">[0]!QQ_2_14</definedName>
    <definedName name="QQ_2_2" localSheetId="0">'Quadro de Ruas'!QQ_2_2</definedName>
    <definedName name="QQ_2_2">[0]!QQ_2_2</definedName>
    <definedName name="QQ_2_22" localSheetId="0">'Quadro de Ruas'!QQ_2_22</definedName>
    <definedName name="QQ_2_22">[0]!QQ_2_22</definedName>
    <definedName name="QQ_2_25" localSheetId="0">'Quadro de Ruas'!QQ_2_25</definedName>
    <definedName name="QQ_2_25">[0]!QQ_2_25</definedName>
    <definedName name="QQ_2_26" localSheetId="0">'Quadro de Ruas'!QQ_2_26</definedName>
    <definedName name="QQ_2_26">[0]!QQ_2_26</definedName>
    <definedName name="QQ_2_27" localSheetId="0">'Quadro de Ruas'!QQ_2_27</definedName>
    <definedName name="QQ_2_27">[0]!QQ_2_27</definedName>
    <definedName name="QQ_2_28" localSheetId="0">'Quadro de Ruas'!QQ_2_28</definedName>
    <definedName name="QQ_2_28">[0]!QQ_2_28</definedName>
    <definedName name="QQ_2_29" localSheetId="0">'Quadro de Ruas'!QQ_2_29</definedName>
    <definedName name="QQ_2_29">[0]!QQ_2_29</definedName>
    <definedName name="QQ_2_3" localSheetId="0">'Quadro de Ruas'!QQ_2_3</definedName>
    <definedName name="QQ_2_3">[0]!QQ_2_3</definedName>
    <definedName name="QQ_2_30" localSheetId="0">'Quadro de Ruas'!QQ_2_30</definedName>
    <definedName name="QQ_2_30">[0]!QQ_2_30</definedName>
    <definedName name="QQ_2_31" localSheetId="0">'Quadro de Ruas'!QQ_2_31</definedName>
    <definedName name="QQ_2_31">[0]!QQ_2_31</definedName>
    <definedName name="QQ_2_32" localSheetId="0">'Quadro de Ruas'!QQ_2_32</definedName>
    <definedName name="QQ_2_32">[0]!QQ_2_32</definedName>
    <definedName name="QQ_2_33" localSheetId="0">'Quadro de Ruas'!QQ_2_33</definedName>
    <definedName name="QQ_2_33">[0]!QQ_2_33</definedName>
    <definedName name="QQ_2_34" localSheetId="0">'Quadro de Ruas'!QQ_2_34</definedName>
    <definedName name="QQ_2_34">[0]!QQ_2_34</definedName>
    <definedName name="QQ_2_35" localSheetId="0">'Quadro de Ruas'!QQ_2_35</definedName>
    <definedName name="QQ_2_35">[0]!QQ_2_35</definedName>
    <definedName name="QQ_2_36" localSheetId="0">'Quadro de Ruas'!QQ_2_36</definedName>
    <definedName name="QQ_2_36">[0]!QQ_2_36</definedName>
    <definedName name="QQ_2_37" localSheetId="0">'Quadro de Ruas'!QQ_2_37</definedName>
    <definedName name="QQ_2_37">[0]!QQ_2_37</definedName>
    <definedName name="QQ_2_38" localSheetId="0">'Quadro de Ruas'!QQ_2_38</definedName>
    <definedName name="QQ_2_38">[0]!QQ_2_38</definedName>
    <definedName name="QQ_2_4" localSheetId="0">'Quadro de Ruas'!QQ_2_4</definedName>
    <definedName name="QQ_2_4">[0]!QQ_2_4</definedName>
    <definedName name="QQ_2_5" localSheetId="0">'Quadro de Ruas'!QQ_2_5</definedName>
    <definedName name="QQ_2_5">[0]!QQ_2_5</definedName>
    <definedName name="QQ_2_6" localSheetId="0">'Quadro de Ruas'!QQ_2_6</definedName>
    <definedName name="QQ_2_6">[0]!QQ_2_6</definedName>
    <definedName name="QQ_2_7" localSheetId="0">'Quadro de Ruas'!QQ_2_7</definedName>
    <definedName name="QQ_2_7">[0]!QQ_2_7</definedName>
    <definedName name="QQ_2_8" localSheetId="0">'Quadro de Ruas'!QQ_2_8</definedName>
    <definedName name="QQ_2_8">[0]!QQ_2_8</definedName>
    <definedName name="QQ_2_9" localSheetId="0">'Quadro de Ruas'!QQ_2_9</definedName>
    <definedName name="QQ_2_9">[0]!QQ_2_9</definedName>
    <definedName name="qqq" localSheetId="7">[1]PLMUSEU!#REF!</definedName>
    <definedName name="qqq" localSheetId="8">[1]PLMUSEU!#REF!</definedName>
    <definedName name="qqq" localSheetId="6">[1]PLMUSEU!#REF!</definedName>
    <definedName name="qqq" localSheetId="3">[1]PLMUSEU!#REF!</definedName>
    <definedName name="qqq" localSheetId="2">[1]PLMUSEU!#REF!</definedName>
    <definedName name="qqq" localSheetId="0">[1]PLMUSEU!#REF!</definedName>
    <definedName name="qqq" localSheetId="1">[1]PLMUSEU!#REF!</definedName>
    <definedName name="qqq">[1]PLMUSEU!#REF!</definedName>
    <definedName name="qqqq" localSheetId="7">[2]COMPOS1!#REF!</definedName>
    <definedName name="qqqq" localSheetId="8">[2]COMPOS1!#REF!</definedName>
    <definedName name="qqqq" localSheetId="6">[2]COMPOS1!#REF!</definedName>
    <definedName name="qqqq" localSheetId="0">[2]COMPOS1!#REF!</definedName>
    <definedName name="qqqq">[2]COMPOS1!#REF!</definedName>
    <definedName name="qqqqq" localSheetId="0" hidden="1">{#N/A,#N/A,FALSE,"MO (2)"}</definedName>
    <definedName name="qqqqq" hidden="1">{#N/A,#N/A,FALSE,"MO (2)"}</definedName>
    <definedName name="QTD" localSheetId="7" hidden="1">#REF!</definedName>
    <definedName name="QTD" localSheetId="8" hidden="1">#REF!</definedName>
    <definedName name="QTD" localSheetId="6" hidden="1">#REF!</definedName>
    <definedName name="QTD" localSheetId="3" hidden="1">#REF!</definedName>
    <definedName name="QTD" localSheetId="2" hidden="1">#REF!</definedName>
    <definedName name="QTD" localSheetId="0" hidden="1">#REF!</definedName>
    <definedName name="QTD" localSheetId="1" hidden="1">#REF!</definedName>
    <definedName name="QTD" hidden="1">#REF!</definedName>
    <definedName name="qtd_itens_avaliados" localSheetId="7">#REF!</definedName>
    <definedName name="qtd_itens_avaliados" localSheetId="8">#REF!</definedName>
    <definedName name="qtd_itens_avaliados" localSheetId="6">#REF!</definedName>
    <definedName name="qtd_itens_avaliados" localSheetId="0">#REF!</definedName>
    <definedName name="qtd_itens_avaliados">#REF!</definedName>
    <definedName name="qtd_itens_desconsiderados" localSheetId="7">#REF!</definedName>
    <definedName name="qtd_itens_desconsiderados" localSheetId="8">#REF!</definedName>
    <definedName name="qtd_itens_desconsiderados" localSheetId="6">#REF!</definedName>
    <definedName name="qtd_itens_desconsiderados" localSheetId="0">#REF!</definedName>
    <definedName name="qtd_itens_desconsiderados">#REF!</definedName>
    <definedName name="QtEq" localSheetId="7" hidden="1">#REF!</definedName>
    <definedName name="QtEq" localSheetId="8" hidden="1">#REF!</definedName>
    <definedName name="QtEq" localSheetId="6" hidden="1">#REF!</definedName>
    <definedName name="QtEq" localSheetId="3" hidden="1">#REF!</definedName>
    <definedName name="QtEq" localSheetId="2" hidden="1">#REF!</definedName>
    <definedName name="QtEq" localSheetId="0" hidden="1">#REF!</definedName>
    <definedName name="QtEq" localSheetId="1" hidden="1">#REF!</definedName>
    <definedName name="QtEq" hidden="1">#REF!</definedName>
    <definedName name="QtMo" localSheetId="7" hidden="1">#REF!</definedName>
    <definedName name="QtMo" localSheetId="8" hidden="1">#REF!</definedName>
    <definedName name="QtMo" localSheetId="6" hidden="1">#REF!</definedName>
    <definedName name="QtMo" localSheetId="3" hidden="1">#REF!</definedName>
    <definedName name="QtMo" localSheetId="2" hidden="1">#REF!</definedName>
    <definedName name="QtMo" localSheetId="0" hidden="1">#REF!</definedName>
    <definedName name="QtMo" localSheetId="1" hidden="1">#REF!</definedName>
    <definedName name="QtMo" hidden="1">#REF!</definedName>
    <definedName name="QtMp" localSheetId="7" hidden="1">#REF!</definedName>
    <definedName name="QtMp" localSheetId="8" hidden="1">#REF!</definedName>
    <definedName name="QtMp" localSheetId="6" hidden="1">#REF!</definedName>
    <definedName name="QtMp" localSheetId="3" hidden="1">#REF!</definedName>
    <definedName name="QtMp" localSheetId="2" hidden="1">#REF!</definedName>
    <definedName name="QtMp" localSheetId="0" hidden="1">#REF!</definedName>
    <definedName name="QtMp" localSheetId="1" hidden="1">#REF!</definedName>
    <definedName name="QtMp" hidden="1">#REF!</definedName>
    <definedName name="QtTr" localSheetId="7" hidden="1">#REF!</definedName>
    <definedName name="QtTr" localSheetId="8" hidden="1">#REF!</definedName>
    <definedName name="QtTr" localSheetId="6" hidden="1">#REF!</definedName>
    <definedName name="QtTr" localSheetId="3" hidden="1">#REF!</definedName>
    <definedName name="QtTr" localSheetId="2" hidden="1">#REF!</definedName>
    <definedName name="QtTr" localSheetId="0" hidden="1">#REF!</definedName>
    <definedName name="QtTr" localSheetId="1" hidden="1">#REF!</definedName>
    <definedName name="QtTr" hidden="1">#REF!</definedName>
    <definedName name="QUADRO">[89]MARSHALL!$A$2:$K$51</definedName>
    <definedName name="QuadroGeral">'[198]Quadro Geral'!$A$1:$H$1893</definedName>
    <definedName name="QUANT" localSheetId="7">#REF!</definedName>
    <definedName name="QUANT" localSheetId="8">#REF!</definedName>
    <definedName name="QUANT" localSheetId="6">#REF!</definedName>
    <definedName name="QUANT" localSheetId="3">#REF!</definedName>
    <definedName name="QUANT" localSheetId="2">#REF!</definedName>
    <definedName name="QUANT" localSheetId="0">#REF!</definedName>
    <definedName name="QUANT" localSheetId="1">#REF!</definedName>
    <definedName name="QUANT">#REF!</definedName>
    <definedName name="Quant." localSheetId="7">#REF!</definedName>
    <definedName name="Quant." localSheetId="8">#REF!</definedName>
    <definedName name="Quant." localSheetId="6">#REF!</definedName>
    <definedName name="Quant." localSheetId="3">#REF!</definedName>
    <definedName name="Quant." localSheetId="2">#REF!</definedName>
    <definedName name="Quant." localSheetId="0">#REF!</definedName>
    <definedName name="Quant." localSheetId="1">#REF!</definedName>
    <definedName name="Quant.">#REF!</definedName>
    <definedName name="Quant.1" localSheetId="7">#REF!</definedName>
    <definedName name="Quant.1" localSheetId="8">#REF!</definedName>
    <definedName name="Quant.1" localSheetId="6">#REF!</definedName>
    <definedName name="Quant.1" localSheetId="3">#REF!</definedName>
    <definedName name="Quant.1" localSheetId="2">#REF!</definedName>
    <definedName name="Quant.1" localSheetId="0">#REF!</definedName>
    <definedName name="Quant.1" localSheetId="1">#REF!</definedName>
    <definedName name="Quant.1">#REF!</definedName>
    <definedName name="QUANT_acumu" localSheetId="7">#REF!</definedName>
    <definedName name="QUANT_acumu" localSheetId="8">#REF!</definedName>
    <definedName name="QUANT_acumu" localSheetId="6">#REF!</definedName>
    <definedName name="QUANT_acumu" localSheetId="3">#REF!</definedName>
    <definedName name="QUANT_acumu" localSheetId="2">#REF!</definedName>
    <definedName name="QUANT_acumu" localSheetId="0">#REF!</definedName>
    <definedName name="QUANT_acumu" localSheetId="1">#REF!</definedName>
    <definedName name="QUANT_acumu">#REF!</definedName>
    <definedName name="QUANTIDADE" localSheetId="7">#REF!</definedName>
    <definedName name="QUANTIDADE" localSheetId="8">#REF!</definedName>
    <definedName name="QUANTIDADE" localSheetId="6">#REF!</definedName>
    <definedName name="QUANTIDADE" localSheetId="3">#REF!</definedName>
    <definedName name="QUANTIDADE" localSheetId="2">#REF!</definedName>
    <definedName name="QUANTIDADE" localSheetId="0">#REF!</definedName>
    <definedName name="QUANTIDADE" localSheetId="1">#REF!</definedName>
    <definedName name="QUANTIDADE">#REF!</definedName>
    <definedName name="QUANTIDADE_10" localSheetId="7">#REF!</definedName>
    <definedName name="QUANTIDADE_10" localSheetId="8">#REF!</definedName>
    <definedName name="QUANTIDADE_10" localSheetId="6">#REF!</definedName>
    <definedName name="QUANTIDADE_10" localSheetId="0">#REF!</definedName>
    <definedName name="QUANTIDADE_10">#REF!</definedName>
    <definedName name="QUANTIDADE_10_19" localSheetId="7">#REF!</definedName>
    <definedName name="QUANTIDADE_10_19" localSheetId="8">#REF!</definedName>
    <definedName name="QUANTIDADE_10_19" localSheetId="6">#REF!</definedName>
    <definedName name="QUANTIDADE_10_19" localSheetId="0">#REF!</definedName>
    <definedName name="QUANTIDADE_10_19">#REF!</definedName>
    <definedName name="QUANTIDADE_17" localSheetId="7">#REF!</definedName>
    <definedName name="QUANTIDADE_17" localSheetId="8">#REF!</definedName>
    <definedName name="QUANTIDADE_17" localSheetId="6">#REF!</definedName>
    <definedName name="QUANTIDADE_17" localSheetId="0">#REF!</definedName>
    <definedName name="QUANTIDADE_17">#REF!</definedName>
    <definedName name="QUANTIDADE_17_19" localSheetId="7">#REF!</definedName>
    <definedName name="QUANTIDADE_17_19" localSheetId="8">#REF!</definedName>
    <definedName name="QUANTIDADE_17_19" localSheetId="6">#REF!</definedName>
    <definedName name="QUANTIDADE_17_19" localSheetId="0">#REF!</definedName>
    <definedName name="QUANTIDADE_17_19">#REF!</definedName>
    <definedName name="QUANTIDADE_19" localSheetId="7">#REF!</definedName>
    <definedName name="QUANTIDADE_19" localSheetId="8">#REF!</definedName>
    <definedName name="QUANTIDADE_19" localSheetId="6">#REF!</definedName>
    <definedName name="QUANTIDADE_19" localSheetId="0">#REF!</definedName>
    <definedName name="QUANTIDADE_19">#REF!</definedName>
    <definedName name="QUANTIDADE_6" localSheetId="7">#REF!</definedName>
    <definedName name="QUANTIDADE_6" localSheetId="8">#REF!</definedName>
    <definedName name="QUANTIDADE_6" localSheetId="6">#REF!</definedName>
    <definedName name="QUANTIDADE_6" localSheetId="0">#REF!</definedName>
    <definedName name="QUANTIDADE_6">#REF!</definedName>
    <definedName name="QUANTIDADE_6_19" localSheetId="7">#REF!</definedName>
    <definedName name="QUANTIDADE_6_19" localSheetId="8">#REF!</definedName>
    <definedName name="QUANTIDADE_6_19" localSheetId="6">#REF!</definedName>
    <definedName name="QUANTIDADE_6_19" localSheetId="0">#REF!</definedName>
    <definedName name="QUANTIDADE_6_19">#REF!</definedName>
    <definedName name="QUANTIDADE_7" localSheetId="7">#REF!</definedName>
    <definedName name="QUANTIDADE_7" localSheetId="8">#REF!</definedName>
    <definedName name="QUANTIDADE_7" localSheetId="6">#REF!</definedName>
    <definedName name="QUANTIDADE_7" localSheetId="0">#REF!</definedName>
    <definedName name="QUANTIDADE_7">#REF!</definedName>
    <definedName name="QUANTIDADE_7_19" localSheetId="7">#REF!</definedName>
    <definedName name="QUANTIDADE_7_19" localSheetId="8">#REF!</definedName>
    <definedName name="QUANTIDADE_7_19" localSheetId="6">#REF!</definedName>
    <definedName name="QUANTIDADE_7_19" localSheetId="0">#REF!</definedName>
    <definedName name="QUANTIDADE_7_19">#REF!</definedName>
    <definedName name="QUANTIDADE_8" localSheetId="7">#REF!</definedName>
    <definedName name="QUANTIDADE_8" localSheetId="8">#REF!</definedName>
    <definedName name="QUANTIDADE_8" localSheetId="6">#REF!</definedName>
    <definedName name="QUANTIDADE_8" localSheetId="0">#REF!</definedName>
    <definedName name="QUANTIDADE_8">#REF!</definedName>
    <definedName name="QUANTIDADE_8_19" localSheetId="7">#REF!</definedName>
    <definedName name="QUANTIDADE_8_19" localSheetId="8">#REF!</definedName>
    <definedName name="QUANTIDADE_8_19" localSheetId="6">#REF!</definedName>
    <definedName name="QUANTIDADE_8_19" localSheetId="0">#REF!</definedName>
    <definedName name="QUANTIDADE_8_19">#REF!</definedName>
    <definedName name="QUANTIDADE_9" localSheetId="7">#REF!</definedName>
    <definedName name="QUANTIDADE_9" localSheetId="8">#REF!</definedName>
    <definedName name="QUANTIDADE_9" localSheetId="6">#REF!</definedName>
    <definedName name="QUANTIDADE_9" localSheetId="0">#REF!</definedName>
    <definedName name="QUANTIDADE_9">#REF!</definedName>
    <definedName name="QUANTIDADE_9_19" localSheetId="7">#REF!</definedName>
    <definedName name="QUANTIDADE_9_19" localSheetId="8">#REF!</definedName>
    <definedName name="QUANTIDADE_9_19" localSheetId="6">#REF!</definedName>
    <definedName name="QUANTIDADE_9_19" localSheetId="0">#REF!</definedName>
    <definedName name="QUANTIDADE_9_19">#REF!</definedName>
    <definedName name="quantidades" localSheetId="7">#REF!</definedName>
    <definedName name="quantidades" localSheetId="8">#REF!</definedName>
    <definedName name="quantidades" localSheetId="6">#REF!</definedName>
    <definedName name="quantidades" localSheetId="0">#REF!</definedName>
    <definedName name="quantidades">#REF!</definedName>
    <definedName name="QUE_P_E_ISSO">[103]!QUE_P_E_ISSO</definedName>
    <definedName name="quilometros" localSheetId="7">#REF!</definedName>
    <definedName name="quilometros" localSheetId="8">#REF!</definedName>
    <definedName name="quilometros" localSheetId="6">#REF!</definedName>
    <definedName name="quilometros" localSheetId="3">#REF!</definedName>
    <definedName name="quilometros" localSheetId="2">#REF!</definedName>
    <definedName name="quilometros" localSheetId="0">#REF!</definedName>
    <definedName name="quilometros" localSheetId="1">#REF!</definedName>
    <definedName name="quilometros">#REF!</definedName>
    <definedName name="qwer">[103]!qwer</definedName>
    <definedName name="rach" localSheetId="3">[32]!rach</definedName>
    <definedName name="rach" localSheetId="2">[32]!rach</definedName>
    <definedName name="rach" localSheetId="0">'Quadro de Ruas'!rach</definedName>
    <definedName name="rach" localSheetId="1">[32]!rach</definedName>
    <definedName name="rach">[0]!rach</definedName>
    <definedName name="Rachão" localSheetId="3">[32]!Rachão</definedName>
    <definedName name="Rachão" localSheetId="2">[32]!Rachão</definedName>
    <definedName name="Rachão" localSheetId="0">'Quadro de Ruas'!Rachão</definedName>
    <definedName name="Rachão" localSheetId="1">[32]!Rachão</definedName>
    <definedName name="Rachão">[0]!Rachão</definedName>
    <definedName name="Rae" localSheetId="7">'[44]Rel-19ª med.'!#REF!</definedName>
    <definedName name="Rae" localSheetId="8">'[44]Rel-19ª med.'!#REF!</definedName>
    <definedName name="Rae" localSheetId="6">'[44]Rel-19ª med.'!#REF!</definedName>
    <definedName name="Rae" localSheetId="0">'[44]Rel-19ª med.'!#REF!</definedName>
    <definedName name="Rae">'[44]Rel-19ª med.'!#REF!</definedName>
    <definedName name="Rajuste02">[199]Medição!$F$68</definedName>
    <definedName name="RBV">[200]Teor!$C$3:$C$7</definedName>
    <definedName name="RBV_25">[201]Teor!$C$3:$C$7</definedName>
    <definedName name="RBV_29">[202]Teor!$C$3:$C$7</definedName>
    <definedName name="RBV_31">[202]Teor!$C$3:$C$7</definedName>
    <definedName name="RBVV">'[3]Página 16'!$A$3:$A$7</definedName>
    <definedName name="rc.cerca" localSheetId="7">#REF!</definedName>
    <definedName name="rc.cerca" localSheetId="8">#REF!</definedName>
    <definedName name="rc.cerca" localSheetId="6">#REF!</definedName>
    <definedName name="rc.cerca" localSheetId="0">#REF!</definedName>
    <definedName name="rc.cerca">#REF!</definedName>
    <definedName name="rcgp" localSheetId="7">'[56]Resumo Financeiro'!#REF!</definedName>
    <definedName name="rcgp" localSheetId="8">'[56]Resumo Financeiro'!#REF!</definedName>
    <definedName name="rcgp" localSheetId="6">'[56]Resumo Financeiro'!#REF!</definedName>
    <definedName name="rcgp" localSheetId="0">'[56]Resumo Financeiro'!#REF!</definedName>
    <definedName name="rcgp">'[56]Resumo Financeiro'!#REF!</definedName>
    <definedName name="RDGDCELE" localSheetId="7">#REF!</definedName>
    <definedName name="RDGDCELE" localSheetId="8">#REF!</definedName>
    <definedName name="RDGDCELE" localSheetId="6">#REF!</definedName>
    <definedName name="RDGDCELE" localSheetId="0">#REF!</definedName>
    <definedName name="RDGDCELE">#REF!</definedName>
    <definedName name="RDGDCMEC" localSheetId="7">#REF!</definedName>
    <definedName name="RDGDCMEC" localSheetId="8">#REF!</definedName>
    <definedName name="RDGDCMEC" localSheetId="6">#REF!</definedName>
    <definedName name="RDGDCMEC" localSheetId="0">#REF!</definedName>
    <definedName name="RDGDCMEC">#REF!</definedName>
    <definedName name="RDM">"'file:///D:/Meus documentos/ANASTÁCIO/SERCEL/BR262990800.xls'#$SERVIÇOS.$#REF!$#REF!"</definedName>
    <definedName name="re">[203]DADOS!$B$8</definedName>
    <definedName name="rea" localSheetId="7">#REF!</definedName>
    <definedName name="rea" localSheetId="8">#REF!</definedName>
    <definedName name="rea" localSheetId="6">#REF!</definedName>
    <definedName name="rea" localSheetId="3">#REF!</definedName>
    <definedName name="rea" localSheetId="2">#REF!</definedName>
    <definedName name="rea" localSheetId="0">#REF!</definedName>
    <definedName name="rea" localSheetId="1">#REF!</definedName>
    <definedName name="rea">#REF!</definedName>
    <definedName name="rea_4">"$#REF!.$J$#REF!"</definedName>
    <definedName name="REAJ">"$#REF!.$F$16"</definedName>
    <definedName name="Realinhamento" localSheetId="7">'[44]Rel-19ª med.'!#REF!</definedName>
    <definedName name="Realinhamento" localSheetId="8">'[44]Rel-19ª med.'!#REF!</definedName>
    <definedName name="Realinhamento" localSheetId="6">'[44]Rel-19ª med.'!#REF!</definedName>
    <definedName name="Realinhamento" localSheetId="0">'[44]Rel-19ª med.'!#REF!</definedName>
    <definedName name="Realinhamento">'[44]Rel-19ª med.'!#REF!</definedName>
    <definedName name="REATAPILO">"$#REF!.$I$27"</definedName>
    <definedName name="reboque" localSheetId="0" hidden="1">{#N/A,#N/A,FALSE,"MO (2)"}</definedName>
    <definedName name="reboque" hidden="1">{#N/A,#N/A,FALSE,"MO (2)"}</definedName>
    <definedName name="rec" localSheetId="3">[32]!rec</definedName>
    <definedName name="rec" localSheetId="2">[32]!rec</definedName>
    <definedName name="rec" localSheetId="0">'Quadro de Ruas'!rec</definedName>
    <definedName name="rec" localSheetId="1">[32]!rec</definedName>
    <definedName name="rec">[0]!rec</definedName>
    <definedName name="REC0MPMBUFMAN">"$#REF!.$I$36"</definedName>
    <definedName name="REC110PI" localSheetId="7">#REF!</definedName>
    <definedName name="REC110PI" localSheetId="8">#REF!</definedName>
    <definedName name="REC110PI" localSheetId="6">#REF!</definedName>
    <definedName name="REC110PI" localSheetId="0">#REF!</definedName>
    <definedName name="REC110PI">#REF!</definedName>
    <definedName name="REC110R" localSheetId="7">#REF!</definedName>
    <definedName name="REC110R" localSheetId="8">#REF!</definedName>
    <definedName name="REC110R" localSheetId="6">#REF!</definedName>
    <definedName name="REC110R" localSheetId="0">#REF!</definedName>
    <definedName name="REC110R">#REF!</definedName>
    <definedName name="REC316PI" localSheetId="7">#REF!</definedName>
    <definedName name="REC316PI" localSheetId="8">#REF!</definedName>
    <definedName name="REC316PI" localSheetId="6">#REF!</definedName>
    <definedName name="REC316PI" localSheetId="0">#REF!</definedName>
    <definedName name="REC316PI">#REF!</definedName>
    <definedName name="REC316R" localSheetId="7">#REF!</definedName>
    <definedName name="REC316R" localSheetId="8">#REF!</definedName>
    <definedName name="REC316R" localSheetId="6">#REF!</definedName>
    <definedName name="REC316R" localSheetId="0">#REF!</definedName>
    <definedName name="REC316R">#REF!</definedName>
    <definedName name="recc" localSheetId="3">[32]!recc</definedName>
    <definedName name="recc" localSheetId="2">[32]!recc</definedName>
    <definedName name="recc" localSheetId="0">'Quadro de Ruas'!recc</definedName>
    <definedName name="recc" localSheetId="1">[32]!recc</definedName>
    <definedName name="recc">[0]!recc</definedName>
    <definedName name="RECMECFAIXA">"$#REF!.$I$27"</definedName>
    <definedName name="RECOMECATERRO">"$#REF!.$I$27"</definedName>
    <definedName name="RECOMPMBUFREC">"$#REF!.$I$36"</definedName>
    <definedName name="RECOMPMBUQMAN">'[98]Memorial II (MAT BET)'!$F$16</definedName>
    <definedName name="Recompo" localSheetId="7">[1]PLMUSEU!#REF!</definedName>
    <definedName name="Recompo" localSheetId="8">[1]PLMUSEU!#REF!</definedName>
    <definedName name="Recompo" localSheetId="6">[1]PLMUSEU!#REF!</definedName>
    <definedName name="Recompo" localSheetId="3">[1]PLMUSEU!#REF!</definedName>
    <definedName name="Recompo" localSheetId="2">[1]PLMUSEU!#REF!</definedName>
    <definedName name="Recompo" localSheetId="0">[1]PLMUSEU!#REF!</definedName>
    <definedName name="Recompo" localSheetId="1">[1]PLMUSEU!#REF!</definedName>
    <definedName name="Recompo">[1]PLMUSEU!#REF!</definedName>
    <definedName name="RECOMPPLACA">"$#REF!.$F$37"</definedName>
    <definedName name="RECOMPREVQMANALT">[173]Adequação!$G$41</definedName>
    <definedName name="RECONFORMAÇÃO" localSheetId="7">#REF!</definedName>
    <definedName name="RECONFORMAÇÃO" localSheetId="8">#REF!</definedName>
    <definedName name="RECONFORMAÇÃO" localSheetId="6">#REF!</definedName>
    <definedName name="RECONFORMAÇÃO" localSheetId="0">#REF!</definedName>
    <definedName name="RECONFORMAÇÃO">#REF!</definedName>
    <definedName name="REFEITO" localSheetId="0" hidden="1">{#N/A,#N/A,FALSE,"Plan1"}</definedName>
    <definedName name="REFEITO" hidden="1">{#N/A,#N/A,FALSE,"Plan1"}</definedName>
    <definedName name="REG" localSheetId="7">#REF!</definedName>
    <definedName name="REG" localSheetId="8">#REF!</definedName>
    <definedName name="REG" localSheetId="6">#REF!</definedName>
    <definedName name="REG" localSheetId="3">#REF!</definedName>
    <definedName name="REG" localSheetId="2">#REF!</definedName>
    <definedName name="REG" localSheetId="0">#REF!</definedName>
    <definedName name="REG" localSheetId="1">#REF!</definedName>
    <definedName name="REG">#REF!</definedName>
    <definedName name="REG_SUB_LEITO" localSheetId="7">#REF!</definedName>
    <definedName name="REG_SUB_LEITO" localSheetId="8">#REF!</definedName>
    <definedName name="REG_SUB_LEITO" localSheetId="6">#REF!</definedName>
    <definedName name="REG_SUB_LEITO" localSheetId="3">#REF!</definedName>
    <definedName name="REG_SUB_LEITO" localSheetId="2">#REF!</definedName>
    <definedName name="REG_SUB_LEITO" localSheetId="0">#REF!</definedName>
    <definedName name="REG_SUB_LEITO" localSheetId="1">#REF!</definedName>
    <definedName name="REG_SUB_LEITO">#REF!</definedName>
    <definedName name="REGIAO" localSheetId="7">_L37C10</definedName>
    <definedName name="REGIAO" localSheetId="8">_L37C10</definedName>
    <definedName name="REGIAO" localSheetId="5">_L37C10</definedName>
    <definedName name="REGIAO" localSheetId="6">_L37C10</definedName>
    <definedName name="REGIAO" localSheetId="3">_L37C10</definedName>
    <definedName name="REGIAO" localSheetId="4">_L37C10</definedName>
    <definedName name="REGIAO" localSheetId="0">_L37C10</definedName>
    <definedName name="REGIAO" localSheetId="1">_L37C10</definedName>
    <definedName name="REGIAO">_L37C10</definedName>
    <definedName name="REGIÃO">'[79]Comp P Unit '!$M$40</definedName>
    <definedName name="REGIOES" localSheetId="7">#REF!</definedName>
    <definedName name="REGIOES" localSheetId="8">#REF!</definedName>
    <definedName name="REGIOES" localSheetId="6">#REF!</definedName>
    <definedName name="REGIOES" localSheetId="0">#REF!</definedName>
    <definedName name="REGIOES">#REF!</definedName>
    <definedName name="regmecfaixa">"$#REF!.$G$46"</definedName>
    <definedName name="REGULA" localSheetId="7">#REF!</definedName>
    <definedName name="REGULA" localSheetId="8">#REF!</definedName>
    <definedName name="REGULA" localSheetId="6">#REF!</definedName>
    <definedName name="REGULA" localSheetId="3">#REF!</definedName>
    <definedName name="REGULA" localSheetId="2">#REF!</definedName>
    <definedName name="REGULA" localSheetId="0">#REF!</definedName>
    <definedName name="REGULA" localSheetId="1">#REF!</definedName>
    <definedName name="REGULA">#REF!</definedName>
    <definedName name="Reimbursement">"Reembolso"</definedName>
    <definedName name="rej">[204]REAJU!$K$31</definedName>
    <definedName name="REL" localSheetId="0" hidden="1">{#N/A,#N/A,TRUE,"Serviços"}</definedName>
    <definedName name="REL" hidden="1">{#N/A,#N/A,TRUE,"Serviços"}</definedName>
    <definedName name="Relat" localSheetId="7" hidden="1">#REF!</definedName>
    <definedName name="Relat" localSheetId="8" hidden="1">#REF!</definedName>
    <definedName name="Relat" localSheetId="6" hidden="1">#REF!</definedName>
    <definedName name="Relat" localSheetId="3" hidden="1">#REF!</definedName>
    <definedName name="Relat" localSheetId="2" hidden="1">#REF!</definedName>
    <definedName name="Relat" localSheetId="0" hidden="1">#REF!</definedName>
    <definedName name="Relat" localSheetId="1" hidden="1">#REF!</definedName>
    <definedName name="Relat" hidden="1">#REF!</definedName>
    <definedName name="RELATÓRIO_DOS_SERVIÇOS_EXECUTADOS" localSheetId="7">#REF!</definedName>
    <definedName name="RELATÓRIO_DOS_SERVIÇOS_EXECUTADOS" localSheetId="8">#REF!</definedName>
    <definedName name="RELATÓRIO_DOS_SERVIÇOS_EXECUTADOS" localSheetId="6">#REF!</definedName>
    <definedName name="RELATÓRIO_DOS_SERVIÇOS_EXECUTADOS" localSheetId="3">#REF!</definedName>
    <definedName name="RELATÓRIO_DOS_SERVIÇOS_EXECUTADOS" localSheetId="2">#REF!</definedName>
    <definedName name="RELATÓRIO_DOS_SERVIÇOS_EXECUTADOS" localSheetId="0">#REF!</definedName>
    <definedName name="RELATÓRIO_DOS_SERVIÇOS_EXECUTADOS" localSheetId="1">#REF!</definedName>
    <definedName name="RELATÓRIO_DOS_SERVIÇOS_EXECUTADOS">#REF!</definedName>
    <definedName name="relequip" localSheetId="7">#REF!</definedName>
    <definedName name="relequip" localSheetId="8">#REF!</definedName>
    <definedName name="relequip" localSheetId="6">#REF!</definedName>
    <definedName name="relequip" localSheetId="0">#REF!</definedName>
    <definedName name="relequip">#REF!</definedName>
    <definedName name="REMENDO_20">'[93]REMENDO MBUQ MAN'!$M$46</definedName>
    <definedName name="REMENDOF">'[93]REMENDO MBUF MAN '!$M$46</definedName>
    <definedName name="REMENDOF_23">'[104]REMENDO MBUF MAN '!$M$46</definedName>
    <definedName name="REMENDOMBUFMAN">'[98]Memorial II (MAT BET)'!$F$31</definedName>
    <definedName name="REMENDOMBUQMAN">'[98]Memorial II (MAT BET)'!$F$18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7">#REF!</definedName>
    <definedName name="remoc" localSheetId="8">#REF!</definedName>
    <definedName name="remoc" localSheetId="6">#REF!</definedName>
    <definedName name="remoc" localSheetId="0">#REF!</definedName>
    <definedName name="remoc">#REF!</definedName>
    <definedName name="REMOÇÃO" localSheetId="7">#REF!</definedName>
    <definedName name="REMOÇÃO" localSheetId="8">#REF!</definedName>
    <definedName name="REMOÇÃO" localSheetId="6">#REF!</definedName>
    <definedName name="REMOÇÃO" localSheetId="0">#REF!</definedName>
    <definedName name="REMOÇÃO">#REF!</definedName>
    <definedName name="REMOÇÃO_PAV" localSheetId="7">#REF!</definedName>
    <definedName name="REMOÇÃO_PAV" localSheetId="8">#REF!</definedName>
    <definedName name="REMOÇÃO_PAV" localSheetId="6">#REF!</definedName>
    <definedName name="REMOÇÃO_PAV" localSheetId="3">#REF!</definedName>
    <definedName name="REMOÇÃO_PAV" localSheetId="2">#REF!</definedName>
    <definedName name="REMOÇÃO_PAV" localSheetId="0">#REF!</definedName>
    <definedName name="REMOÇÃO_PAV" localSheetId="1">#REF!</definedName>
    <definedName name="REMOÇÃO_PAV">#REF!</definedName>
    <definedName name="REMPROFMANALT">[173]Adequação!$G$56</definedName>
    <definedName name="REMPROFREC">'[93]REMENDO MBUF REC'!$M$46</definedName>
    <definedName name="REMPROFREC_23">'[104]REMENDO MBUF REC'!$M$46</definedName>
    <definedName name="REMPROQREC">'[93]REMENDO MBUQ REC'!$M$46</definedName>
    <definedName name="REMPROQREC_23">'[104]REMENDO MBUQ REC'!$M$46</definedName>
    <definedName name="Rendimento" localSheetId="7">#REF!</definedName>
    <definedName name="Rendimento" localSheetId="8">#REF!</definedName>
    <definedName name="Rendimento" localSheetId="6">#REF!</definedName>
    <definedName name="Rendimento" localSheetId="0">#REF!</definedName>
    <definedName name="Rendimento">#REF!</definedName>
    <definedName name="reparos" localSheetId="7">[166]!PassaExtenso</definedName>
    <definedName name="reparos" localSheetId="8">[166]!PassaExtenso</definedName>
    <definedName name="reparos" localSheetId="5">[166]!PassaExtenso</definedName>
    <definedName name="reparos" localSheetId="6">[166]!PassaExtenso</definedName>
    <definedName name="reparos" localSheetId="3">[166]!PassaExtenso</definedName>
    <definedName name="reparos" localSheetId="4">[166]!PassaExtenso</definedName>
    <definedName name="reparos" localSheetId="0">[166]!PassaExtenso</definedName>
    <definedName name="reparos" localSheetId="1">[166]!PassaExtenso</definedName>
    <definedName name="reparos">[166]!PassaExtenso</definedName>
    <definedName name="REPERF">'[205]Memorial V recomp'!$H$26</definedName>
    <definedName name="res" localSheetId="3">[32]!res</definedName>
    <definedName name="res" localSheetId="2">[32]!res</definedName>
    <definedName name="res" localSheetId="0">'Quadro de Ruas'!res</definedName>
    <definedName name="res" localSheetId="1">[32]!res</definedName>
    <definedName name="res">[0]!res</definedName>
    <definedName name="RESIDENCIA">[98]DADOS!$C$2</definedName>
    <definedName name="RESP">'[206]ORÇAMENTO 01'!$D$6</definedName>
    <definedName name="resu" localSheetId="0" hidden="1">{#N/A,#N/A,FALSE,"MO (2)"}</definedName>
    <definedName name="resu" hidden="1">{#N/A,#N/A,FALSE,"MO (2)"}</definedName>
    <definedName name="resultadorendimento" localSheetId="7">#REF!</definedName>
    <definedName name="resultadorendimento" localSheetId="8">#REF!</definedName>
    <definedName name="resultadorendimento" localSheetId="6">#REF!</definedName>
    <definedName name="resultadorendimento" localSheetId="0">#REF!</definedName>
    <definedName name="resultadorendimento">#REF!</definedName>
    <definedName name="RESUMO" localSheetId="3">[32]!RESUMO</definedName>
    <definedName name="RESUMO" localSheetId="2">[32]!RESUMO</definedName>
    <definedName name="RESUMO" localSheetId="0">'Quadro de Ruas'!RESUMO</definedName>
    <definedName name="RESUMO" localSheetId="1">[32]!RESUMO</definedName>
    <definedName name="RESUMO">[0]!RESUMO</definedName>
    <definedName name="RESUMO_1" localSheetId="0">'Quadro de Ruas'!RESUMO_1</definedName>
    <definedName name="RESUMO_1">[0]!RESUMO_1</definedName>
    <definedName name="RESUMO_10" localSheetId="0">'Quadro de Ruas'!RESUMO_10</definedName>
    <definedName name="RESUMO_10">[0]!RESUMO_10</definedName>
    <definedName name="RESUMO_12" localSheetId="0">'Quadro de Ruas'!RESUMO_12</definedName>
    <definedName name="RESUMO_12">[0]!RESUMO_12</definedName>
    <definedName name="RESUMO_13" localSheetId="0">'Quadro de Ruas'!RESUMO_13</definedName>
    <definedName name="RESUMO_13">[0]!RESUMO_13</definedName>
    <definedName name="RESUMO_14" localSheetId="0">'Quadro de Ruas'!RESUMO_14</definedName>
    <definedName name="RESUMO_14">[0]!RESUMO_14</definedName>
    <definedName name="RESUMO_2" localSheetId="0">'Quadro de Ruas'!RESUMO_2</definedName>
    <definedName name="RESUMO_2">[0]!RESUMO_2</definedName>
    <definedName name="RESUMO_22" localSheetId="0">'Quadro de Ruas'!RESUMO_22</definedName>
    <definedName name="RESUMO_22">[0]!RESUMO_22</definedName>
    <definedName name="RESUMO_25" localSheetId="0">'Quadro de Ruas'!RESUMO_25</definedName>
    <definedName name="RESUMO_25">[0]!RESUMO_25</definedName>
    <definedName name="RESUMO_26" localSheetId="0">'Quadro de Ruas'!RESUMO_26</definedName>
    <definedName name="RESUMO_26">[0]!RESUMO_26</definedName>
    <definedName name="RESUMO_27" localSheetId="0">'Quadro de Ruas'!RESUMO_27</definedName>
    <definedName name="RESUMO_27">[0]!RESUMO_27</definedName>
    <definedName name="RESUMO_28" localSheetId="0">'Quadro de Ruas'!RESUMO_28</definedName>
    <definedName name="RESUMO_28">[0]!RESUMO_28</definedName>
    <definedName name="RESUMO_29" localSheetId="0">'Quadro de Ruas'!RESUMO_29</definedName>
    <definedName name="RESUMO_29">[0]!RESUMO_29</definedName>
    <definedName name="RESUMO_3" localSheetId="0">'Quadro de Ruas'!RESUMO_3</definedName>
    <definedName name="RESUMO_3">[0]!RESUMO_3</definedName>
    <definedName name="RESUMO_30" localSheetId="0">'Quadro de Ruas'!RESUMO_30</definedName>
    <definedName name="RESUMO_30">[0]!RESUMO_30</definedName>
    <definedName name="RESUMO_31" localSheetId="0">'Quadro de Ruas'!RESUMO_31</definedName>
    <definedName name="RESUMO_31">[0]!RESUMO_31</definedName>
    <definedName name="RESUMO_32" localSheetId="0">'Quadro de Ruas'!RESUMO_32</definedName>
    <definedName name="RESUMO_32">[0]!RESUMO_32</definedName>
    <definedName name="RESUMO_33" localSheetId="0">'Quadro de Ruas'!RESUMO_33</definedName>
    <definedName name="RESUMO_33">[0]!RESUMO_33</definedName>
    <definedName name="RESUMO_34" localSheetId="0">'Quadro de Ruas'!RESUMO_34</definedName>
    <definedName name="RESUMO_34">[0]!RESUMO_34</definedName>
    <definedName name="RESUMO_35" localSheetId="0">'Quadro de Ruas'!RESUMO_35</definedName>
    <definedName name="RESUMO_35">[0]!RESUMO_35</definedName>
    <definedName name="RESUMO_36" localSheetId="0">'Quadro de Ruas'!RESUMO_36</definedName>
    <definedName name="RESUMO_36">[0]!RESUMO_36</definedName>
    <definedName name="RESUMO_37" localSheetId="0">'Quadro de Ruas'!RESUMO_37</definedName>
    <definedName name="RESUMO_37">[0]!RESUMO_37</definedName>
    <definedName name="RESUMO_38" localSheetId="0">'Quadro de Ruas'!RESUMO_38</definedName>
    <definedName name="RESUMO_38">[0]!RESUMO_38</definedName>
    <definedName name="RESUMO_4" localSheetId="0">'Quadro de Ruas'!RESUMO_4</definedName>
    <definedName name="RESUMO_4">[0]!RESUMO_4</definedName>
    <definedName name="RESUMO_5" localSheetId="0">'Quadro de Ruas'!RESUMO_5</definedName>
    <definedName name="RESUMO_5">[0]!RESUMO_5</definedName>
    <definedName name="RESUMO_6" localSheetId="0">'Quadro de Ruas'!RESUMO_6</definedName>
    <definedName name="RESUMO_6">[0]!RESUMO_6</definedName>
    <definedName name="RESUMO_7" localSheetId="0">'Quadro de Ruas'!RESUMO_7</definedName>
    <definedName name="RESUMO_7">[0]!RESUMO_7</definedName>
    <definedName name="RESUMO_8" localSheetId="0">'Quadro de Ruas'!RESUMO_8</definedName>
    <definedName name="RESUMO_8">[0]!RESUMO_8</definedName>
    <definedName name="RESUMO_9" localSheetId="0">'Quadro de Ruas'!RESUMO_9</definedName>
    <definedName name="RESUMO_9">[0]!RESUMO_9</definedName>
    <definedName name="resumo2" localSheetId="7">#REF!</definedName>
    <definedName name="resumo2" localSheetId="8">#REF!</definedName>
    <definedName name="resumo2" localSheetId="6">#REF!</definedName>
    <definedName name="resumo2" localSheetId="0">#REF!</definedName>
    <definedName name="resumo2">#REF!</definedName>
    <definedName name="resumoii" localSheetId="0" hidden="1">{#N/A,#N/A,FALSE,"MO (2)"}</definedName>
    <definedName name="resumoii" hidden="1">{#N/A,#N/A,FALSE,"MO (2)"}</definedName>
    <definedName name="resumou" localSheetId="3" hidden="1">{#N/A,#N/A,TRUE,"Plan1"}</definedName>
    <definedName name="resumou" localSheetId="2" hidden="1">{#N/A,#N/A,TRUE,"Plan1"}</definedName>
    <definedName name="resumou" localSheetId="0" hidden="1">{#N/A,#N/A,TRUE,"Plan1"}</definedName>
    <definedName name="resumou" localSheetId="1" hidden="1">{#N/A,#N/A,TRUE,"Plan1"}</definedName>
    <definedName name="resumou" hidden="1">{#N/A,#N/A,TRUE,"Plan1"}</definedName>
    <definedName name="REV" localSheetId="7">#REF!</definedName>
    <definedName name="REV" localSheetId="8">#REF!</definedName>
    <definedName name="REV" localSheetId="6">#REF!</definedName>
    <definedName name="REV" localSheetId="3">#REF!</definedName>
    <definedName name="REV" localSheetId="2">#REF!</definedName>
    <definedName name="REV" localSheetId="0">#REF!</definedName>
    <definedName name="REV" localSheetId="1">#REF!</definedName>
    <definedName name="REV">#REF!</definedName>
    <definedName name="REV." localSheetId="7">#REF!</definedName>
    <definedName name="REV." localSheetId="8">#REF!</definedName>
    <definedName name="REV." localSheetId="6">#REF!</definedName>
    <definedName name="REV." localSheetId="0">#REF!</definedName>
    <definedName name="REV.">#REF!</definedName>
    <definedName name="REVISAO">[207]CAPA!$D$7</definedName>
    <definedName name="RI">'[58]B.D.I.'!$D$17</definedName>
    <definedName name="rio" hidden="1">{#N/A,#N/A,FALSE,"Cronograma";#N/A,#N/A,FALSE,"Cronogr. 2"}</definedName>
    <definedName name="RJMODELE" localSheetId="7">#REF!</definedName>
    <definedName name="RJMODELE" localSheetId="8">#REF!</definedName>
    <definedName name="RJMODELE" localSheetId="6">#REF!</definedName>
    <definedName name="RJMODELE" localSheetId="0">#REF!</definedName>
    <definedName name="RJMODELE">#REF!</definedName>
    <definedName name="RJMODMEC" localSheetId="7">#REF!</definedName>
    <definedName name="RJMODMEC" localSheetId="8">#REF!</definedName>
    <definedName name="RJMODMEC" localSheetId="6">#REF!</definedName>
    <definedName name="RJMODMEC" localSheetId="0">#REF!</definedName>
    <definedName name="RJMODMEC">#REF!</definedName>
    <definedName name="RM">"$#REF!.$E$31"</definedName>
    <definedName name="RM_1C">'[79]CUSTO MATERIAL'!$F$26</definedName>
    <definedName name="RM1CROO">'[79]CALCULOS AUXILIARES'!$E$38</definedName>
    <definedName name="RM1CTBFMAN">"$#REF!.$N$36"</definedName>
    <definedName name="RM1CW">"$#REF!.$G$14"</definedName>
    <definedName name="RM1CWA">"$#REF!.$G$13"</definedName>
    <definedName name="RMA" localSheetId="7">'[39]PRO-08'!#REF!</definedName>
    <definedName name="RMA" localSheetId="8">'[39]PRO-08'!#REF!</definedName>
    <definedName name="RMA" localSheetId="6">'[39]PRO-08'!#REF!</definedName>
    <definedName name="RMA" localSheetId="3">'[39]PRO-08'!#REF!</definedName>
    <definedName name="RMA" localSheetId="2">'[39]PRO-08'!#REF!</definedName>
    <definedName name="RMA" localSheetId="0">'[39]PRO-08'!#REF!</definedName>
    <definedName name="RMA" localSheetId="1">'[39]PRO-08'!#REF!</definedName>
    <definedName name="RMA">'[39]PRO-08'!#REF!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7">#REF!</definedName>
    <definedName name="RMCGP" localSheetId="8">#REF!</definedName>
    <definedName name="RMCGP" localSheetId="6">#REF!</definedName>
    <definedName name="RMCGP" localSheetId="0">#REF!</definedName>
    <definedName name="RMCGP">#REF!</definedName>
    <definedName name="RMCGPMA" localSheetId="7">'[59]folha de medição'!#REF!</definedName>
    <definedName name="RMCGPMA" localSheetId="8">'[59]folha de medição'!#REF!</definedName>
    <definedName name="RMCGPMA" localSheetId="6">'[59]folha de medição'!#REF!</definedName>
    <definedName name="RMCGPMA" localSheetId="0">'[59]folha de medição'!#REF!</definedName>
    <definedName name="RMCGPMA">'[59]folha de medição'!#REF!</definedName>
    <definedName name="RMCGPTA" localSheetId="7">#REF!</definedName>
    <definedName name="RMCGPTA" localSheetId="8">#REF!</definedName>
    <definedName name="RMCGPTA" localSheetId="6">#REF!</definedName>
    <definedName name="RMCGPTA" localSheetId="0">#REF!</definedName>
    <definedName name="RMCGPTA">#REF!</definedName>
    <definedName name="RMOIENGELE" localSheetId="7">#REF!</definedName>
    <definedName name="RMOIENGELE" localSheetId="8">#REF!</definedName>
    <definedName name="RMOIENGELE" localSheetId="6">#REF!</definedName>
    <definedName name="RMOIENGELE" localSheetId="0">#REF!</definedName>
    <definedName name="RMOIENGELE">#REF!</definedName>
    <definedName name="RMOIENGMEC" localSheetId="7">#REF!</definedName>
    <definedName name="RMOIENGMEC" localSheetId="8">#REF!</definedName>
    <definedName name="RMOIENGMEC" localSheetId="6">#REF!</definedName>
    <definedName name="RMOIENGMEC" localSheetId="0">#REF!</definedName>
    <definedName name="RMOIENGMEC">#REF!</definedName>
    <definedName name="RMOIMONELE" localSheetId="7">#REF!</definedName>
    <definedName name="RMOIMONELE" localSheetId="8">#REF!</definedName>
    <definedName name="RMOIMONELE" localSheetId="6">#REF!</definedName>
    <definedName name="RMOIMONELE" localSheetId="0">#REF!</definedName>
    <definedName name="RMOIMONELE">#REF!</definedName>
    <definedName name="RMOIMONMEC" localSheetId="7">#REF!</definedName>
    <definedName name="RMOIMONMEC" localSheetId="8">#REF!</definedName>
    <definedName name="RMOIMONMEC" localSheetId="6">#REF!</definedName>
    <definedName name="RMOIMONMEC" localSheetId="0">#REF!</definedName>
    <definedName name="RMOIMONMEC">#REF!</definedName>
    <definedName name="RMOIPROELE" localSheetId="7">#REF!</definedName>
    <definedName name="RMOIPROELE" localSheetId="8">#REF!</definedName>
    <definedName name="RMOIPROELE" localSheetId="6">#REF!</definedName>
    <definedName name="RMOIPROELE" localSheetId="0">#REF!</definedName>
    <definedName name="RMOIPROELE">#REF!</definedName>
    <definedName name="RMOIPROMEC" localSheetId="7">#REF!</definedName>
    <definedName name="RMOIPROMEC" localSheetId="8">#REF!</definedName>
    <definedName name="RMOIPROMEC" localSheetId="6">#REF!</definedName>
    <definedName name="RMOIPROMEC" localSheetId="0">#REF!</definedName>
    <definedName name="RMOIPROMEC">#REF!</definedName>
    <definedName name="RMRB" localSheetId="7">#REF!</definedName>
    <definedName name="RMRB" localSheetId="8">#REF!</definedName>
    <definedName name="RMRB" localSheetId="6">#REF!</definedName>
    <definedName name="RMRB" localSheetId="0">#REF!</definedName>
    <definedName name="RMRB">#REF!</definedName>
    <definedName name="RMRBMA" localSheetId="7">'[59]folha de medição'!#REF!</definedName>
    <definedName name="RMRBMA" localSheetId="8">'[59]folha de medição'!#REF!</definedName>
    <definedName name="RMRBMA" localSheetId="6">'[59]folha de medição'!#REF!</definedName>
    <definedName name="RMRBMA" localSheetId="0">'[59]folha de medição'!#REF!</definedName>
    <definedName name="RMRBMA">'[59]folha de medição'!#REF!</definedName>
    <definedName name="RMRBTA" localSheetId="7">#REF!</definedName>
    <definedName name="RMRBTA" localSheetId="8">#REF!</definedName>
    <definedName name="RMRBTA" localSheetId="6">#REF!</definedName>
    <definedName name="RMRBTA" localSheetId="0">#REF!</definedName>
    <definedName name="RMRBTA">#REF!</definedName>
    <definedName name="RMTOTAL">"$#REF!.$G$12"</definedName>
    <definedName name="RMU" localSheetId="7">'[39]PRO-08'!#REF!</definedName>
    <definedName name="RMU" localSheetId="8">'[39]PRO-08'!#REF!</definedName>
    <definedName name="RMU" localSheetId="6">'[39]PRO-08'!#REF!</definedName>
    <definedName name="RMU" localSheetId="0">'[39]PRO-08'!#REF!</definedName>
    <definedName name="RMU">'[39]PRO-08'!#REF!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7">#REF!</definedName>
    <definedName name="RO" localSheetId="8">#REF!</definedName>
    <definedName name="RO" localSheetId="6">#REF!</definedName>
    <definedName name="RO" localSheetId="0">#REF!</definedName>
    <definedName name="RO">#REF!</definedName>
    <definedName name="ROB" localSheetId="7">#REF!</definedName>
    <definedName name="ROB" localSheetId="8">#REF!</definedName>
    <definedName name="ROB" localSheetId="6">#REF!</definedName>
    <definedName name="ROB" localSheetId="0">#REF!</definedName>
    <definedName name="ROB">#REF!</definedName>
    <definedName name="ROBERTO" localSheetId="7">#REF!</definedName>
    <definedName name="ROBERTO" localSheetId="8">#REF!</definedName>
    <definedName name="ROBERTO" localSheetId="6">#REF!</definedName>
    <definedName name="ROBERTO" localSheetId="0">#REF!</definedName>
    <definedName name="ROBERTO">#REF!</definedName>
    <definedName name="Roce">'[83]VPL-FCA'!$F$19</definedName>
    <definedName name="ROÇMECMAN">"$#REF!.$I$27"</definedName>
    <definedName name="ROÇO1" localSheetId="7">'BDI COM DESONERACAO'!Plan1</definedName>
    <definedName name="ROÇO1" localSheetId="8">'BDI SEM DESONERACAO'!Plan1</definedName>
    <definedName name="ROÇO1" localSheetId="6">'COMP PROPRIA 002 e 003'!Plan1</definedName>
    <definedName name="ROÇO1" localSheetId="0">'Quadro de Ruas'!Plan1</definedName>
    <definedName name="ROÇO1">[0]!Plan1</definedName>
    <definedName name="Rod" localSheetId="7">#REF!</definedName>
    <definedName name="Rod" localSheetId="8">#REF!</definedName>
    <definedName name="Rod" localSheetId="6">#REF!</definedName>
    <definedName name="Rod" localSheetId="3">#REF!</definedName>
    <definedName name="Rod" localSheetId="2">#REF!</definedName>
    <definedName name="Rod" localSheetId="0">#REF!</definedName>
    <definedName name="Rod" localSheetId="1">#REF!</definedName>
    <definedName name="Rod">#REF!</definedName>
    <definedName name="Rodapé" localSheetId="7">#REF!</definedName>
    <definedName name="Rodapé" localSheetId="8">#REF!</definedName>
    <definedName name="Rodapé" localSheetId="6">#REF!</definedName>
    <definedName name="Rodapé" localSheetId="3">#REF!</definedName>
    <definedName name="Rodapé" localSheetId="2">#REF!</definedName>
    <definedName name="Rodapé" localSheetId="0">#REF!</definedName>
    <definedName name="Rodapé" localSheetId="1">#REF!</definedName>
    <definedName name="Rodapé">#REF!</definedName>
    <definedName name="RODOV">[130]Dados_Gerais!$C$6</definedName>
    <definedName name="rodovia" localSheetId="7">#REF!</definedName>
    <definedName name="rodovia" localSheetId="8">#REF!</definedName>
    <definedName name="rodovia" localSheetId="6">#REF!</definedName>
    <definedName name="rodovia" localSheetId="3">#REF!</definedName>
    <definedName name="rodovia" localSheetId="2">#REF!</definedName>
    <definedName name="rodovia" localSheetId="0">#REF!</definedName>
    <definedName name="rodovia" localSheetId="1">#REF!</definedName>
    <definedName name="rodovia">#REF!</definedName>
    <definedName name="Rodovia___................" localSheetId="7">#REF!</definedName>
    <definedName name="Rodovia___................" localSheetId="8">#REF!</definedName>
    <definedName name="Rodovia___................" localSheetId="6">#REF!</definedName>
    <definedName name="Rodovia___................" localSheetId="3">#REF!</definedName>
    <definedName name="Rodovia___................" localSheetId="2">#REF!</definedName>
    <definedName name="Rodovia___................" localSheetId="0">#REF!</definedName>
    <definedName name="Rodovia___................" localSheetId="1">#REF!</definedName>
    <definedName name="Rodovia___................">#REF!</definedName>
    <definedName name="ROLETETRIPLO">[208]COMP_ROLO!$A$5:$B$20</definedName>
    <definedName name="Rotina1" localSheetId="7">#REF!</definedName>
    <definedName name="Rotina1" localSheetId="8">#REF!</definedName>
    <definedName name="Rotina1" localSheetId="6">#REF!</definedName>
    <definedName name="Rotina1" localSheetId="0">#REF!</definedName>
    <definedName name="Rotina1">#REF!</definedName>
    <definedName name="RP">[86]SERVIÇOS!$G$12</definedName>
    <definedName name="RP_13">[86]SERVIÇOS!$G$12</definedName>
    <definedName name="RP_39">[86]SERVIÇOS!$G$12</definedName>
    <definedName name="RP_6">[86]SERVIÇOS!$G$12</definedName>
    <definedName name="RP110PI" localSheetId="7">#REF!</definedName>
    <definedName name="RP110PI" localSheetId="8">#REF!</definedName>
    <definedName name="RP110PI" localSheetId="6">#REF!</definedName>
    <definedName name="RP110PI" localSheetId="0">#REF!</definedName>
    <definedName name="RP110PI">#REF!</definedName>
    <definedName name="RP110R" localSheetId="7">#REF!</definedName>
    <definedName name="RP110R" localSheetId="8">#REF!</definedName>
    <definedName name="RP110R" localSheetId="6">#REF!</definedName>
    <definedName name="RP110R" localSheetId="0">#REF!</definedName>
    <definedName name="RP110R">#REF!</definedName>
    <definedName name="RP316PI" localSheetId="7">#REF!</definedName>
    <definedName name="RP316PI" localSheetId="8">#REF!</definedName>
    <definedName name="RP316PI" localSheetId="6">#REF!</definedName>
    <definedName name="RP316PI" localSheetId="0">#REF!</definedName>
    <definedName name="RP316PI">#REF!</definedName>
    <definedName name="RP316R" localSheetId="7">#REF!</definedName>
    <definedName name="RP316R" localSheetId="8">#REF!</definedName>
    <definedName name="RP316R" localSheetId="6">#REF!</definedName>
    <definedName name="RP316R" localSheetId="0">#REF!</definedName>
    <definedName name="RP316R">#REF!</definedName>
    <definedName name="RP423PI" localSheetId="7">#REF!</definedName>
    <definedName name="RP423PI" localSheetId="8">#REF!</definedName>
    <definedName name="RP423PI" localSheetId="6">#REF!</definedName>
    <definedName name="RP423PI" localSheetId="0">#REF!</definedName>
    <definedName name="RP423PI">#REF!</definedName>
    <definedName name="RP423R" localSheetId="7">#REF!</definedName>
    <definedName name="RP423R" localSheetId="8">#REF!</definedName>
    <definedName name="RP423R" localSheetId="6">#REF!</definedName>
    <definedName name="RP423R" localSheetId="0">#REF!</definedName>
    <definedName name="RP423R">#REF!</definedName>
    <definedName name="rpcbuqm">"$#REF!.$G$44"</definedName>
    <definedName name="RPM">[209]SERVIÇOS!$G$12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localSheetId="0" hidden="1">{#N/A,#N/A,TRUE,"Serviços"}</definedName>
    <definedName name="rr" hidden="1">{#N/A,#N/A,TRUE,"Serviços"}</definedName>
    <definedName name="rr.2c">[97]TSD!$L$35</definedName>
    <definedName name="rr.2c_pint" localSheetId="7">#REF!</definedName>
    <definedName name="rr.2c_pint" localSheetId="8">#REF!</definedName>
    <definedName name="rr.2c_pint" localSheetId="6">#REF!</definedName>
    <definedName name="rr.2c_pint" localSheetId="0">#REF!</definedName>
    <definedName name="rr.2c_pint">#REF!</definedName>
    <definedName name="rr_15" localSheetId="7">#REF!</definedName>
    <definedName name="rr_15" localSheetId="8">#REF!</definedName>
    <definedName name="rr_15" localSheetId="6">#REF!</definedName>
    <definedName name="rr_15" localSheetId="0">#REF!</definedName>
    <definedName name="rr_15">#REF!</definedName>
    <definedName name="RR_1C_20">"$'QUANT SERV MAN _5ª_'.$#REF!$#REF!"</definedName>
    <definedName name="RR_1CPL">'[98]Memorial IV'!$H$25</definedName>
    <definedName name="RR_1CST">'[98]Memorial IV'!$H$37</definedName>
    <definedName name="RR_1CTB">'[98]Memorial IV'!$H$31</definedName>
    <definedName name="RR_2C" localSheetId="7">#REF!</definedName>
    <definedName name="RR_2C" localSheetId="8">#REF!</definedName>
    <definedName name="RR_2C" localSheetId="6">#REF!</definedName>
    <definedName name="RR_2C" localSheetId="0">#REF!</definedName>
    <definedName name="RR_2C">#REF!</definedName>
    <definedName name="RR_2C_4">"$'memória de calculo_liquida'.$#REF!$#REF!"</definedName>
    <definedName name="RR_2CTSD">'[98]Memorial IV'!$H$55</definedName>
    <definedName name="RR_2CTSS">'[98]Memorial IV'!$H$49</definedName>
    <definedName name="rr_4" localSheetId="7">#REF!</definedName>
    <definedName name="rr_4" localSheetId="8">#REF!</definedName>
    <definedName name="rr_4" localSheetId="6">#REF!</definedName>
    <definedName name="rr_4" localSheetId="0">#REF!</definedName>
    <definedName name="rr_4">#REF!</definedName>
    <definedName name="RR1CROO">'[79]CALCULOS AUXILIARES'!$E$26</definedName>
    <definedName name="RR1CRSFRESA" localSheetId="7">#REF!</definedName>
    <definedName name="RR1CRSFRESA" localSheetId="8">#REF!</definedName>
    <definedName name="RR1CRSFRESA" localSheetId="6">#REF!</definedName>
    <definedName name="RR1CRSFRESA" localSheetId="0">#REF!</definedName>
    <definedName name="RR1CRSFRESA">#REF!</definedName>
    <definedName name="RR1CRSFRESAMA" localSheetId="7">'[59]folha de medição'!#REF!</definedName>
    <definedName name="RR1CRSFRESAMA" localSheetId="8">'[59]folha de medição'!#REF!</definedName>
    <definedName name="RR1CRSFRESAMA" localSheetId="6">'[59]folha de medição'!#REF!</definedName>
    <definedName name="RR1CRSFRESAMA" localSheetId="0">'[59]folha de medição'!#REF!</definedName>
    <definedName name="RR1CRSFRESAMA">'[59]folha de medição'!#REF!</definedName>
    <definedName name="RR1CRSFRESATA" localSheetId="7">#REF!</definedName>
    <definedName name="RR1CRSFRESATA" localSheetId="8">#REF!</definedName>
    <definedName name="RR1CRSFRESATA" localSheetId="6">#REF!</definedName>
    <definedName name="RR1CRSFRESATA" localSheetId="0">#REF!</definedName>
    <definedName name="RR1CRSFRESATA">#REF!</definedName>
    <definedName name="RR1CW">"$#REF!.$H$14"</definedName>
    <definedName name="RR1CWA">"$#REF!.$H$13"</definedName>
    <definedName name="RR2C">[27]DADOS!$C$32</definedName>
    <definedName name="RR2CROO">'[79]CALCULOS AUXILIARES'!$E$30</definedName>
    <definedName name="rraauf" localSheetId="7">'[56]Resumo Financeiro'!#REF!</definedName>
    <definedName name="rraauf" localSheetId="8">'[56]Resumo Financeiro'!#REF!</definedName>
    <definedName name="rraauf" localSheetId="6">'[56]Resumo Financeiro'!#REF!</definedName>
    <definedName name="rraauf" localSheetId="0">'[56]Resumo Financeiro'!#REF!</definedName>
    <definedName name="rraauf">'[56]Resumo Financeiro'!#REF!</definedName>
    <definedName name="rraauq" localSheetId="7">'[56]Resumo Financeiro'!#REF!</definedName>
    <definedName name="rraauq" localSheetId="8">'[56]Resumo Financeiro'!#REF!</definedName>
    <definedName name="rraauq" localSheetId="6">'[56]Resumo Financeiro'!#REF!</definedName>
    <definedName name="rraauq" localSheetId="0">'[56]Resumo Financeiro'!#REF!</definedName>
    <definedName name="rraauq">'[56]Resumo Financeiro'!#REF!</definedName>
    <definedName name="RRCOR_20">'[93]CORR MBUQ MAN'!$Q$43</definedName>
    <definedName name="rrff" localSheetId="0" hidden="1">{#N/A,#N/A,TRUE,"Serviços"}</definedName>
    <definedName name="rr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EC_20">'[93]RECOMP_ MAN MBUQ'!$O$26</definedName>
    <definedName name="RRS" localSheetId="7">#REF!</definedName>
    <definedName name="RRS" localSheetId="8">#REF!</definedName>
    <definedName name="RRS" localSheetId="6">#REF!</definedName>
    <definedName name="RRS" localSheetId="0">#REF!</definedName>
    <definedName name="RRS">#REF!</definedName>
    <definedName name="RRSMA" localSheetId="7">'[59]folha de medição'!#REF!</definedName>
    <definedName name="RRSMA" localSheetId="8">'[59]folha de medição'!#REF!</definedName>
    <definedName name="RRSMA" localSheetId="6">'[59]folha de medição'!#REF!</definedName>
    <definedName name="RRSMA" localSheetId="0">'[59]folha de medição'!#REF!</definedName>
    <definedName name="RRSMA">'[59]folha de medição'!#REF!</definedName>
    <definedName name="RRSTA" localSheetId="7">#REF!</definedName>
    <definedName name="RRSTA" localSheetId="8">#REF!</definedName>
    <definedName name="RRSTA" localSheetId="6">#REF!</definedName>
    <definedName name="RRSTA" localSheetId="0">#REF!</definedName>
    <definedName name="RRSTA">#REF!</definedName>
    <definedName name="RRTOTAL">"$#REF!.$H$12"</definedName>
    <definedName name="RS" localSheetId="7">#REF!</definedName>
    <definedName name="RS" localSheetId="8">#REF!</definedName>
    <definedName name="RS" localSheetId="6">#REF!</definedName>
    <definedName name="RS" localSheetId="3">#REF!</definedName>
    <definedName name="RS" localSheetId="2">#REF!</definedName>
    <definedName name="RS" localSheetId="0">#REF!</definedName>
    <definedName name="RS" localSheetId="1">#REF!</definedName>
    <definedName name="RS">#REF!</definedName>
    <definedName name="RSTA" localSheetId="7">#REF!</definedName>
    <definedName name="RSTA" localSheetId="8">#REF!</definedName>
    <definedName name="RSTA" localSheetId="6">#REF!</definedName>
    <definedName name="RSTA" localSheetId="0">#REF!</definedName>
    <definedName name="RSTA">#REF!</definedName>
    <definedName name="rteg4">[203]eq!$A$2:$D$42</definedName>
    <definedName name="rz">[86]SERVIÇOS!$G$37</definedName>
    <definedName name="rz_13">[86]SERVIÇOS!$G$37</definedName>
    <definedName name="rz_39">[86]SERVIÇOS!$G$37</definedName>
    <definedName name="rz_6">[86]SERVIÇOS!$G$37</definedName>
    <definedName name="S" localSheetId="3">[32]!S</definedName>
    <definedName name="S" localSheetId="2">[32]!S</definedName>
    <definedName name="S" localSheetId="1">[32]!S</definedName>
    <definedName name="S">'[58]B.D.I.'!$D$18</definedName>
    <definedName name="SADADWE" localSheetId="0" hidden="1">{#N/A,#N/A,FALSE,"MO (2)"}</definedName>
    <definedName name="SADADWE" hidden="1">{#N/A,#N/A,FALSE,"MO (2)"}</definedName>
    <definedName name="SADFG" localSheetId="7">#REF!</definedName>
    <definedName name="SADFG" localSheetId="8">#REF!</definedName>
    <definedName name="SADFG" localSheetId="6">#REF!</definedName>
    <definedName name="SADFG" localSheetId="0">#REF!</definedName>
    <definedName name="SADFG">#REF!</definedName>
    <definedName name="Saída_Clique" localSheetId="7">[210]capa!Saída_Clique</definedName>
    <definedName name="Saída_Clique" localSheetId="8">[210]capa!Saída_Clique</definedName>
    <definedName name="Saída_Clique" localSheetId="5">[210]capa!Saída_Clique</definedName>
    <definedName name="Saída_Clique" localSheetId="6">[210]capa!Saída_Clique</definedName>
    <definedName name="Saída_Clique" localSheetId="3">[210]capa!Saída_Clique</definedName>
    <definedName name="Saída_Clique" localSheetId="4">[210]capa!Saída_Clique</definedName>
    <definedName name="Saída_Clique" localSheetId="0">[210]capa!Saída_Clique</definedName>
    <definedName name="Saída_Clique" localSheetId="1">[210]capa!Saída_Clique</definedName>
    <definedName name="Saída_Clique">[210]capa!Saída_Clique</definedName>
    <definedName name="salario">[54]RELATÓRIO!$H$3</definedName>
    <definedName name="salario_11">'[81]CUSTO HORÁRIO'!$H$3</definedName>
    <definedName name="salete" localSheetId="0" hidden="1">{#N/A,#N/A,FALSE,"MO (2)"}</definedName>
    <definedName name="salete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3" hidden="1">{#N/A,#N/A,FALSE,"MO (2)"}</definedName>
    <definedName name="SASA" localSheetId="2" hidden="1">{#N/A,#N/A,FALSE,"MO (2)"}</definedName>
    <definedName name="SASA" localSheetId="0" hidden="1">{#N/A,#N/A,FALSE,"MO (2)"}</definedName>
    <definedName name="SASA" localSheetId="1" hidden="1">{#N/A,#N/A,FALSE,"MO (2)"}</definedName>
    <definedName name="SASA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0" hidden="1">{#N/A,#N/A,FALSE,"MO (2)"}</definedName>
    <definedName name="sasaasa" hidden="1">{#N/A,#N/A,FALSE,"MO (2)"}</definedName>
    <definedName name="SASADE" localSheetId="0" hidden="1">{#N/A,#N/A,FALSE,"MO (2)"}</definedName>
    <definedName name="SASADE" hidden="1">{#N/A,#N/A,FALSE,"MO (2)"}</definedName>
    <definedName name="SASASA" localSheetId="3" hidden="1">{#N/A,#N/A,FALSE,"MO (2)"}</definedName>
    <definedName name="SASASA" localSheetId="2" hidden="1">{#N/A,#N/A,FALSE,"MO (2)"}</definedName>
    <definedName name="SASASA" localSheetId="0" hidden="1">{#N/A,#N/A,FALSE,"MO (2)"}</definedName>
    <definedName name="SASASA" localSheetId="1" hidden="1">{#N/A,#N/A,FALSE,"MO (2)"}</definedName>
    <definedName name="SASASA" hidden="1">{#N/A,#N/A,FALSE,"MO (2)"}</definedName>
    <definedName name="sat" localSheetId="7">#REF!</definedName>
    <definedName name="sat" localSheetId="8">#REF!</definedName>
    <definedName name="sat" localSheetId="6">#REF!</definedName>
    <definedName name="sat" localSheetId="3">#REF!</definedName>
    <definedName name="sat" localSheetId="2">#REF!</definedName>
    <definedName name="sat" localSheetId="0">#REF!</definedName>
    <definedName name="sat" localSheetId="1">#REF!</definedName>
    <definedName name="sat">#REF!</definedName>
    <definedName name="saux" localSheetId="7">#REF!</definedName>
    <definedName name="saux" localSheetId="8">#REF!</definedName>
    <definedName name="saux" localSheetId="6">#REF!</definedName>
    <definedName name="saux" localSheetId="0">#REF!</definedName>
    <definedName name="saux">#REF!</definedName>
    <definedName name="SB">"'file:///D:/Meus documentos/ANASTÁCIO/SERCEL/BR262990800.xls'#$SERVIÇOS.$#REF!$#REF!"</definedName>
    <definedName name="sbg" localSheetId="7">#REF!</definedName>
    <definedName name="sbg" localSheetId="8">#REF!</definedName>
    <definedName name="sbg" localSheetId="6">#REF!</definedName>
    <definedName name="sbg" localSheetId="3">#REF!</definedName>
    <definedName name="sbg" localSheetId="2">#REF!</definedName>
    <definedName name="sbg" localSheetId="0">#REF!</definedName>
    <definedName name="sbg" localSheetId="1">#REF!</definedName>
    <definedName name="sbg">#REF!</definedName>
    <definedName name="SBRP">"'file:///D:/Meus documentos/ANASTÁCIO/SERCEL/BR262990800.xls'#$SERVIÇOS.$#REF!$#REF!"</definedName>
    <definedName name="SBTC" localSheetId="7">#REF!</definedName>
    <definedName name="SBTC" localSheetId="8">#REF!</definedName>
    <definedName name="SBTC" localSheetId="6">#REF!</definedName>
    <definedName name="SBTC" localSheetId="3">#REF!</definedName>
    <definedName name="SBTC" localSheetId="2">#REF!</definedName>
    <definedName name="SBTC" localSheetId="0">#REF!</definedName>
    <definedName name="SBTC" localSheetId="1">#REF!</definedName>
    <definedName name="SBTC">#REF!</definedName>
    <definedName name="SCB">[86]SERVIÇOS!$G$55</definedName>
    <definedName name="SCB_13">[86]SERVIÇOS!$G$55</definedName>
    <definedName name="SCB_39">[86]SERVIÇOS!$G$55</definedName>
    <definedName name="SCB_6">[86]SERVIÇOS!$G$55</definedName>
    <definedName name="scon">'[211]RESUMO-DVOP'!$H$22+'[211]RESUMO-DVOP'!$H$29</definedName>
    <definedName name="SDD" localSheetId="7">#REF!</definedName>
    <definedName name="SDD" localSheetId="8">#REF!</definedName>
    <definedName name="SDD" localSheetId="6">#REF!</definedName>
    <definedName name="SDD" localSheetId="0">#REF!</definedName>
    <definedName name="SDD">#REF!</definedName>
    <definedName name="SDF" localSheetId="7">'[59]folha de medição'!#REF!</definedName>
    <definedName name="SDF" localSheetId="8">'[59]folha de medição'!#REF!</definedName>
    <definedName name="SDF" localSheetId="6">'[59]folha de medição'!#REF!</definedName>
    <definedName name="SDF" localSheetId="0">'[59]folha de medição'!#REF!</definedName>
    <definedName name="SDF">'[59]folha de medição'!#REF!</definedName>
    <definedName name="sdsdsds" localSheetId="0" hidden="1">{#N/A,#N/A,FALSE,"MO (2)"}</definedName>
    <definedName name="sdsdsds" hidden="1">{#N/A,#N/A,FALSE,"MO (2)"}</definedName>
    <definedName name="sdsdsdsx" localSheetId="0" hidden="1">{#N/A,#N/A,FALSE,"MO (2)"}</definedName>
    <definedName name="sdsdsdsx" hidden="1">{#N/A,#N/A,FALSE,"MO (2)"}</definedName>
    <definedName name="SE" localSheetId="7" hidden="1">#REF!</definedName>
    <definedName name="SE" localSheetId="8" hidden="1">#REF!</definedName>
    <definedName name="SE" localSheetId="6" hidden="1">#REF!</definedName>
    <definedName name="SE" localSheetId="3" hidden="1">#REF!</definedName>
    <definedName name="SE" localSheetId="2" hidden="1">#REF!</definedName>
    <definedName name="SE" localSheetId="0" hidden="1">#REF!</definedName>
    <definedName name="SE" localSheetId="1" hidden="1">#REF!</definedName>
    <definedName name="SE" hidden="1">#REF!</definedName>
    <definedName name="SEG" localSheetId="7">#REF!</definedName>
    <definedName name="SEG" localSheetId="8">#REF!</definedName>
    <definedName name="SEG" localSheetId="6">#REF!</definedName>
    <definedName name="SEG" localSheetId="3">#REF!</definedName>
    <definedName name="SEG" localSheetId="2">#REF!</definedName>
    <definedName name="SEG" localSheetId="0">#REF!</definedName>
    <definedName name="SEG" localSheetId="1">#REF!</definedName>
    <definedName name="SEG">#REF!</definedName>
    <definedName name="SEGMENTO">"$#REF!.$B$#REF!"</definedName>
    <definedName name="SEGMTO">[130]Dados_Gerais!$C$9</definedName>
    <definedName name="SELATRINCA">'[98]Memorial II (MAT BET)'!$F$45</definedName>
    <definedName name="SELTRINCA">'[98]Memorial II (MAT BET)'!$F$46</definedName>
    <definedName name="sencount" hidden="1">1</definedName>
    <definedName name="separator" localSheetId="7">#REF!</definedName>
    <definedName name="separator" localSheetId="8">#REF!</definedName>
    <definedName name="separator" localSheetId="6">#REF!</definedName>
    <definedName name="separator" localSheetId="0">#REF!</definedName>
    <definedName name="separator">#REF!</definedName>
    <definedName name="ser">'[135]Mão de Obra'!$E$27</definedName>
    <definedName name="SerP">[212]Serviços!$A$3:$F$1403</definedName>
    <definedName name="serr" localSheetId="7">'[61]QTT  BETUM'!#REF!</definedName>
    <definedName name="serr" localSheetId="8">'[61]QTT  BETUM'!#REF!</definedName>
    <definedName name="serr" localSheetId="6">'[61]QTT  BETUM'!#REF!</definedName>
    <definedName name="serr" localSheetId="3">'[61]QTT  BETUM'!#REF!</definedName>
    <definedName name="serr" localSheetId="2">'[61]QTT  BETUM'!#REF!</definedName>
    <definedName name="serr" localSheetId="0">'[61]QTT  BETUM'!#REF!</definedName>
    <definedName name="serr" localSheetId="1">'[61]QTT  BETUM'!#REF!</definedName>
    <definedName name="serr">'[61]QTT  BETUM'!#REF!</definedName>
    <definedName name="SERV">"$#REF!.$C$7"</definedName>
    <definedName name="Serv_prev" localSheetId="7">#REF!</definedName>
    <definedName name="Serv_prev" localSheetId="8">#REF!</definedName>
    <definedName name="Serv_prev" localSheetId="6">#REF!</definedName>
    <definedName name="Serv_prev" localSheetId="3">#REF!</definedName>
    <definedName name="Serv_prev" localSheetId="2">#REF!</definedName>
    <definedName name="Serv_prev" localSheetId="0">#REF!</definedName>
    <definedName name="Serv_prev" localSheetId="1">#REF!</definedName>
    <definedName name="Serv_prev">#REF!</definedName>
    <definedName name="servDNER">'[43]1ExecuçServiços'!$A$9:$H$1081</definedName>
    <definedName name="servi">[212]Serviços!$A$3:$F$1403</definedName>
    <definedName name="servico">[213]dez00!$A$3:$F$134</definedName>
    <definedName name="Serviço" localSheetId="7">#REF!</definedName>
    <definedName name="Serviço" localSheetId="8">#REF!</definedName>
    <definedName name="Serviço" localSheetId="6">#REF!</definedName>
    <definedName name="Serviço" localSheetId="3">#REF!</definedName>
    <definedName name="Serviço" localSheetId="2">#REF!</definedName>
    <definedName name="Serviço" localSheetId="0">#REF!</definedName>
    <definedName name="Serviço" localSheetId="1">#REF!</definedName>
    <definedName name="Serviço">#REF!</definedName>
    <definedName name="serviço1" localSheetId="7">#REF!</definedName>
    <definedName name="serviço1" localSheetId="8">#REF!</definedName>
    <definedName name="serviço1" localSheetId="6">#REF!</definedName>
    <definedName name="serviço1" localSheetId="3">#REF!</definedName>
    <definedName name="serviço1" localSheetId="2">#REF!</definedName>
    <definedName name="serviço1" localSheetId="0">#REF!</definedName>
    <definedName name="serviço1" localSheetId="1">#REF!</definedName>
    <definedName name="serviço1">#REF!</definedName>
    <definedName name="ServiçoD">[212]Serviços!$A$3:$F$1403</definedName>
    <definedName name="Serviços">[214]Serviços!$A$3:$AF$1403</definedName>
    <definedName name="Serviços_13">[215]Serviços!$A$3:$AF$1403</definedName>
    <definedName name="Serviços_20">[215]Serviços!$A$3:$AF$1403</definedName>
    <definedName name="Serviços_3">[214]Serviços!$A$3:$AF$1403</definedName>
    <definedName name="Serviços_34">[215]Serviços!$A$3:$AF$1403</definedName>
    <definedName name="Serviços_36">[214]Serviços!$A$3:$AF$1403</definedName>
    <definedName name="SET" localSheetId="7">#REF!</definedName>
    <definedName name="SET" localSheetId="8">#REF!</definedName>
    <definedName name="SET" localSheetId="6">#REF!</definedName>
    <definedName name="SET" localSheetId="3">#REF!</definedName>
    <definedName name="SET" localSheetId="2">#REF!</definedName>
    <definedName name="SET" localSheetId="0">#REF!</definedName>
    <definedName name="SET" localSheetId="1">#REF!</definedName>
    <definedName name="SET">#REF!</definedName>
    <definedName name="SETEMBRO" localSheetId="0" hidden="1">{#N/A,#N/A,TRUE,"Serviços"}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 localSheetId="7">#REF!</definedName>
    <definedName name="SIH" localSheetId="8">#REF!</definedName>
    <definedName name="SIH" localSheetId="6">#REF!</definedName>
    <definedName name="SIH" localSheetId="3">#REF!</definedName>
    <definedName name="SIH" localSheetId="2">#REF!</definedName>
    <definedName name="SIH" localSheetId="0">#REF!</definedName>
    <definedName name="SIH" localSheetId="1">#REF!</definedName>
    <definedName name="SIH">#REF!</definedName>
    <definedName name="sinal" localSheetId="7">#REF!</definedName>
    <definedName name="sinal" localSheetId="8">#REF!</definedName>
    <definedName name="sinal" localSheetId="6">#REF!</definedName>
    <definedName name="sinal" localSheetId="0">#REF!</definedName>
    <definedName name="sinal">#REF!</definedName>
    <definedName name="SINALI" localSheetId="7">#REF!</definedName>
    <definedName name="SINALI" localSheetId="8">#REF!</definedName>
    <definedName name="SINALI" localSheetId="6">#REF!</definedName>
    <definedName name="SINALI" localSheetId="0">#REF!</definedName>
    <definedName name="SINALI">#REF!</definedName>
    <definedName name="sinaliz_vert" localSheetId="7">#REF!</definedName>
    <definedName name="sinaliz_vert" localSheetId="8">#REF!</definedName>
    <definedName name="sinaliz_vert" localSheetId="6">#REF!</definedName>
    <definedName name="sinaliz_vert" localSheetId="0">#REF!</definedName>
    <definedName name="sinaliz_vert">#REF!</definedName>
    <definedName name="sinalizacao" localSheetId="7">#REF!</definedName>
    <definedName name="sinalizacao" localSheetId="8">#REF!</definedName>
    <definedName name="sinalizacao" localSheetId="6">#REF!</definedName>
    <definedName name="sinalizacao" localSheetId="3">#REF!</definedName>
    <definedName name="sinalizacao" localSheetId="2">#REF!</definedName>
    <definedName name="sinalizacao" localSheetId="0">#REF!</definedName>
    <definedName name="sinalizacao" localSheetId="1">#REF!</definedName>
    <definedName name="sinalizacao">#REF!</definedName>
    <definedName name="SINAPI_AC" localSheetId="7" hidden="1">#REF!</definedName>
    <definedName name="SINAPI_AC" localSheetId="8" hidden="1">#REF!</definedName>
    <definedName name="SINAPI_AC" hidden="1">#REF!</definedName>
    <definedName name="Sispec">[216]Sispec!$A$1:$M$65536</definedName>
    <definedName name="Sispec00" localSheetId="7">#REF!</definedName>
    <definedName name="Sispec00" localSheetId="8">#REF!</definedName>
    <definedName name="Sispec00" localSheetId="6">#REF!</definedName>
    <definedName name="Sispec00" localSheetId="0">#REF!</definedName>
    <definedName name="Sispec00">#REF!</definedName>
    <definedName name="Sispec98" localSheetId="7">#REF!</definedName>
    <definedName name="Sispec98" localSheetId="8">#REF!</definedName>
    <definedName name="Sispec98" localSheetId="6">#REF!</definedName>
    <definedName name="Sispec98" localSheetId="0">#REF!</definedName>
    <definedName name="Sispec98">#REF!</definedName>
    <definedName name="Sispec99">[217]Sispec99!$A$1:$M$65536</definedName>
    <definedName name="SispecPSAP">[218]SispecPSAP!$A$1:$M$65536</definedName>
    <definedName name="SIV" localSheetId="7">#REF!</definedName>
    <definedName name="SIV" localSheetId="8">#REF!</definedName>
    <definedName name="SIV" localSheetId="6">#REF!</definedName>
    <definedName name="SIV" localSheetId="3">#REF!</definedName>
    <definedName name="SIV" localSheetId="2">#REF!</definedName>
    <definedName name="SIV" localSheetId="0">#REF!</definedName>
    <definedName name="SIV" localSheetId="1">#REF!</definedName>
    <definedName name="SIV">#REF!</definedName>
    <definedName name="SM">"$#REF!.$J$34"</definedName>
    <definedName name="SMC">[209]SERVIÇOS!$G$59</definedName>
    <definedName name="SMW">"$#REF!.$J$36"</definedName>
    <definedName name="SMWA">"$#REF!.$J$35"</definedName>
    <definedName name="SOLOBASE">[173]Adequação!$G$34</definedName>
    <definedName name="SOLOREM_20">'[93]REMENDO MBUQ MAN'!$L$46</definedName>
    <definedName name="SOLOREMFMAN">"$#REF!.$L$39"</definedName>
    <definedName name="SOLPIR">[219]Especif!$A$26:$A$33</definedName>
    <definedName name="solver_lin" hidden="1">0</definedName>
    <definedName name="solver_num" hidden="1">0</definedName>
    <definedName name="solver_opt" hidden="1">'[64]61M-CBMI:MAT-BET'!$H$18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'[49]ORÇAMENTO 01'!$F$34</definedName>
    <definedName name="SOMA2">'[49]ORÇAMENTO 01'!$F$41</definedName>
    <definedName name="SOMA3">'[49]ORÇAMENTO 01'!$F$46</definedName>
    <definedName name="SOMA4">'[49]ORÇAMENTO 01'!$F$51</definedName>
    <definedName name="SOMA5">'[49]ORÇAMENTO 01'!$F$79</definedName>
    <definedName name="SomaMedAtual" localSheetId="7">SUM(IF(#REF!=#REF!,IF(#REF!=#REF!,#REF!)))</definedName>
    <definedName name="SomaMedAtual" localSheetId="8">SUM(IF(#REF!=#REF!,IF(#REF!=#REF!,#REF!)))</definedName>
    <definedName name="SomaMedAtual" localSheetId="6">SUM(IF(#REF!=#REF!,IF(#REF!=#REF!,#REF!)))</definedName>
    <definedName name="SomaMedAtual" localSheetId="0">SUM(IF(#REF!=#REF!,IF(#REF!=#REF!,#REF!)))</definedName>
    <definedName name="SomaMedAtual">SUM(IF(#REF!=#REF!,IF(#REF!=#REF!,#REF!)))</definedName>
    <definedName name="Sorriso" localSheetId="7">#REF!</definedName>
    <definedName name="Sorriso" localSheetId="8">#REF!</definedName>
    <definedName name="Sorriso" localSheetId="6">#REF!</definedName>
    <definedName name="Sorriso" localSheetId="0">#REF!</definedName>
    <definedName name="Sorriso">#REF!</definedName>
    <definedName name="SRROO">[85]Croqui!$I$4</definedName>
    <definedName name="srsdgqge" localSheetId="7">#REF!</definedName>
    <definedName name="srsdgqge" localSheetId="8">#REF!</definedName>
    <definedName name="srsdgqge" localSheetId="6">#REF!</definedName>
    <definedName name="srsdgqge" localSheetId="3">#REF!</definedName>
    <definedName name="srsdgqge" localSheetId="2">#REF!</definedName>
    <definedName name="srsdgqge" localSheetId="0">#REF!</definedName>
    <definedName name="srsdgqge" localSheetId="1">#REF!</definedName>
    <definedName name="srsdgqge">#REF!</definedName>
    <definedName name="SRV" localSheetId="7" hidden="1">#REF!</definedName>
    <definedName name="SRV" localSheetId="8" hidden="1">#REF!</definedName>
    <definedName name="SRV" localSheetId="6" hidden="1">#REF!</definedName>
    <definedName name="SRV" localSheetId="3" hidden="1">#REF!</definedName>
    <definedName name="SRV" localSheetId="2" hidden="1">#REF!</definedName>
    <definedName name="SRV" localSheetId="0" hidden="1">#REF!</definedName>
    <definedName name="SRV" localSheetId="1" hidden="1">#REF!</definedName>
    <definedName name="SRV" hidden="1">#REF!</definedName>
    <definedName name="ss" localSheetId="7" hidden="1">{#N/A,#N/A,FALSE,"Cronograma";#N/A,#N/A,FALSE,"Cronogr. 2"}</definedName>
    <definedName name="ss" localSheetId="8" hidden="1">{#N/A,#N/A,FALSE,"Cronograma";#N/A,#N/A,FALSE,"Cronogr. 2"}</definedName>
    <definedName name="SS" localSheetId="3" hidden="1">{#N/A,#N/A,FALSE,"MO (2)"}</definedName>
    <definedName name="SS" localSheetId="2" hidden="1">{#N/A,#N/A,FALSE,"MO (2)"}</definedName>
    <definedName name="SS" localSheetId="0" hidden="1">{#N/A,#N/A,FALSE,"MO (2)"}</definedName>
    <definedName name="SS" localSheetId="1" hidden="1">{#N/A,#N/A,FALSE,"MO (2)"}</definedName>
    <definedName name="SS" hidden="1">{#N/A,#N/A,FALSE,"MO (2)"}</definedName>
    <definedName name="SSS" localSheetId="3" hidden="1">{#N/A,#N/A,FALSE,"MO (2)"}</definedName>
    <definedName name="SSS" localSheetId="2" hidden="1">{#N/A,#N/A,FALSE,"MO (2)"}</definedName>
    <definedName name="SSS" localSheetId="0" hidden="1">{#N/A,#N/A,FALSE,"MO (2)"}</definedName>
    <definedName name="SSS" localSheetId="1" hidden="1">{#N/A,#N/A,FALSE,"MO (2)"}</definedName>
    <definedName name="SSS" hidden="1">{#N/A,#N/A,FALSE,"MO (2)"}</definedName>
    <definedName name="ssssss" localSheetId="0" hidden="1">{#N/A,#N/A,FALSE,"MO (2)"}</definedName>
    <definedName name="ssssss" hidden="1">{#N/A,#N/A,FALSE,"MO (2)"}</definedName>
    <definedName name="sssssssssssssssssssss" localSheetId="0" hidden="1">{#N/A,#N/A,TRUE,"Plan1"}</definedName>
    <definedName name="sssssssssssssssssssss" hidden="1">{#N/A,#N/A,TRUE,"Plan1"}</definedName>
    <definedName name="ST">[170]Alteração!$F$41</definedName>
    <definedName name="STR">[86]ORÇAMENTO!$B$6</definedName>
    <definedName name="STR_13">[86]ORÇAMENTO!$B$6</definedName>
    <definedName name="STR_39">[86]ORÇAMENTO!$B$6</definedName>
    <definedName name="STR_6">[86]ORÇAMENTO!$B$6</definedName>
    <definedName name="SUB">[27]DADOS!$B$4</definedName>
    <definedName name="SUB_TRECHO" localSheetId="7">#REF!</definedName>
    <definedName name="SUB_TRECHO" localSheetId="8">#REF!</definedName>
    <definedName name="SUB_TRECHO" localSheetId="6">#REF!</definedName>
    <definedName name="SUB_TRECHO" localSheetId="3">#REF!</definedName>
    <definedName name="SUB_TRECHO" localSheetId="2">#REF!</definedName>
    <definedName name="SUB_TRECHO" localSheetId="0">#REF!</definedName>
    <definedName name="SUB_TRECHO" localSheetId="1">#REF!</definedName>
    <definedName name="SUB_TRECHO">#REF!</definedName>
    <definedName name="Subestação" localSheetId="7">#REF!</definedName>
    <definedName name="Subestação" localSheetId="8">#REF!</definedName>
    <definedName name="Subestação" localSheetId="6">#REF!</definedName>
    <definedName name="Subestação" localSheetId="0">#REF!</definedName>
    <definedName name="Subestação">#REF!</definedName>
    <definedName name="Subt" localSheetId="7">#REF!</definedName>
    <definedName name="Subt" localSheetId="8">#REF!</definedName>
    <definedName name="Subt" localSheetId="6">#REF!</definedName>
    <definedName name="Subt" localSheetId="3">#REF!</definedName>
    <definedName name="Subt" localSheetId="2">#REF!</definedName>
    <definedName name="Subt" localSheetId="0">#REF!</definedName>
    <definedName name="Subt" localSheetId="1">#REF!</definedName>
    <definedName name="Subt">#REF!</definedName>
    <definedName name="SUBT1">"$#REF!.$B$#REF!"</definedName>
    <definedName name="SUBTRECH">[130]Dados_Gerais!$C$8</definedName>
    <definedName name="subtrecho" localSheetId="7">#REF!</definedName>
    <definedName name="subtrecho" localSheetId="8">#REF!</definedName>
    <definedName name="subtrecho" localSheetId="6">#REF!</definedName>
    <definedName name="subtrecho" localSheetId="3">#REF!</definedName>
    <definedName name="subtrecho" localSheetId="2">#REF!</definedName>
    <definedName name="subtrecho" localSheetId="0">#REF!</definedName>
    <definedName name="subtrecho" localSheetId="1">#REF!</definedName>
    <definedName name="subtrecho">#REF!</definedName>
    <definedName name="SUBTRECHO1">[85]Croqui!$B$6</definedName>
    <definedName name="SUP_MAR94" localSheetId="7">#REF!</definedName>
    <definedName name="SUP_MAR94" localSheetId="8">#REF!</definedName>
    <definedName name="SUP_MAR94" localSheetId="6">#REF!</definedName>
    <definedName name="SUP_MAR94" localSheetId="3">#REF!</definedName>
    <definedName name="SUP_MAR94" localSheetId="2">#REF!</definedName>
    <definedName name="SUP_MAR94" localSheetId="0">#REF!</definedName>
    <definedName name="SUP_MAR94" localSheetId="1">#REF!</definedName>
    <definedName name="SUP_MAR94">#REF!</definedName>
    <definedName name="superstrutura" localSheetId="7">#REF!</definedName>
    <definedName name="superstrutura" localSheetId="8">#REF!</definedName>
    <definedName name="superstrutura" localSheetId="6">#REF!</definedName>
    <definedName name="superstrutura" localSheetId="3">#REF!</definedName>
    <definedName name="superstrutura" localSheetId="2">#REF!</definedName>
    <definedName name="superstrutura" localSheetId="0">#REF!</definedName>
    <definedName name="superstrutura" localSheetId="1">#REF!</definedName>
    <definedName name="superstrutura">#REF!</definedName>
    <definedName name="SUPERVISOR">[98]DADOS!$E$3</definedName>
    <definedName name="T">[220]TABELA!$A$1:$H$1001</definedName>
    <definedName name="T_25" localSheetId="0">'Quadro de Ruas'!T_25</definedName>
    <definedName name="T_25">[0]!T_25</definedName>
    <definedName name="T_med">[130]Dados_Gerais!$C$17</definedName>
    <definedName name="T_MF" localSheetId="7">#REF!</definedName>
    <definedName name="T_MF" localSheetId="8">#REF!</definedName>
    <definedName name="T_MF" localSheetId="6">#REF!</definedName>
    <definedName name="T_MF" localSheetId="0">#REF!</definedName>
    <definedName name="T_MF">#REF!</definedName>
    <definedName name="T_MOB" localSheetId="7">#REF!</definedName>
    <definedName name="T_MOB" localSheetId="8">#REF!</definedName>
    <definedName name="T_MOB" localSheetId="6">#REF!</definedName>
    <definedName name="T_MOB" localSheetId="0">#REF!</definedName>
    <definedName name="T_MOB">#REF!</definedName>
    <definedName name="tab_mancal" localSheetId="7">#REF!</definedName>
    <definedName name="tab_mancal" localSheetId="8">#REF!</definedName>
    <definedName name="tab_mancal" localSheetId="6">#REF!</definedName>
    <definedName name="tab_mancal" localSheetId="0">#REF!</definedName>
    <definedName name="tab_mancal">#REF!</definedName>
    <definedName name="Tab_Serviços" localSheetId="7">#REF!</definedName>
    <definedName name="Tab_Serviços" localSheetId="8">#REF!</definedName>
    <definedName name="Tab_Serviços" localSheetId="6">#REF!</definedName>
    <definedName name="Tab_Serviços" localSheetId="3">#REF!</definedName>
    <definedName name="Tab_Serviços" localSheetId="2">#REF!</definedName>
    <definedName name="Tab_Serviços" localSheetId="0">#REF!</definedName>
    <definedName name="Tab_Serviços" localSheetId="1">#REF!</definedName>
    <definedName name="Tab_Serviços">#REF!</definedName>
    <definedName name="TABEFET" localSheetId="7">#REF!</definedName>
    <definedName name="TABEFET" localSheetId="8">#REF!</definedName>
    <definedName name="TABEFET" localSheetId="6">#REF!</definedName>
    <definedName name="TABEFET" localSheetId="0">#REF!</definedName>
    <definedName name="TABEFET">#REF!</definedName>
    <definedName name="TABELA">"$#REF!.$B$32"</definedName>
    <definedName name="tabela_de_mão_de_obra">[54]RELATÓRIO!$A$2:$C$16</definedName>
    <definedName name="tabela_de_mão_de_obra_11">'[81]Mão de obra'!$A$2:$C$16</definedName>
    <definedName name="tabela_de_materiais">[54]RELATÓRIO!$A$1:$D$188</definedName>
    <definedName name="tabela_de_materiais_11">[81]Material!$A$1:$D$188</definedName>
    <definedName name="TABELA01" localSheetId="7">#REF!</definedName>
    <definedName name="TABELA01" localSheetId="8">#REF!</definedName>
    <definedName name="TABELA01" localSheetId="6">#REF!</definedName>
    <definedName name="TABELA01" localSheetId="0">#REF!</definedName>
    <definedName name="TABELA01">#REF!</definedName>
    <definedName name="TABELA02" localSheetId="7">#REF!</definedName>
    <definedName name="TABELA02" localSheetId="8">#REF!</definedName>
    <definedName name="TABELA02" localSheetId="6">#REF!</definedName>
    <definedName name="TABELA02" localSheetId="0">#REF!</definedName>
    <definedName name="TABELA02">#REF!</definedName>
    <definedName name="tabela03" localSheetId="7">#REF!</definedName>
    <definedName name="tabela03" localSheetId="8">#REF!</definedName>
    <definedName name="tabela03" localSheetId="6">#REF!</definedName>
    <definedName name="tabela03" localSheetId="0">#REF!</definedName>
    <definedName name="tabela03">#REF!</definedName>
    <definedName name="TABELA1" localSheetId="7">#REF!</definedName>
    <definedName name="TABELA1" localSheetId="8">#REF!</definedName>
    <definedName name="TABELA1" localSheetId="6">#REF!</definedName>
    <definedName name="TABELA1" localSheetId="0">#REF!</definedName>
    <definedName name="TABELA1">#REF!</definedName>
    <definedName name="tabela2" localSheetId="7">#REF!</definedName>
    <definedName name="tabela2" localSheetId="8">#REF!</definedName>
    <definedName name="tabela2" localSheetId="6">#REF!</definedName>
    <definedName name="tabela2" localSheetId="0">#REF!</definedName>
    <definedName name="tabela2">#REF!</definedName>
    <definedName name="tabela2000">'[221]Tabela Abril 2000'!$B$4:$N$641</definedName>
    <definedName name="TabelaConsol" localSheetId="7">#REF!</definedName>
    <definedName name="TabelaConsol" localSheetId="8">#REF!</definedName>
    <definedName name="TabelaConsol" localSheetId="6">#REF!</definedName>
    <definedName name="TabelaConsol" localSheetId="3">#REF!</definedName>
    <definedName name="TabelaConsol" localSheetId="2">#REF!</definedName>
    <definedName name="TabelaConsol" localSheetId="0">#REF!</definedName>
    <definedName name="TabelaConsol" localSheetId="1">#REF!</definedName>
    <definedName name="TabelaConsol">#REF!</definedName>
    <definedName name="tabelaDenominação" localSheetId="7">#REF!</definedName>
    <definedName name="tabelaDenominação" localSheetId="8">#REF!</definedName>
    <definedName name="tabelaDenominação" localSheetId="6">#REF!</definedName>
    <definedName name="tabelaDenominação" localSheetId="0">#REF!</definedName>
    <definedName name="tabelaDenominação">#REF!</definedName>
    <definedName name="TabelaDistribuiçãoDeMassas" localSheetId="7">#REF!</definedName>
    <definedName name="TabelaDistribuiçãoDeMassas" localSheetId="8">#REF!</definedName>
    <definedName name="TabelaDistribuiçãoDeMassas" localSheetId="6">#REF!</definedName>
    <definedName name="TabelaDistribuiçãoDeMassas" localSheetId="3">#REF!</definedName>
    <definedName name="TabelaDistribuiçãoDeMassas" localSheetId="2">#REF!</definedName>
    <definedName name="TabelaDistribuiçãoDeMassas" localSheetId="0">#REF!</definedName>
    <definedName name="TabelaDistribuiçãoDeMassas" localSheetId="1">#REF!</definedName>
    <definedName name="TabelaDistribuiçãoDeMassas">#REF!</definedName>
    <definedName name="TabelaSicro" localSheetId="7">#REF!</definedName>
    <definedName name="TabelaSicro" localSheetId="8">#REF!</definedName>
    <definedName name="TabelaSicro" localSheetId="6">#REF!</definedName>
    <definedName name="TabelaSicro" localSheetId="3">#REF!</definedName>
    <definedName name="TabelaSicro" localSheetId="2">#REF!</definedName>
    <definedName name="TabelaSicro" localSheetId="0">#REF!</definedName>
    <definedName name="TabelaSicro" localSheetId="1">#REF!</definedName>
    <definedName name="TabelaSicro">#REF!</definedName>
    <definedName name="TabEmp">[217]Tabelas!$A$1:$C$74</definedName>
    <definedName name="TabImport" localSheetId="7">#REF!</definedName>
    <definedName name="TabImport" localSheetId="8">#REF!</definedName>
    <definedName name="TabImport" localSheetId="6">#REF!</definedName>
    <definedName name="TabImport" localSheetId="0">#REF!</definedName>
    <definedName name="TabImport">#REF!</definedName>
    <definedName name="TableName">"Dummy"</definedName>
    <definedName name="TABMAX" localSheetId="7">#REF!</definedName>
    <definedName name="TABMAX" localSheetId="8">#REF!</definedName>
    <definedName name="TABMAX" localSheetId="6">#REF!</definedName>
    <definedName name="TABMAX" localSheetId="0">#REF!</definedName>
    <definedName name="TABMAX">#REF!</definedName>
    <definedName name="TABMIN" localSheetId="7">#REF!</definedName>
    <definedName name="TABMIN" localSheetId="8">#REF!</definedName>
    <definedName name="TABMIN" localSheetId="6">#REF!</definedName>
    <definedName name="TABMIN" localSheetId="0">#REF!</definedName>
    <definedName name="TABMIN">#REF!</definedName>
    <definedName name="TabPer" localSheetId="7">#REF!</definedName>
    <definedName name="TabPer" localSheetId="8">#REF!</definedName>
    <definedName name="TabPer" localSheetId="6">#REF!</definedName>
    <definedName name="TabPer" localSheetId="0">#REF!</definedName>
    <definedName name="TabPer">#REF!</definedName>
    <definedName name="TABREC" localSheetId="7">#REF!</definedName>
    <definedName name="TABREC" localSheetId="8">#REF!</definedName>
    <definedName name="TABREC" localSheetId="6">#REF!</definedName>
    <definedName name="TABREC" localSheetId="0">#REF!</definedName>
    <definedName name="TABREC">#REF!</definedName>
    <definedName name="TABUA">[27]DADOS!$C$20</definedName>
    <definedName name="TabUF" localSheetId="7">#REF!</definedName>
    <definedName name="TabUF" localSheetId="8">#REF!</definedName>
    <definedName name="TabUF" localSheetId="6">#REF!</definedName>
    <definedName name="TabUF" localSheetId="0">#REF!</definedName>
    <definedName name="TabUF">#REF!</definedName>
    <definedName name="Tachas" localSheetId="3" hidden="1">{#N/A,#N/A,TRUE,"Plan1"}</definedName>
    <definedName name="Tachas" localSheetId="2" hidden="1">{#N/A,#N/A,TRUE,"Plan1"}</definedName>
    <definedName name="Tachas" localSheetId="0" hidden="1">{#N/A,#N/A,TRUE,"Plan1"}</definedName>
    <definedName name="Tachas" localSheetId="1" hidden="1">{#N/A,#N/A,TRUE,"Plan1"}</definedName>
    <definedName name="Tachas" hidden="1">{#N/A,#N/A,TRUE,"Plan1"}</definedName>
    <definedName name="tachinhas" localSheetId="7">#REF!</definedName>
    <definedName name="tachinhas" localSheetId="8">#REF!</definedName>
    <definedName name="tachinhas" localSheetId="6">#REF!</definedName>
    <definedName name="tachinhas" localSheetId="0">#REF!</definedName>
    <definedName name="tachinhas">#REF!</definedName>
    <definedName name="tachões" localSheetId="7">#REF!</definedName>
    <definedName name="tachões" localSheetId="8">#REF!</definedName>
    <definedName name="tachões" localSheetId="6">#REF!</definedName>
    <definedName name="tachões" localSheetId="0">#REF!</definedName>
    <definedName name="tachões">#REF!</definedName>
    <definedName name="Tag_Carga" localSheetId="7">#REF!</definedName>
    <definedName name="Tag_Carga" localSheetId="8">#REF!</definedName>
    <definedName name="Tag_Carga" localSheetId="6">#REF!</definedName>
    <definedName name="Tag_Carga" localSheetId="0">#REF!</definedName>
    <definedName name="Tag_Carga">#REF!</definedName>
    <definedName name="Tag_CCM" localSheetId="7">#REF!</definedName>
    <definedName name="Tag_CCM" localSheetId="8">#REF!</definedName>
    <definedName name="Tag_CCM" localSheetId="6">#REF!</definedName>
    <definedName name="Tag_CCM" localSheetId="0">#REF!</definedName>
    <definedName name="Tag_CCM">#REF!</definedName>
    <definedName name="TAPABURMANALT">[173]Adequação!$G$55</definedName>
    <definedName name="TAPABURMBUFMAN">'[98]Memorial II (MAT BET)'!$F$30</definedName>
    <definedName name="TAPABURMBUQMAN">'[98]Memorial II (MAT BET)'!$F$17</definedName>
    <definedName name="taxa_cap" localSheetId="7">#REF!</definedName>
    <definedName name="taxa_cap" localSheetId="8">#REF!</definedName>
    <definedName name="taxa_cap" localSheetId="6">#REF!</definedName>
    <definedName name="taxa_cap" localSheetId="3">#REF!</definedName>
    <definedName name="taxa_cap" localSheetId="2">#REF!</definedName>
    <definedName name="taxa_cap" localSheetId="0">#REF!</definedName>
    <definedName name="taxa_cap" localSheetId="1">#REF!</definedName>
    <definedName name="taxa_cap">#REF!</definedName>
    <definedName name="TaxaJuros" localSheetId="7">#REF!</definedName>
    <definedName name="TaxaJuros" localSheetId="8">#REF!</definedName>
    <definedName name="TaxaJuros" localSheetId="6">#REF!</definedName>
    <definedName name="TaxaJuros" localSheetId="3">#REF!</definedName>
    <definedName name="TaxaJuros" localSheetId="2">#REF!</definedName>
    <definedName name="TaxaJuros" localSheetId="0">#REF!</definedName>
    <definedName name="TaxaJuros" localSheetId="1">#REF!</definedName>
    <definedName name="TaxaJuros">#REF!</definedName>
    <definedName name="TB">[86]SERVIÇOS!$G$11</definedName>
    <definedName name="TB_13">[86]SERVIÇOS!$G$11</definedName>
    <definedName name="TB_39">[86]SERVIÇOS!$G$11</definedName>
    <definedName name="TB_6">[86]SERVIÇOS!$G$11</definedName>
    <definedName name="TB110PI" localSheetId="7">#REF!</definedName>
    <definedName name="TB110PI" localSheetId="8">#REF!</definedName>
    <definedName name="TB110PI" localSheetId="6">#REF!</definedName>
    <definedName name="TB110PI" localSheetId="0">#REF!</definedName>
    <definedName name="TB110PI">#REF!</definedName>
    <definedName name="TB110R" localSheetId="7">#REF!</definedName>
    <definedName name="TB110R" localSheetId="8">#REF!</definedName>
    <definedName name="TB110R" localSheetId="6">#REF!</definedName>
    <definedName name="TB110R" localSheetId="0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7">#REF!</definedName>
    <definedName name="TB316PI" localSheetId="8">#REF!</definedName>
    <definedName name="TB316PI" localSheetId="6">#REF!</definedName>
    <definedName name="TB316PI" localSheetId="0">#REF!</definedName>
    <definedName name="TB316PI">#REF!</definedName>
    <definedName name="TB316R" localSheetId="7">#REF!</definedName>
    <definedName name="TB316R" localSheetId="8">#REF!</definedName>
    <definedName name="TB316R" localSheetId="6">#REF!</definedName>
    <definedName name="TB316R" localSheetId="0">#REF!</definedName>
    <definedName name="TB316R">#REF!</definedName>
    <definedName name="TB423PI" localSheetId="7">#REF!</definedName>
    <definedName name="TB423PI" localSheetId="8">#REF!</definedName>
    <definedName name="TB423PI" localSheetId="6">#REF!</definedName>
    <definedName name="TB423PI" localSheetId="0">#REF!</definedName>
    <definedName name="TB423PI">#REF!</definedName>
    <definedName name="TB423R" localSheetId="7">#REF!</definedName>
    <definedName name="TB423R" localSheetId="8">#REF!</definedName>
    <definedName name="TB423R" localSheetId="6">#REF!</definedName>
    <definedName name="TB423R" localSheetId="0">#REF!</definedName>
    <definedName name="TB423R">#REF!</definedName>
    <definedName name="tbcbuqm">"$#REF!.$R$56"</definedName>
    <definedName name="TBF" localSheetId="7">#REF!</definedName>
    <definedName name="TBF" localSheetId="8">#REF!</definedName>
    <definedName name="TBF" localSheetId="6">#REF!</definedName>
    <definedName name="TBF" localSheetId="0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7">#REF!</definedName>
    <definedName name="TCAP20RP" localSheetId="8">#REF!</definedName>
    <definedName name="TCAP20RP" localSheetId="6">#REF!</definedName>
    <definedName name="TCAP20RP" localSheetId="0">#REF!</definedName>
    <definedName name="TCAP20RP">#REF!</definedName>
    <definedName name="TCAP20RPMA" localSheetId="7">'[59]folha de medição'!#REF!</definedName>
    <definedName name="TCAP20RPMA" localSheetId="8">'[59]folha de medição'!#REF!</definedName>
    <definedName name="TCAP20RPMA" localSheetId="6">'[59]folha de medição'!#REF!</definedName>
    <definedName name="TCAP20RPMA" localSheetId="0">'[59]folha de medição'!#REF!</definedName>
    <definedName name="TCAP20RPMA">'[59]folha de medição'!#REF!</definedName>
    <definedName name="TCAP20RPTA" localSheetId="7">#REF!</definedName>
    <definedName name="TCAP20RPTA" localSheetId="8">#REF!</definedName>
    <definedName name="TCAP20RPTA" localSheetId="6">#REF!</definedName>
    <definedName name="TCAP20RPTA" localSheetId="0">#REF!</definedName>
    <definedName name="TCAP20RPTA">#REF!</definedName>
    <definedName name="TCAP50">'[48]Mat. Bet.'!$E$22</definedName>
    <definedName name="TCAP50SJ">'[48]Mat. Bet.'!$E$24</definedName>
    <definedName name="TCAPPA" localSheetId="7">#REF!</definedName>
    <definedName name="TCAPPA" localSheetId="8">#REF!</definedName>
    <definedName name="TCAPPA" localSheetId="6">#REF!</definedName>
    <definedName name="TCAPPA" localSheetId="0">#REF!</definedName>
    <definedName name="TCAPPA">#REF!</definedName>
    <definedName name="TCAPPAMA" localSheetId="7">'[59]folha de medição'!#REF!</definedName>
    <definedName name="TCAPPAMA" localSheetId="8">'[59]folha de medição'!#REF!</definedName>
    <definedName name="TCAPPAMA" localSheetId="6">'[59]folha de medição'!#REF!</definedName>
    <definedName name="TCAPPAMA" localSheetId="0">'[59]folha de medição'!#REF!</definedName>
    <definedName name="TCAPPAMA">'[59]folha de medição'!#REF!</definedName>
    <definedName name="TCAPPATA" localSheetId="7">#REF!</definedName>
    <definedName name="TCAPPATA" localSheetId="8">#REF!</definedName>
    <definedName name="TCAPPATA" localSheetId="6">#REF!</definedName>
    <definedName name="TCAPPATA" localSheetId="0">#REF!</definedName>
    <definedName name="TCAPPATA">#REF!</definedName>
    <definedName name="TCAPRS" localSheetId="7">#REF!</definedName>
    <definedName name="TCAPRS" localSheetId="8">#REF!</definedName>
    <definedName name="TCAPRS" localSheetId="6">#REF!</definedName>
    <definedName name="TCAPRS" localSheetId="0">#REF!</definedName>
    <definedName name="TCAPRS">#REF!</definedName>
    <definedName name="TCAPRSTA" localSheetId="7">#REF!</definedName>
    <definedName name="TCAPRSTA" localSheetId="8">#REF!</definedName>
    <definedName name="TCAPRSTA" localSheetId="6">#REF!</definedName>
    <definedName name="TCAPRSTA" localSheetId="0">#REF!</definedName>
    <definedName name="TCAPRSTA">#REF!</definedName>
    <definedName name="TCB">"$#REF!.$G$31"</definedName>
    <definedName name="TCB10M3">"$#REF!.$K$#REF!"</definedName>
    <definedName name="TCB10M3RP">[173]Transp!$L$165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7">#REF!</definedName>
    <definedName name="TCM30RP" localSheetId="8">#REF!</definedName>
    <definedName name="TCM30RP" localSheetId="6">#REF!</definedName>
    <definedName name="TCM30RP" localSheetId="0">#REF!</definedName>
    <definedName name="TCM30RP">#REF!</definedName>
    <definedName name="TCM30RPMA" localSheetId="7">'[59]folha de medição'!#REF!</definedName>
    <definedName name="TCM30RPMA" localSheetId="8">'[59]folha de medição'!#REF!</definedName>
    <definedName name="TCM30RPMA" localSheetId="6">'[59]folha de medição'!#REF!</definedName>
    <definedName name="TCM30RPMA" localSheetId="0">'[59]folha de medição'!#REF!</definedName>
    <definedName name="TCM30RPMA">'[59]folha de medição'!#REF!</definedName>
    <definedName name="TCM30RPTA" localSheetId="7">#REF!</definedName>
    <definedName name="TCM30RPTA" localSheetId="8">#REF!</definedName>
    <definedName name="TCM30RPTA" localSheetId="6">#REF!</definedName>
    <definedName name="TCM30RPTA" localSheetId="0">#REF!</definedName>
    <definedName name="TCM30RPTA">#REF!</definedName>
    <definedName name="TCM30SJ">'[48]Mat. Bet.'!$F$27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 localSheetId="7">[30]!telaA</definedName>
    <definedName name="telaA" localSheetId="8">[30]!telaA</definedName>
    <definedName name="telaA" localSheetId="5">[30]!telaA</definedName>
    <definedName name="telaA" localSheetId="6">[30]!telaA</definedName>
    <definedName name="telaA" localSheetId="3">[30]!telaA</definedName>
    <definedName name="telaA" localSheetId="4">[30]!telaA</definedName>
    <definedName name="telaA" localSheetId="0">[30]!telaA</definedName>
    <definedName name="telaA" localSheetId="1">[30]!telaA</definedName>
    <definedName name="telaA">[30]!telaA</definedName>
    <definedName name="telaC" localSheetId="7">[30]!telaC</definedName>
    <definedName name="telaC" localSheetId="8">[30]!telaC</definedName>
    <definedName name="telaC" localSheetId="5">[30]!telaC</definedName>
    <definedName name="telaC" localSheetId="6">[30]!telaC</definedName>
    <definedName name="telaC" localSheetId="3">[30]!telaC</definedName>
    <definedName name="telaC" localSheetId="4">[30]!telaC</definedName>
    <definedName name="telaC" localSheetId="0">[30]!telaC</definedName>
    <definedName name="telaC" localSheetId="1">[30]!telaC</definedName>
    <definedName name="telaC">[30]!telaC</definedName>
    <definedName name="TEMFILTRO" localSheetId="7">#REF!</definedName>
    <definedName name="TEMFILTRO" localSheetId="8">#REF!</definedName>
    <definedName name="TEMFILTRO" localSheetId="6">#REF!</definedName>
    <definedName name="TEMFILTRO" localSheetId="0">#REF!</definedName>
    <definedName name="TEMFILTRO">#REF!</definedName>
    <definedName name="TEMPO" localSheetId="7">#REF!</definedName>
    <definedName name="TEMPO" localSheetId="8">#REF!</definedName>
    <definedName name="TEMPO" localSheetId="6">#REF!</definedName>
    <definedName name="TEMPO" localSheetId="0">#REF!</definedName>
    <definedName name="TEMPO">#REF!</definedName>
    <definedName name="TEMUL_ASF" localSheetId="7">#REF!</definedName>
    <definedName name="TEMUL_ASF" localSheetId="8">#REF!</definedName>
    <definedName name="TEMUL_ASF" localSheetId="6">#REF!</definedName>
    <definedName name="TEMUL_ASF" localSheetId="0">#REF!</definedName>
    <definedName name="TEMUL_ASF">#REF!</definedName>
    <definedName name="TEMUL_ASF_MA" localSheetId="7">'[59]folha de medição'!#REF!</definedName>
    <definedName name="TEMUL_ASF_MA" localSheetId="8">'[59]folha de medição'!#REF!</definedName>
    <definedName name="TEMUL_ASF_MA" localSheetId="6">'[59]folha de medição'!#REF!</definedName>
    <definedName name="TEMUL_ASF_MA" localSheetId="0">'[59]folha de medição'!#REF!</definedName>
    <definedName name="TEMUL_ASF_MA">'[59]folha de medição'!#REF!</definedName>
    <definedName name="TEMUL_ASF_TA" localSheetId="7">#REF!</definedName>
    <definedName name="TEMUL_ASF_TA" localSheetId="8">#REF!</definedName>
    <definedName name="TEMUL_ASF_TA" localSheetId="6">#REF!</definedName>
    <definedName name="TEMUL_ASF_TA" localSheetId="0">#REF!</definedName>
    <definedName name="TEMUL_ASF_TA">#REF!</definedName>
    <definedName name="TEMULFLEX">'[48]Mat. Bet.'!$F$39</definedName>
    <definedName name="TEMULFLEXCG">'[48]Mat. Bet.'!$F$40</definedName>
    <definedName name="Teor">[200]Teor!$A$3:$A$7</definedName>
    <definedName name="Teor_25">[201]Teor!$A$3:$A$7</definedName>
    <definedName name="Teor_29">[202]Teor!$A$3:$A$7</definedName>
    <definedName name="Teor_31">[202]Teor!$A$3:$A$7</definedName>
    <definedName name="Teor1">'[3]Página 16'!$A$3:$A$7</definedName>
    <definedName name="teor2">[222]Cálculo!$D$6</definedName>
    <definedName name="TEP" localSheetId="7">#REF!</definedName>
    <definedName name="TEP" localSheetId="8">#REF!</definedName>
    <definedName name="TEP" localSheetId="6">#REF!</definedName>
    <definedName name="TEP" localSheetId="0">#REF!</definedName>
    <definedName name="TEP">#REF!</definedName>
    <definedName name="TEPMA" localSheetId="7">'[59]folha de medição'!#REF!</definedName>
    <definedName name="TEPMA" localSheetId="8">'[59]folha de medição'!#REF!</definedName>
    <definedName name="TEPMA" localSheetId="6">'[59]folha de medição'!#REF!</definedName>
    <definedName name="TEPMA" localSheetId="0">'[59]folha de medição'!#REF!</definedName>
    <definedName name="TEPMA">'[59]folha de medição'!#REF!</definedName>
    <definedName name="TEPTA" localSheetId="7">#REF!</definedName>
    <definedName name="TEPTA" localSheetId="8">#REF!</definedName>
    <definedName name="TEPTA" localSheetId="6">#REF!</definedName>
    <definedName name="TEPTA" localSheetId="0">#REF!</definedName>
    <definedName name="TEPTA">#REF!</definedName>
    <definedName name="ter" localSheetId="7">#REF!</definedName>
    <definedName name="ter" localSheetId="8">#REF!</definedName>
    <definedName name="ter" localSheetId="6">#REF!</definedName>
    <definedName name="ter" localSheetId="0">#REF!</definedName>
    <definedName name="ter">#REF!</definedName>
    <definedName name="TER_MAR94" localSheetId="7">#REF!</definedName>
    <definedName name="TER_MAR94" localSheetId="8">#REF!</definedName>
    <definedName name="TER_MAR94" localSheetId="6">#REF!</definedName>
    <definedName name="TER_MAR94" localSheetId="3">#REF!</definedName>
    <definedName name="TER_MAR94" localSheetId="2">#REF!</definedName>
    <definedName name="TER_MAR94" localSheetId="0">#REF!</definedName>
    <definedName name="TER_MAR94" localSheetId="1">#REF!</definedName>
    <definedName name="TER_MAR94">#REF!</definedName>
    <definedName name="TERP">"$#REF!.$P$34"</definedName>
    <definedName name="terra" localSheetId="7">#REF!</definedName>
    <definedName name="terra" localSheetId="8">#REF!</definedName>
    <definedName name="terra" localSheetId="6">#REF!</definedName>
    <definedName name="terra" localSheetId="3">#REF!</definedName>
    <definedName name="terra" localSheetId="2">#REF!</definedName>
    <definedName name="terra" localSheetId="0">#REF!</definedName>
    <definedName name="terra" localSheetId="1">#REF!</definedName>
    <definedName name="terra">#REF!</definedName>
    <definedName name="Terra2" localSheetId="7">#REF!</definedName>
    <definedName name="Terra2" localSheetId="8">#REF!</definedName>
    <definedName name="Terra2" localSheetId="6">#REF!</definedName>
    <definedName name="Terra2" localSheetId="0">#REF!</definedName>
    <definedName name="Terra2">#REF!</definedName>
    <definedName name="terraplenagem" localSheetId="7">#REF!</definedName>
    <definedName name="terraplenagem" localSheetId="8">#REF!</definedName>
    <definedName name="terraplenagem" localSheetId="6">#REF!</definedName>
    <definedName name="terraplenagem" localSheetId="3">#REF!</definedName>
    <definedName name="terraplenagem" localSheetId="2">#REF!</definedName>
    <definedName name="terraplenagem" localSheetId="0">#REF!</definedName>
    <definedName name="terraplenagem" localSheetId="1">#REF!</definedName>
    <definedName name="terraplenagem">#REF!</definedName>
    <definedName name="TES" localSheetId="7">'[188]8ª MP_BR-459'!#REF!</definedName>
    <definedName name="TES" localSheetId="8">'[188]8ª MP_BR-459'!#REF!</definedName>
    <definedName name="TES" localSheetId="6">'[188]8ª MP_BR-459'!#REF!</definedName>
    <definedName name="TES" localSheetId="3">'[188]8ª MP_BR-459'!#REF!</definedName>
    <definedName name="TES" localSheetId="2">'[188]8ª MP_BR-459'!#REF!</definedName>
    <definedName name="TES" localSheetId="0">'[188]8ª MP_BR-459'!#REF!</definedName>
    <definedName name="TES" localSheetId="1">'[188]8ª MP_BR-459'!#REF!</definedName>
    <definedName name="TES">'[188]8ª MP_BR-459'!#REF!</definedName>
    <definedName name="tesdt" localSheetId="7">#REF!</definedName>
    <definedName name="tesdt" localSheetId="8">#REF!</definedName>
    <definedName name="tesdt" localSheetId="6">#REF!</definedName>
    <definedName name="tesdt" localSheetId="0">#REF!</definedName>
    <definedName name="tesdt">#REF!</definedName>
    <definedName name="tesdt_1" localSheetId="7">#REF!</definedName>
    <definedName name="tesdt_1" localSheetId="8">#REF!</definedName>
    <definedName name="tesdt_1" localSheetId="6">#REF!</definedName>
    <definedName name="tesdt_1" localSheetId="0">#REF!</definedName>
    <definedName name="tesdt_1">#REF!</definedName>
    <definedName name="tesdt_2" localSheetId="7">#REF!</definedName>
    <definedName name="tesdt_2" localSheetId="8">#REF!</definedName>
    <definedName name="tesdt_2" localSheetId="6">#REF!</definedName>
    <definedName name="tesdt_2" localSheetId="0">#REF!</definedName>
    <definedName name="tesdt_2">#REF!</definedName>
    <definedName name="tesdt_3" localSheetId="7">#REF!</definedName>
    <definedName name="tesdt_3" localSheetId="8">#REF!</definedName>
    <definedName name="tesdt_3" localSheetId="6">#REF!</definedName>
    <definedName name="tesdt_3" localSheetId="0">#REF!</definedName>
    <definedName name="tesdt_3">#REF!</definedName>
    <definedName name="TESM">"$#REF!.$Q$34"</definedName>
    <definedName name="teste" localSheetId="7">#REF!</definedName>
    <definedName name="teste" localSheetId="8">#REF!</definedName>
    <definedName name="teste" localSheetId="6">#REF!</definedName>
    <definedName name="teste" localSheetId="3">#REF!</definedName>
    <definedName name="teste" localSheetId="2">#REF!</definedName>
    <definedName name="teste" localSheetId="0">#REF!</definedName>
    <definedName name="teste" localSheetId="1">#REF!</definedName>
    <definedName name="teste">#REF!</definedName>
    <definedName name="teste2" localSheetId="7">#REF!</definedName>
    <definedName name="teste2" localSheetId="8">#REF!</definedName>
    <definedName name="teste2" localSheetId="6">#REF!</definedName>
    <definedName name="teste2" localSheetId="3">#REF!</definedName>
    <definedName name="teste2" localSheetId="2">#REF!</definedName>
    <definedName name="teste2" localSheetId="0">#REF!</definedName>
    <definedName name="teste2" localSheetId="1">#REF!</definedName>
    <definedName name="teste2">#REF!</definedName>
    <definedName name="TETB">"$#REF!.$H$30"</definedName>
    <definedName name="TETB97">"$#REF!.$H$70"</definedName>
    <definedName name="tetet" localSheetId="7">'[44]Rel-19ª med.'!#REF!</definedName>
    <definedName name="tetet" localSheetId="8">'[44]Rel-19ª med.'!#REF!</definedName>
    <definedName name="tetet" localSheetId="6">'[44]Rel-19ª med.'!#REF!</definedName>
    <definedName name="tetet" localSheetId="0">'[44]Rel-19ª med.'!#REF!</definedName>
    <definedName name="tetet">'[44]Rel-19ª med.'!#REF!</definedName>
    <definedName name="thiago" localSheetId="0" hidden="1">{#N/A,#N/A,FALSE,"MO (2)"}</definedName>
    <definedName name="thiago" hidden="1">{#N/A,#N/A,FALSE,"MO (2)"}</definedName>
    <definedName name="tiago" localSheetId="7">#REF!</definedName>
    <definedName name="tiago" localSheetId="8">#REF!</definedName>
    <definedName name="tiago" localSheetId="6">#REF!</definedName>
    <definedName name="tiago" localSheetId="3">#REF!</definedName>
    <definedName name="tiago" localSheetId="2">#REF!</definedName>
    <definedName name="tiago" localSheetId="0">#REF!</definedName>
    <definedName name="tiago" localSheetId="1">#REF!</definedName>
    <definedName name="tiago">#REF!</definedName>
    <definedName name="TIPO_BDI">[223]SETUP!$C$9</definedName>
    <definedName name="tipo_tamb" localSheetId="7">#REF!</definedName>
    <definedName name="tipo_tamb" localSheetId="8">#REF!</definedName>
    <definedName name="tipo_tamb" localSheetId="6">#REF!</definedName>
    <definedName name="tipo_tamb" localSheetId="0">#REF!</definedName>
    <definedName name="tipo_tamb">#REF!</definedName>
    <definedName name="TIR">'[83]VPL-FCA'!$F$21</definedName>
    <definedName name="tit">[99]RESUMO!$A$8:$N$13,[99]RESUMO!$A$22:$N$22,[99]RESUMO!$A$29:$N$29,[99]RESUMO!$A$39:$N$39</definedName>
    <definedName name="_xlnm.Print_Titles" localSheetId="6">'COMP PROPRIA 002 e 003'!$1:$4</definedName>
    <definedName name="_xlnm.Print_Titles" localSheetId="3">'CRONOGRAMA NAO DESONERADO'!$10:$10</definedName>
    <definedName name="_xlnm.Print_Titles" localSheetId="4">'MEM. CALCULO'!$1:$10</definedName>
    <definedName name="_xlnm.Print_Titles" localSheetId="2">PLANILHA!$10:$11</definedName>
    <definedName name="_xlnm.Print_Titles" localSheetId="0">'Quadro de Ruas'!$1:$10</definedName>
    <definedName name="_xlnm.Print_Titles" localSheetId="1">'RESUMO NAO DESONERADO'!$11:$11</definedName>
    <definedName name="Títulos_impressão_IM" localSheetId="7">[164]MCBR!#REF!</definedName>
    <definedName name="Títulos_impressão_IM" localSheetId="8">[164]MCBR!#REF!</definedName>
    <definedName name="Títulos_impressão_IM" localSheetId="6">[164]MCBR!#REF!</definedName>
    <definedName name="Títulos_impressão_IM" localSheetId="0">[164]MCBR!#REF!</definedName>
    <definedName name="Títulos_impressão_IM">[164]MCBR!#REF!</definedName>
    <definedName name="TLC4T">"$#REF!.$K$#REF!"</definedName>
    <definedName name="TLMB">[49]TLMB!$I$29</definedName>
    <definedName name="TLMR">"$#REF!.$K$#REF!"</definedName>
    <definedName name="tmat" localSheetId="7">[54]RELATÓRIO!#REF!</definedName>
    <definedName name="tmat" localSheetId="8">[54]RELATÓRIO!#REF!</definedName>
    <definedName name="tmat" localSheetId="6">[54]RELATÓRIO!#REF!</definedName>
    <definedName name="tmat" localSheetId="0">[54]RELATÓRIO!#REF!</definedName>
    <definedName name="tmat">[54]RELATÓRIO!#REF!</definedName>
    <definedName name="Todas_as_pendencias" localSheetId="7">#REF!</definedName>
    <definedName name="Todas_as_pendencias" localSheetId="8">#REF!</definedName>
    <definedName name="Todas_as_pendencias" localSheetId="6">#REF!</definedName>
    <definedName name="Todas_as_pendencias" localSheetId="0">#REF!</definedName>
    <definedName name="Todas_as_pendencias">#REF!</definedName>
    <definedName name="Tool" localSheetId="7">#REF!</definedName>
    <definedName name="Tool" localSheetId="8">#REF!</definedName>
    <definedName name="Tool" localSheetId="6">#REF!</definedName>
    <definedName name="Tool" localSheetId="0">#REF!</definedName>
    <definedName name="Tool">#REF!</definedName>
    <definedName name="TOT" localSheetId="7" hidden="1">#REF!</definedName>
    <definedName name="TOT" localSheetId="8" hidden="1">#REF!</definedName>
    <definedName name="TOT" localSheetId="6" hidden="1">#REF!</definedName>
    <definedName name="TOT" localSheetId="3" hidden="1">#REF!</definedName>
    <definedName name="TOT" localSheetId="2" hidden="1">#REF!</definedName>
    <definedName name="TOT" localSheetId="0" hidden="1">#REF!</definedName>
    <definedName name="TOT" localSheetId="1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>'[224]Quadro de qntd'!$J$60</definedName>
    <definedName name="TOTAL" localSheetId="7">#REF!</definedName>
    <definedName name="TOTAL" localSheetId="8">#REF!</definedName>
    <definedName name="TOTAL" localSheetId="6">#REF!</definedName>
    <definedName name="TOTAL" localSheetId="3">#REF!</definedName>
    <definedName name="TOTAL" localSheetId="2">#REF!</definedName>
    <definedName name="TOTAL" localSheetId="0">#REF!</definedName>
    <definedName name="TOTAL" localSheetId="1">#REF!</definedName>
    <definedName name="TOTAL">#REF!</definedName>
    <definedName name="total_19" localSheetId="7">#REF!</definedName>
    <definedName name="total_19" localSheetId="8">#REF!</definedName>
    <definedName name="total_19" localSheetId="6">#REF!</definedName>
    <definedName name="total_19" localSheetId="0">#REF!</definedName>
    <definedName name="total_19">#REF!</definedName>
    <definedName name="total1">'[224]CURVA ABC'!$M$48</definedName>
    <definedName name="TotalItens" localSheetId="7">#REF!</definedName>
    <definedName name="TotalItens" localSheetId="8">#REF!</definedName>
    <definedName name="TotalItens" localSheetId="6">#REF!</definedName>
    <definedName name="TotalItens" localSheetId="0">#REF!</definedName>
    <definedName name="TotalItens">#REF!</definedName>
    <definedName name="totalob">'[225]Quadro de qntd'!$J$61</definedName>
    <definedName name="TOTALRP">[226]geral!$U$101</definedName>
    <definedName name="TOTALRP_20">[121]geral!$U$101</definedName>
    <definedName name="TOTALRP_21">[121]geral!$U$101</definedName>
    <definedName name="TOTALRP_23">[122]geral!$U$101</definedName>
    <definedName name="TOTALTB">[120]geral!$U$60</definedName>
    <definedName name="TOTALTB_20">[121]geral!$U$60</definedName>
    <definedName name="TOTALTB_21">[121]geral!$U$60</definedName>
    <definedName name="TOTALTB_23">[122]geral!$U$60</definedName>
    <definedName name="totcro">'[224]Cronograma FIS FINANC'!$K$20</definedName>
    <definedName name="totmsa" localSheetId="7">#REF!</definedName>
    <definedName name="totmsa" localSheetId="8">#REF!</definedName>
    <definedName name="totmsa" localSheetId="6">#REF!</definedName>
    <definedName name="totmsa" localSheetId="3">#REF!</definedName>
    <definedName name="totmsa" localSheetId="2">#REF!</definedName>
    <definedName name="totmsa" localSheetId="0">#REF!</definedName>
    <definedName name="totmsa" localSheetId="1">#REF!</definedName>
    <definedName name="totmsa">#REF!</definedName>
    <definedName name="totmsa2" localSheetId="7">#REF!</definedName>
    <definedName name="totmsa2" localSheetId="8">#REF!</definedName>
    <definedName name="totmsa2" localSheetId="6">#REF!</definedName>
    <definedName name="totmsa2" localSheetId="3">#REF!</definedName>
    <definedName name="totmsa2" localSheetId="2">#REF!</definedName>
    <definedName name="totmsa2" localSheetId="0">#REF!</definedName>
    <definedName name="totmsa2" localSheetId="1">#REF!</definedName>
    <definedName name="totmsa2">#REF!</definedName>
    <definedName name="totsma" localSheetId="7">#REF!</definedName>
    <definedName name="totsma" localSheetId="8">#REF!</definedName>
    <definedName name="totsma" localSheetId="6">#REF!</definedName>
    <definedName name="totsma" localSheetId="3">#REF!</definedName>
    <definedName name="totsma" localSheetId="2">#REF!</definedName>
    <definedName name="totsma" localSheetId="0">#REF!</definedName>
    <definedName name="totsma" localSheetId="1">#REF!</definedName>
    <definedName name="totsma">#REF!</definedName>
    <definedName name="TPM" localSheetId="7">#REF!</definedName>
    <definedName name="TPM" localSheetId="8">#REF!</definedName>
    <definedName name="TPM" localSheetId="6">#REF!</definedName>
    <definedName name="TPM" localSheetId="3">#REF!</definedName>
    <definedName name="TPM" localSheetId="2">#REF!</definedName>
    <definedName name="TPM" localSheetId="0">#REF!</definedName>
    <definedName name="TPM" localSheetId="1">#REF!</definedName>
    <definedName name="TPM">#REF!</definedName>
    <definedName name="TPTE_FRIO">'[227]Mat. Betum. - Port. 1078.15'!$L$49</definedName>
    <definedName name="TPTE_QUENTE">'[227]Mat. Betum. - Port. 1078.15'!$E$49</definedName>
    <definedName name="TR">[86]ORÇAMENTO!$B$5</definedName>
    <definedName name="TR_13">[86]ORÇAMENTO!$B$5</definedName>
    <definedName name="TR_39">[86]ORÇAMENTO!$B$5</definedName>
    <definedName name="TR_6">[86]ORÇAMENTO!$B$5</definedName>
    <definedName name="TR5C" localSheetId="7">#REF!</definedName>
    <definedName name="TR5C" localSheetId="8">#REF!</definedName>
    <definedName name="TR5C" localSheetId="6">#REF!</definedName>
    <definedName name="TR5C" localSheetId="3">#REF!</definedName>
    <definedName name="TR5C" localSheetId="2">#REF!</definedName>
    <definedName name="TR5C" localSheetId="0">#REF!</definedName>
    <definedName name="TR5C" localSheetId="1">#REF!</definedName>
    <definedName name="TR5C">#REF!</definedName>
    <definedName name="TRABALHO">"$#REF!.$H$5:$H$84"</definedName>
    <definedName name="TrabAnual" localSheetId="7">#REF!</definedName>
    <definedName name="TrabAnual" localSheetId="8">#REF!</definedName>
    <definedName name="TrabAnual" localSheetId="6">#REF!</definedName>
    <definedName name="TrabAnual" localSheetId="3">#REF!</definedName>
    <definedName name="TrabAnual" localSheetId="2">#REF!</definedName>
    <definedName name="TrabAnual" localSheetId="0">#REF!</definedName>
    <definedName name="TrabAnual" localSheetId="1">#REF!</definedName>
    <definedName name="TrabAnual">#REF!</definedName>
    <definedName name="TRANSENRPEDJOG">"$#REF!.$M$27"</definedName>
    <definedName name="TRANSP_LOC_CARROC_PAV" localSheetId="7">#REF!</definedName>
    <definedName name="TRANSP_LOC_CARROC_PAV" localSheetId="8">#REF!</definedName>
    <definedName name="TRANSP_LOC_CARROC_PAV" localSheetId="6">#REF!</definedName>
    <definedName name="TRANSP_LOC_CARROC_PAV" localSheetId="3">#REF!</definedName>
    <definedName name="TRANSP_LOC_CARROC_PAV" localSheetId="2">#REF!</definedName>
    <definedName name="TRANSP_LOC_CARROC_PAV" localSheetId="0">#REF!</definedName>
    <definedName name="TRANSP_LOC_CARROC_PAV" localSheetId="1">#REF!</definedName>
    <definedName name="TRANSP_LOC_CARROC_PAV">#REF!</definedName>
    <definedName name="TRANSP_LOC_EQUIP" localSheetId="7">#REF!</definedName>
    <definedName name="TRANSP_LOC_EQUIP" localSheetId="8">#REF!</definedName>
    <definedName name="TRANSP_LOC_EQUIP" localSheetId="6">#REF!</definedName>
    <definedName name="TRANSP_LOC_EQUIP" localSheetId="3">#REF!</definedName>
    <definedName name="TRANSP_LOC_EQUIP" localSheetId="2">#REF!</definedName>
    <definedName name="TRANSP_LOC_EQUIP" localSheetId="0">#REF!</definedName>
    <definedName name="TRANSP_LOC_EQUIP" localSheetId="1">#REF!</definedName>
    <definedName name="TRANSP_LOC_EQUIP">#REF!</definedName>
    <definedName name="TRANSP_LOC_PAV" localSheetId="7">#REF!</definedName>
    <definedName name="TRANSP_LOC_PAV" localSheetId="8">#REF!</definedName>
    <definedName name="TRANSP_LOC_PAV" localSheetId="6">#REF!</definedName>
    <definedName name="TRANSP_LOC_PAV" localSheetId="3">#REF!</definedName>
    <definedName name="TRANSP_LOC_PAV" localSheetId="2">#REF!</definedName>
    <definedName name="TRANSP_LOC_PAV" localSheetId="0">#REF!</definedName>
    <definedName name="TRANSP_LOC_PAV" localSheetId="1">#REF!</definedName>
    <definedName name="TRANSP_LOC_PAV">#REF!</definedName>
    <definedName name="transp_massa" localSheetId="7">#REF!</definedName>
    <definedName name="transp_massa" localSheetId="8">#REF!</definedName>
    <definedName name="transp_massa" localSheetId="6">#REF!</definedName>
    <definedName name="transp_massa" localSheetId="0">#REF!</definedName>
    <definedName name="transp_massa">#REF!</definedName>
    <definedName name="TRANSPBASCARG">"$#REF!.$M$27"</definedName>
    <definedName name="transpbascemman">"$#REF!.$H$76"</definedName>
    <definedName name="TRANSPBETF">'[79]CALCULOS AUXILIARES'!$E$50</definedName>
    <definedName name="TRANSPBETQ">'[79]CALCULOS AUXILIARES'!$E$54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[173]Transp!$L$115</definedName>
    <definedName name="TRANSPGC">"$#REF!.$J$27"</definedName>
    <definedName name="TRANSPLOCALBASC5M3RODPAVMAN">[173]Transp!$L$37</definedName>
    <definedName name="TRANSPLOCALCAR4TRODPAVMAN">[173]Transp!$L$91</definedName>
    <definedName name="TRANSPLOCALMATREMMAN">[173]Transp!$L$54</definedName>
    <definedName name="TRANSPMATBETMAN">[173]Transp!$L$181</definedName>
    <definedName name="TRANSPMATTBFMAN">"$#REF!.$M$36"</definedName>
    <definedName name="TRANSPO">"$#REF!.$#REF!$#REF!:$#REF!$#REF!"</definedName>
    <definedName name="transporte" localSheetId="7">#REF!</definedName>
    <definedName name="transporte" localSheetId="8">#REF!</definedName>
    <definedName name="transporte" localSheetId="6">#REF!</definedName>
    <definedName name="transporte" localSheetId="3">#REF!</definedName>
    <definedName name="transporte" localSheetId="2">#REF!</definedName>
    <definedName name="transporte" localSheetId="0">#REF!</definedName>
    <definedName name="transporte" localSheetId="1">#REF!</definedName>
    <definedName name="transporte">#REF!</definedName>
    <definedName name="Transporte_Brita_TSD" localSheetId="0" hidden="1">{#N/A,#N/A,TRUE,"Plan1"}</definedName>
    <definedName name="Transporte_Brita_TSD" hidden="1">{#N/A,#N/A,TRUE,"Plan1"}</definedName>
    <definedName name="transportes" localSheetId="7">[228]!PassaExtenso</definedName>
    <definedName name="transportes" localSheetId="8">[228]!PassaExtenso</definedName>
    <definedName name="transportes" localSheetId="5">[228]!PassaExtenso</definedName>
    <definedName name="transportes" localSheetId="6">[228]!PassaExtenso</definedName>
    <definedName name="transportes" localSheetId="3">[228]!PassaExtenso</definedName>
    <definedName name="transportes" localSheetId="4">[228]!PassaExtenso</definedName>
    <definedName name="transportes" localSheetId="2">[228]!PassaExtenso</definedName>
    <definedName name="transportes" localSheetId="0">[228]!PassaExtenso</definedName>
    <definedName name="transportes" localSheetId="1">[228]!PassaExtenso</definedName>
    <definedName name="transportes">[228]!PassaExtenso</definedName>
    <definedName name="TRANSPREMENDOMAN_23">'[229]_TRANSPORTE MAN'!$K$24</definedName>
    <definedName name="transpremrmp">"$#REF!.$K$22"</definedName>
    <definedName name="tratamento" localSheetId="7">#REF!</definedName>
    <definedName name="tratamento" localSheetId="8">#REF!</definedName>
    <definedName name="tratamento" localSheetId="6">#REF!</definedName>
    <definedName name="tratamento" localSheetId="0">#REF!</definedName>
    <definedName name="tratamento">#REF!</definedName>
    <definedName name="TRB" localSheetId="7">#REF!</definedName>
    <definedName name="TRB" localSheetId="8">#REF!</definedName>
    <definedName name="TRB" localSheetId="6">#REF!</definedName>
    <definedName name="TRB" localSheetId="0">#REF!</definedName>
    <definedName name="TRB">#REF!</definedName>
    <definedName name="TRBMA" localSheetId="7">'[59]folha de medição'!#REF!</definedName>
    <definedName name="TRBMA" localSheetId="8">'[59]folha de medição'!#REF!</definedName>
    <definedName name="TRBMA" localSheetId="6">'[59]folha de medição'!#REF!</definedName>
    <definedName name="TRBMA" localSheetId="0">'[59]folha de medição'!#REF!</definedName>
    <definedName name="TRBMA">'[59]folha de medição'!#REF!</definedName>
    <definedName name="TRBTA" localSheetId="7">#REF!</definedName>
    <definedName name="TRBTA" localSheetId="8">#REF!</definedName>
    <definedName name="TRBTA" localSheetId="6">#REF!</definedName>
    <definedName name="TRBTA" localSheetId="0">#REF!</definedName>
    <definedName name="TRBTA">#REF!</definedName>
    <definedName name="TRCAP20">"$#REF!.$I$27"</definedName>
    <definedName name="TRCM30">"$#REF!.$I$28"</definedName>
    <definedName name="Trec" localSheetId="7">#REF!</definedName>
    <definedName name="Trec" localSheetId="8">#REF!</definedName>
    <definedName name="Trec" localSheetId="6">#REF!</definedName>
    <definedName name="Trec" localSheetId="3">#REF!</definedName>
    <definedName name="Trec" localSheetId="2">#REF!</definedName>
    <definedName name="Trec" localSheetId="0">#REF!</definedName>
    <definedName name="Trec" localSheetId="1">#REF!</definedName>
    <definedName name="Trec">#REF!</definedName>
    <definedName name="TRECH">[130]Dados_Gerais!$C$7</definedName>
    <definedName name="trecho" localSheetId="7">#REF!</definedName>
    <definedName name="trecho" localSheetId="8">#REF!</definedName>
    <definedName name="trecho" localSheetId="6">#REF!</definedName>
    <definedName name="trecho" localSheetId="3">#REF!</definedName>
    <definedName name="trecho" localSheetId="2">#REF!</definedName>
    <definedName name="trecho" localSheetId="0">#REF!</definedName>
    <definedName name="trecho" localSheetId="1">#REF!</definedName>
    <definedName name="trecho">#REF!</definedName>
    <definedName name="TRECHO1">[85]Croqui!$B$5</definedName>
    <definedName name="TRL1C">'[48]Mat. Bet.'!$F$42</definedName>
    <definedName name="TRL1CCG">'[48]Mat. Bet.'!$F$43</definedName>
    <definedName name="TRL1CMA" localSheetId="7">'[59]folha de medição'!#REF!</definedName>
    <definedName name="TRL1CMA" localSheetId="8">'[59]folha de medição'!#REF!</definedName>
    <definedName name="TRL1CMA" localSheetId="6">'[59]folha de medição'!#REF!</definedName>
    <definedName name="TRL1CMA" localSheetId="0">'[59]folha de medição'!#REF!</definedName>
    <definedName name="TRL1CMA">'[59]folha de medição'!#REF!</definedName>
    <definedName name="TRL1CTA" localSheetId="7">#REF!</definedName>
    <definedName name="TRL1CTA" localSheetId="8">#REF!</definedName>
    <definedName name="TRL1CTA" localSheetId="6">#REF!</definedName>
    <definedName name="TRL1CTA" localSheetId="0">#REF!</definedName>
    <definedName name="TRL1CTA">#REF!</definedName>
    <definedName name="TRM1C">'[48]Mat. Bet.'!$F$36</definedName>
    <definedName name="TRM1CCG">'[48]Mat. Bet.'!$F$37</definedName>
    <definedName name="TRP" localSheetId="7">#REF!</definedName>
    <definedName name="TRP" localSheetId="8">#REF!</definedName>
    <definedName name="TRP" localSheetId="6">#REF!</definedName>
    <definedName name="TRP" localSheetId="3">#REF!</definedName>
    <definedName name="TRP" localSheetId="2">#REF!</definedName>
    <definedName name="TRP" localSheetId="0">#REF!</definedName>
    <definedName name="TRP" localSheetId="1">#REF!</definedName>
    <definedName name="TRP">#REF!</definedName>
    <definedName name="TRR1C">'[48]Mat. Bet.'!$F$28</definedName>
    <definedName name="TRR1CCG">'[48]Mat. Bet.'!$F$29</definedName>
    <definedName name="TRR1CP">'[48]Mat. Bet.'!$F$30</definedName>
    <definedName name="TRR1CPA" localSheetId="7">#REF!</definedName>
    <definedName name="TRR1CPA" localSheetId="8">#REF!</definedName>
    <definedName name="TRR1CPA" localSheetId="6">#REF!</definedName>
    <definedName name="TRR1CPA" localSheetId="0">#REF!</definedName>
    <definedName name="TRR1CPA">#REF!</definedName>
    <definedName name="TRR1CPAMA" localSheetId="7">'[59]folha de medição'!#REF!</definedName>
    <definedName name="TRR1CPAMA" localSheetId="8">'[59]folha de medição'!#REF!</definedName>
    <definedName name="TRR1CPAMA" localSheetId="6">'[59]folha de medição'!#REF!</definedName>
    <definedName name="TRR1CPAMA" localSheetId="0">'[59]folha de medição'!#REF!</definedName>
    <definedName name="TRR1CPAMA">'[59]folha de medição'!#REF!</definedName>
    <definedName name="TRR1CPATA" localSheetId="7">#REF!</definedName>
    <definedName name="TRR1CPATA" localSheetId="8">#REF!</definedName>
    <definedName name="TRR1CPATA" localSheetId="6">#REF!</definedName>
    <definedName name="TRR1CPATA" localSheetId="0">#REF!</definedName>
    <definedName name="TRR1CPATA">#REF!</definedName>
    <definedName name="TRR1CPCG">'[48]Mat. Bet.'!$F$31</definedName>
    <definedName name="TRR1CRS" localSheetId="7">#REF!</definedName>
    <definedName name="TRR1CRS" localSheetId="8">#REF!</definedName>
    <definedName name="TRR1CRS" localSheetId="6">#REF!</definedName>
    <definedName name="TRR1CRS" localSheetId="0">#REF!</definedName>
    <definedName name="TRR1CRS">#REF!</definedName>
    <definedName name="TRR1CRSFRESA" localSheetId="7">#REF!</definedName>
    <definedName name="TRR1CRSFRESA" localSheetId="8">#REF!</definedName>
    <definedName name="TRR1CRSFRESA" localSheetId="6">#REF!</definedName>
    <definedName name="TRR1CRSFRESA" localSheetId="0">#REF!</definedName>
    <definedName name="TRR1CRSFRESA">#REF!</definedName>
    <definedName name="TRR1CRSFRESAMA" localSheetId="7">'[59]folha de medição'!#REF!</definedName>
    <definedName name="TRR1CRSFRESAMA" localSheetId="8">'[59]folha de medição'!#REF!</definedName>
    <definedName name="TRR1CRSFRESAMA" localSheetId="6">'[59]folha de medição'!#REF!</definedName>
    <definedName name="TRR1CRSFRESAMA" localSheetId="0">'[59]folha de medição'!#REF!</definedName>
    <definedName name="TRR1CRSFRESAMA">'[59]folha de medição'!#REF!</definedName>
    <definedName name="TRR1CRSFRESATA" localSheetId="7">#REF!</definedName>
    <definedName name="TRR1CRSFRESATA" localSheetId="8">#REF!</definedName>
    <definedName name="TRR1CRSFRESATA" localSheetId="6">#REF!</definedName>
    <definedName name="TRR1CRSFRESATA" localSheetId="0">#REF!</definedName>
    <definedName name="TRR1CRSFRESATA">#REF!</definedName>
    <definedName name="TRR1CRSMA" localSheetId="7">'[59]folha de medição'!#REF!</definedName>
    <definedName name="TRR1CRSMA" localSheetId="8">'[59]folha de medição'!#REF!</definedName>
    <definedName name="TRR1CRSMA" localSheetId="6">'[59]folha de medição'!#REF!</definedName>
    <definedName name="TRR1CRSMA" localSheetId="0">'[59]folha de medição'!#REF!</definedName>
    <definedName name="TRR1CRSMA">'[59]folha de medição'!#REF!</definedName>
    <definedName name="TRR1CRSTA" localSheetId="7">#REF!</definedName>
    <definedName name="TRR1CRSTA" localSheetId="8">#REF!</definedName>
    <definedName name="TRR1CRSTA" localSheetId="6">#REF!</definedName>
    <definedName name="TRR1CRSTA" localSheetId="0">#REF!</definedName>
    <definedName name="TRR1CRSTA">#REF!</definedName>
    <definedName name="TRR2C">'[48]Mat. Bet.'!$F$33</definedName>
    <definedName name="TRR2CCG">'[48]Mat. Bet.'!$F$34</definedName>
    <definedName name="trre6">[203]mo!$A$2:$C$10</definedName>
    <definedName name="TRRM1C">"$#REF!.$I$30"</definedName>
    <definedName name="TRRR1C">"$#REF!.$I$29"</definedName>
    <definedName name="TRT" localSheetId="7">#REF!</definedName>
    <definedName name="TRT" localSheetId="8">#REF!</definedName>
    <definedName name="TRT" localSheetId="6">#REF!</definedName>
    <definedName name="TRT" localSheetId="3">#REF!</definedName>
    <definedName name="TRT" localSheetId="2">#REF!</definedName>
    <definedName name="TRT" localSheetId="0">#REF!</definedName>
    <definedName name="TRT" localSheetId="1">#REF!</definedName>
    <definedName name="TRT">#REF!</definedName>
    <definedName name="ts" localSheetId="7">[54]RELATÓRIO!#REF!</definedName>
    <definedName name="ts" localSheetId="8">[54]RELATÓRIO!#REF!</definedName>
    <definedName name="ts" localSheetId="6">[54]RELATÓRIO!#REF!</definedName>
    <definedName name="ts" localSheetId="0">[54]RELATÓRIO!#REF!</definedName>
    <definedName name="ts">[54]RELATÓRIO!#REF!</definedName>
    <definedName name="TS2C">"'file:///D:/Meus documentos/ANASTÁCIO/SERCEL/BR262990800.xls'#$TLMB.$#REF!$#REF!"</definedName>
    <definedName name="TSD">"'file:///D:/Meus documentos/ANASTÁCIO/SERCEL/BR262990800.xls'#$SERVIÇOS.$#REF!$#REF!"</definedName>
    <definedName name="tsd.a" localSheetId="7">[97]TSD!#REF!</definedName>
    <definedName name="tsd.a" localSheetId="8">[97]TSD!#REF!</definedName>
    <definedName name="tsd.a" localSheetId="6">[97]TSD!#REF!</definedName>
    <definedName name="tsd.a" localSheetId="0">[97]TSD!#REF!</definedName>
    <definedName name="tsd.a">[97]TSD!#REF!</definedName>
    <definedName name="TSD_4">"$'memória de calculo_liquida'.$#REF!$#REF!"</definedName>
    <definedName name="tsd4_4">"$'memória de calculo_liquida'.$#REF!$#REF!"</definedName>
    <definedName name="TSDP" localSheetId="7">#REF!</definedName>
    <definedName name="TSDP" localSheetId="8">#REF!</definedName>
    <definedName name="TSDP" localSheetId="6">#REF!</definedName>
    <definedName name="TSDP" localSheetId="0">#REF!</definedName>
    <definedName name="TSDP">#REF!</definedName>
    <definedName name="TSs" localSheetId="7">#REF!</definedName>
    <definedName name="TSs" localSheetId="8">#REF!</definedName>
    <definedName name="TSs" localSheetId="6">#REF!</definedName>
    <definedName name="TSs" localSheetId="0">#REF!</definedName>
    <definedName name="TSs">#REF!</definedName>
    <definedName name="tss.a" localSheetId="7">[97]TSD!#REF!</definedName>
    <definedName name="tss.a" localSheetId="8">[97]TSD!#REF!</definedName>
    <definedName name="tss.a" localSheetId="6">[97]TSD!#REF!</definedName>
    <definedName name="tss.a" localSheetId="0">[97]TSD!#REF!</definedName>
    <definedName name="tss.a">[97]TSD!#REF!</definedName>
    <definedName name="tt" localSheetId="7">'[44]Rel-19ª med.'!#REF!</definedName>
    <definedName name="tt" localSheetId="8">'[44]Rel-19ª med.'!#REF!</definedName>
    <definedName name="tt" localSheetId="6">'[44]Rel-19ª med.'!#REF!</definedName>
    <definedName name="tt" localSheetId="0">'[44]Rel-19ª med.'!#REF!</definedName>
    <definedName name="tt">'[44]Rel-19ª med.'!#REF!</definedName>
    <definedName name="tt_25" localSheetId="0">'Quadro de Ruas'!tt_25</definedName>
    <definedName name="tt_25">[0]!tt_25</definedName>
    <definedName name="tt1_25" localSheetId="0">'Quadro de Ruas'!tt1_25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'[230]Tipo de Material'!$A$9:$B$38</definedName>
    <definedName name="ttra" localSheetId="7">[54]RELATÓRIO!#REF!</definedName>
    <definedName name="ttra" localSheetId="8">[54]RELATÓRIO!#REF!</definedName>
    <definedName name="ttra" localSheetId="6">[54]RELATÓRIO!#REF!</definedName>
    <definedName name="ttra" localSheetId="0">[54]RELATÓRIO!#REF!</definedName>
    <definedName name="ttra">[54]RELATÓRIO!#REF!</definedName>
    <definedName name="TTT" localSheetId="7">#REF!</definedName>
    <definedName name="TTT" localSheetId="8">#REF!</definedName>
    <definedName name="TTT" localSheetId="6">#REF!</definedName>
    <definedName name="TTT" localSheetId="3">#REF!</definedName>
    <definedName name="TTT" localSheetId="2">#REF!</definedName>
    <definedName name="TTT" localSheetId="0">#REF!</definedName>
    <definedName name="TTT" localSheetId="1">#REF!</definedName>
    <definedName name="TTT">#REF!</definedName>
    <definedName name="tttt" localSheetId="7">'[44]Rel-19ª med.'!#REF!</definedName>
    <definedName name="tttt" localSheetId="8">'[44]Rel-19ª med.'!#REF!</definedName>
    <definedName name="tttt" localSheetId="6">'[44]Rel-19ª med.'!#REF!</definedName>
    <definedName name="tttt" localSheetId="0">'[44]Rel-19ª med.'!#REF!</definedName>
    <definedName name="tttt">'[44]Rel-19ª med.'!#REF!</definedName>
    <definedName name="ttttt" localSheetId="7">'[44]Rel-19ª med.'!#REF!</definedName>
    <definedName name="ttttt" localSheetId="8">'[44]Rel-19ª med.'!#REF!</definedName>
    <definedName name="ttttt" localSheetId="6">'[44]Rel-19ª med.'!#REF!</definedName>
    <definedName name="ttttt" localSheetId="0">'[44]Rel-19ª med.'!#REF!</definedName>
    <definedName name="ttttt">'[44]Rel-19ª med.'!#REF!</definedName>
    <definedName name="TXREMATI" localSheetId="7">#REF!</definedName>
    <definedName name="TXREMATI" localSheetId="8">#REF!</definedName>
    <definedName name="TXREMATI" localSheetId="6">#REF!</definedName>
    <definedName name="TXREMATI" localSheetId="0">#REF!</definedName>
    <definedName name="TXREMATI">#REF!</definedName>
    <definedName name="ty" localSheetId="7">'[44]Rel-19ª med.'!#REF!</definedName>
    <definedName name="ty" localSheetId="8">'[44]Rel-19ª med.'!#REF!</definedName>
    <definedName name="ty" localSheetId="6">'[44]Rel-19ª med.'!#REF!</definedName>
    <definedName name="ty" localSheetId="0">'[44]Rel-19ª med.'!#REF!</definedName>
    <definedName name="ty">'[44]Rel-19ª med.'!#REF!</definedName>
    <definedName name="tyt" localSheetId="7">'[44]Rel-19ª med.'!#REF!</definedName>
    <definedName name="tyt" localSheetId="8">'[44]Rel-19ª med.'!#REF!</definedName>
    <definedName name="tyt" localSheetId="6">'[44]Rel-19ª med.'!#REF!</definedName>
    <definedName name="tyt" localSheetId="0">'[44]Rel-19ª med.'!#REF!</definedName>
    <definedName name="tyt">'[44]Rel-19ª med.'!#REF!</definedName>
    <definedName name="TYUIO" localSheetId="0" hidden="1">{#N/A,#N/A,TRUE,"Serviços"}</definedName>
    <definedName name="TYUIO" hidden="1">{#N/A,#N/A,TRUE,"Serviços"}</definedName>
    <definedName name="u" localSheetId="7">#REF!</definedName>
    <definedName name="u" localSheetId="8">#REF!</definedName>
    <definedName name="u" localSheetId="6">#REF!</definedName>
    <definedName name="u" localSheetId="0">#REF!</definedName>
    <definedName name="u">#REF!</definedName>
    <definedName name="uc">'[119]Resumo de Medição'!$B$116</definedName>
    <definedName name="UIO" localSheetId="7">#REF!</definedName>
    <definedName name="UIO" localSheetId="8">#REF!</definedName>
    <definedName name="UIO" localSheetId="6">#REF!</definedName>
    <definedName name="UIO" localSheetId="3">#REF!</definedName>
    <definedName name="UIO" localSheetId="2">#REF!</definedName>
    <definedName name="UIO" localSheetId="0">#REF!</definedName>
    <definedName name="UIO" localSheetId="1">#REF!</definedName>
    <definedName name="UIO">#REF!</definedName>
    <definedName name="un" hidden="1">#N/A</definedName>
    <definedName name="Und">#N/A</definedName>
    <definedName name="unid.2" localSheetId="7">#REF!</definedName>
    <definedName name="unid.2" localSheetId="8">#REF!</definedName>
    <definedName name="unid.2" localSheetId="6">#REF!</definedName>
    <definedName name="unid.2" localSheetId="3">#REF!</definedName>
    <definedName name="unid.2" localSheetId="2">#REF!</definedName>
    <definedName name="unid.2" localSheetId="0">#REF!</definedName>
    <definedName name="unid.2" localSheetId="1">#REF!</definedName>
    <definedName name="unid.2">#REF!</definedName>
    <definedName name="unidade">'[100]TPU-MARÇO_2002'!$F$2:$F$1965</definedName>
    <definedName name="Unidade1" localSheetId="7">#REF!</definedName>
    <definedName name="Unidade1" localSheetId="8">#REF!</definedName>
    <definedName name="Unidade1" localSheetId="6">#REF!</definedName>
    <definedName name="Unidade1" localSheetId="3">#REF!</definedName>
    <definedName name="Unidade1" localSheetId="2">#REF!</definedName>
    <definedName name="Unidade1" localSheetId="0">#REF!</definedName>
    <definedName name="Unidade1" localSheetId="1">#REF!</definedName>
    <definedName name="Unidade1">#REF!</definedName>
    <definedName name="UnidAux" hidden="1">#N/A</definedName>
    <definedName name="UNIT" localSheetId="7">#REF!</definedName>
    <definedName name="UNIT" localSheetId="8">#REF!</definedName>
    <definedName name="UNIT" localSheetId="6">#REF!</definedName>
    <definedName name="UNIT" localSheetId="3">#REF!</definedName>
    <definedName name="UNIT" localSheetId="2">#REF!</definedName>
    <definedName name="UNIT" localSheetId="0">#REF!</definedName>
    <definedName name="UNIT" localSheetId="1">#REF!</definedName>
    <definedName name="UNIT">#REF!</definedName>
    <definedName name="uno" localSheetId="7">#REF!</definedName>
    <definedName name="uno" localSheetId="8">#REF!</definedName>
    <definedName name="uno" localSheetId="6">#REF!</definedName>
    <definedName name="uno" localSheetId="0">#REF!</definedName>
    <definedName name="uno">#REF!</definedName>
    <definedName name="Upvc_2001" localSheetId="7">#REF!</definedName>
    <definedName name="Upvc_2001" localSheetId="8">#REF!</definedName>
    <definedName name="Upvc_2001" localSheetId="6">#REF!</definedName>
    <definedName name="Upvc_2001" localSheetId="0">#REF!</definedName>
    <definedName name="Upvc_2001">#REF!</definedName>
    <definedName name="UPVC_99" localSheetId="7">#REF!</definedName>
    <definedName name="UPVC_99" localSheetId="8">#REF!</definedName>
    <definedName name="UPVC_99" localSheetId="6">#REF!</definedName>
    <definedName name="UPVC_99" localSheetId="0">#REF!</definedName>
    <definedName name="UPVC_99">#REF!</definedName>
    <definedName name="URV_MAR94" localSheetId="7">#REF!</definedName>
    <definedName name="URV_MAR94" localSheetId="8">#REF!</definedName>
    <definedName name="URV_MAR94" localSheetId="6">#REF!</definedName>
    <definedName name="URV_MAR94" localSheetId="3">#REF!</definedName>
    <definedName name="URV_MAR94" localSheetId="2">#REF!</definedName>
    <definedName name="URV_MAR94" localSheetId="0">#REF!</definedName>
    <definedName name="URV_MAR94" localSheetId="1">#REF!</definedName>
    <definedName name="URV_MAR94">#REF!</definedName>
    <definedName name="USINA" localSheetId="7">#REF!</definedName>
    <definedName name="USINA" localSheetId="8">#REF!</definedName>
    <definedName name="USINA" localSheetId="6">#REF!</definedName>
    <definedName name="USINA" localSheetId="3">#REF!</definedName>
    <definedName name="USINA" localSheetId="2">#REF!</definedName>
    <definedName name="USINA" localSheetId="0">#REF!</definedName>
    <definedName name="USINA" localSheetId="1">#REF!</definedName>
    <definedName name="USINA">#REF!</definedName>
    <definedName name="USINACANT_PISTA">[67]Diagrama!$E$49</definedName>
    <definedName name="Usinagem" localSheetId="0" hidden="1">{#N/A,#N/A,FALSE,"MO (2)"}</definedName>
    <definedName name="Usinagem" hidden="1">{#N/A,#N/A,FALSE,"MO (2)"}</definedName>
    <definedName name="Utlidades2" localSheetId="7">#REF!</definedName>
    <definedName name="Utlidades2" localSheetId="8">#REF!</definedName>
    <definedName name="Utlidades2" localSheetId="6">#REF!</definedName>
    <definedName name="Utlidades2" localSheetId="0">#REF!</definedName>
    <definedName name="Utlidades2">#REF!</definedName>
    <definedName name="V">[103]!V</definedName>
    <definedName name="VACAP">"$#REF!.$D$38"</definedName>
    <definedName name="VACM">"$#REF!.$D$37"</definedName>
    <definedName name="vai" localSheetId="7">#REF!</definedName>
    <definedName name="vai" localSheetId="8">#REF!</definedName>
    <definedName name="vai" localSheetId="6">#REF!</definedName>
    <definedName name="vai" localSheetId="0">#REF!</definedName>
    <definedName name="vai">#REF!</definedName>
    <definedName name="vala.ca" localSheetId="7">#REF!</definedName>
    <definedName name="vala.ca" localSheetId="8">#REF!</definedName>
    <definedName name="vala.ca" localSheetId="6">#REF!</definedName>
    <definedName name="vala.ca" localSheetId="0">#REF!</definedName>
    <definedName name="vala.ca">#REF!</definedName>
    <definedName name="ValAcurl" localSheetId="7">#REF!</definedName>
    <definedName name="ValAcurl" localSheetId="8">#REF!</definedName>
    <definedName name="ValAcurl" localSheetId="6">#REF!</definedName>
    <definedName name="ValAcurl" localSheetId="0">#REF!</definedName>
    <definedName name="ValAcurl">#REF!</definedName>
    <definedName name="Valchvrl" localSheetId="7">#REF!</definedName>
    <definedName name="Valchvrl" localSheetId="8">#REF!</definedName>
    <definedName name="Valchvrl" localSheetId="6">#REF!</definedName>
    <definedName name="Valchvrl" localSheetId="0">#REF!</definedName>
    <definedName name="Valchvrl">#REF!</definedName>
    <definedName name="VALORES_VALORES_Listar" localSheetId="7">#REF!</definedName>
    <definedName name="VALORES_VALORES_Listar" localSheetId="8">#REF!</definedName>
    <definedName name="VALORES_VALORES_Listar" localSheetId="6">#REF!</definedName>
    <definedName name="VALORES_VALORES_Listar" localSheetId="0">#REF!</definedName>
    <definedName name="VALORES_VALORES_Listar">#REF!</definedName>
    <definedName name="VAM" localSheetId="7">#REF!</definedName>
    <definedName name="VAM" localSheetId="8">#REF!</definedName>
    <definedName name="VAM" localSheetId="6">#REF!</definedName>
    <definedName name="VAM" localSheetId="3">#REF!</definedName>
    <definedName name="VAM" localSheetId="2">#REF!</definedName>
    <definedName name="VAM" localSheetId="0">#REF!</definedName>
    <definedName name="VAM" localSheetId="1">#REF!</definedName>
    <definedName name="VAM">#REF!</definedName>
    <definedName name="VARM">"$#REF!.$D$36"</definedName>
    <definedName name="VARR">"$#REF!.$D$34"</definedName>
    <definedName name="Vazio1">'[3]Página 16'!$B$3:$B$7</definedName>
    <definedName name="VAZIO2">'[3]Página 16'!$B$3:$B$7</definedName>
    <definedName name="Vazios">[200]Teor!$B$3:$B$7</definedName>
    <definedName name="Vazios_25">[201]Teor!$B$3:$B$7</definedName>
    <definedName name="Vazios_29">[202]Teor!$B$3:$B$7</definedName>
    <definedName name="Vazios_31">[202]Teor!$B$3:$B$7</definedName>
    <definedName name="verde" localSheetId="7">#REF!</definedName>
    <definedName name="verde" localSheetId="8">#REF!</definedName>
    <definedName name="verde" localSheetId="6">#REF!</definedName>
    <definedName name="verde" localSheetId="3">#REF!</definedName>
    <definedName name="verde" localSheetId="2">#REF!</definedName>
    <definedName name="verde" localSheetId="0">#REF!</definedName>
    <definedName name="verde" localSheetId="1">#REF!</definedName>
    <definedName name="verde">#REF!</definedName>
    <definedName name="verdepav" localSheetId="7">#REF!</definedName>
    <definedName name="verdepav" localSheetId="8">#REF!</definedName>
    <definedName name="verdepav" localSheetId="6">#REF!</definedName>
    <definedName name="verdepav" localSheetId="3">#REF!</definedName>
    <definedName name="verdepav" localSheetId="2">#REF!</definedName>
    <definedName name="verdepav" localSheetId="0">#REF!</definedName>
    <definedName name="verdepav" localSheetId="1">#REF!</definedName>
    <definedName name="verdepav">#REF!</definedName>
    <definedName name="verificar" localSheetId="7">#REF!</definedName>
    <definedName name="verificar" localSheetId="8">#REF!</definedName>
    <definedName name="verificar" localSheetId="6">#REF!</definedName>
    <definedName name="verificar" localSheetId="0">#REF!</definedName>
    <definedName name="verificar">#REF!</definedName>
    <definedName name="verificar2" localSheetId="7">#REF!</definedName>
    <definedName name="verificar2" localSheetId="8">#REF!</definedName>
    <definedName name="verificar2" localSheetId="6">#REF!</definedName>
    <definedName name="verificar2" localSheetId="0">#REF!</definedName>
    <definedName name="verificar2">#REF!</definedName>
    <definedName name="VERSAO">[101]PERGUNTAS!$A$1</definedName>
    <definedName name="VI_TVE" localSheetId="7">#REF!</definedName>
    <definedName name="VI_TVE" localSheetId="8">#REF!</definedName>
    <definedName name="VI_TVE" localSheetId="6">#REF!</definedName>
    <definedName name="VI_TVE" localSheetId="0">#REF!</definedName>
    <definedName name="VI_TVE">#REF!</definedName>
    <definedName name="VI_TVR" localSheetId="7">#REF!</definedName>
    <definedName name="VI_TVR" localSheetId="8">#REF!</definedName>
    <definedName name="VI_TVR" localSheetId="6">#REF!</definedName>
    <definedName name="VI_TVR" localSheetId="0">#REF!</definedName>
    <definedName name="VI_TVR">#REF!</definedName>
    <definedName name="VidaAnos" localSheetId="7">#REF!</definedName>
    <definedName name="VidaAnos" localSheetId="8">#REF!</definedName>
    <definedName name="VidaAnos" localSheetId="6">#REF!</definedName>
    <definedName name="VidaAnos" localSheetId="3">#REF!</definedName>
    <definedName name="VidaAnos" localSheetId="2">#REF!</definedName>
    <definedName name="VidaAnos" localSheetId="0">#REF!</definedName>
    <definedName name="VidaAnos" localSheetId="1">#REF!</definedName>
    <definedName name="VidaAnos">#REF!</definedName>
    <definedName name="Vidahoras" localSheetId="7">#REF!</definedName>
    <definedName name="Vidahoras" localSheetId="8">#REF!</definedName>
    <definedName name="Vidahoras" localSheetId="6">#REF!</definedName>
    <definedName name="Vidahoras" localSheetId="3">#REF!</definedName>
    <definedName name="Vidahoras" localSheetId="2">#REF!</definedName>
    <definedName name="Vidahoras" localSheetId="0">#REF!</definedName>
    <definedName name="Vidahoras" localSheetId="1">#REF!</definedName>
    <definedName name="Vidahoras">#REF!</definedName>
    <definedName name="Vilmar12" localSheetId="7">#REF!</definedName>
    <definedName name="Vilmar12" localSheetId="8">#REF!</definedName>
    <definedName name="Vilmar12" localSheetId="6">#REF!</definedName>
    <definedName name="Vilmar12" localSheetId="0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localSheetId="0" hidden="1">{#N/A,#N/A,FALSE,"MO (2)"}</definedName>
    <definedName name="vm" hidden="1">{#N/A,#N/A,FALSE,"MO (2)"}</definedName>
    <definedName name="voith4">[153]Voith!$A$1:$D$28</definedName>
    <definedName name="voith6">[153]Voith!$F$1:$I$28</definedName>
    <definedName name="VOL_MASSA" localSheetId="7">#REF!</definedName>
    <definedName name="VOL_MASSA" localSheetId="8">#REF!</definedName>
    <definedName name="VOL_MASSA" localSheetId="6">#REF!</definedName>
    <definedName name="VOL_MASSA" localSheetId="0">#REF!</definedName>
    <definedName name="VOL_MASSA">#REF!</definedName>
    <definedName name="VOL_MASSA_4">"$'memória de calculo_liquida'.$#REF!$#REF!"</definedName>
    <definedName name="volbase" localSheetId="7">#REF!</definedName>
    <definedName name="volbase" localSheetId="8">#REF!</definedName>
    <definedName name="volbase" localSheetId="6">#REF!</definedName>
    <definedName name="volbase" localSheetId="0">#REF!</definedName>
    <definedName name="volbase">#REF!</definedName>
    <definedName name="VOLFRESAG">"$#REF!.$H$46"</definedName>
    <definedName name="VOLFRESPIL">[176]FRESAGEM!$H$41</definedName>
    <definedName name="VOLFRESPIL_23">[177]FRESAGEM!$H$41</definedName>
    <definedName name="volsubb" localSheetId="7">#REF!</definedName>
    <definedName name="volsubb" localSheetId="8">#REF!</definedName>
    <definedName name="volsubb" localSheetId="6">#REF!</definedName>
    <definedName name="volsubb" localSheetId="0">#REF!</definedName>
    <definedName name="volsubb">#REF!</definedName>
    <definedName name="volsubl" localSheetId="7">#REF!</definedName>
    <definedName name="volsubl" localSheetId="8">#REF!</definedName>
    <definedName name="volsubl" localSheetId="6">#REF!</definedName>
    <definedName name="volsubl" localSheetId="0">#REF!</definedName>
    <definedName name="volsubl">#REF!</definedName>
    <definedName name="VP_TVE" localSheetId="7">#REF!</definedName>
    <definedName name="VP_TVE" localSheetId="8">#REF!</definedName>
    <definedName name="VP_TVE" localSheetId="6">#REF!</definedName>
    <definedName name="VP_TVE" localSheetId="0">#REF!</definedName>
    <definedName name="VP_TVE">#REF!</definedName>
    <definedName name="VP_TVR" localSheetId="7">#REF!</definedName>
    <definedName name="VP_TVR" localSheetId="8">#REF!</definedName>
    <definedName name="VP_TVR" localSheetId="6">#REF!</definedName>
    <definedName name="VP_TVR" localSheetId="0">#REF!</definedName>
    <definedName name="VP_TVR">#REF!</definedName>
    <definedName name="VPD_TVE" localSheetId="7">#REF!</definedName>
    <definedName name="VPD_TVE" localSheetId="8">#REF!</definedName>
    <definedName name="VPD_TVE" localSheetId="6">#REF!</definedName>
    <definedName name="VPD_TVE" localSheetId="0">#REF!</definedName>
    <definedName name="VPD_TVE">#REF!</definedName>
    <definedName name="VPD_TVR" localSheetId="7">#REF!</definedName>
    <definedName name="VPD_TVR" localSheetId="8">#REF!</definedName>
    <definedName name="VPD_TVR" localSheetId="6">#REF!</definedName>
    <definedName name="VPD_TVR" localSheetId="0">#REF!</definedName>
    <definedName name="VPD_TVR">#REF!</definedName>
    <definedName name="VPI">'[130]Folha de Medição'!$I$51</definedName>
    <definedName name="VPL">'[83]VPL-FCA'!$F$17</definedName>
    <definedName name="VPLperp">'[83]VPL-FCA'!$F$18</definedName>
    <definedName name="VREAJ">'[130]Folha de Medição'!$K$51</definedName>
    <definedName name="Vutil" localSheetId="7">#REF!</definedName>
    <definedName name="Vutil" localSheetId="8">#REF!</definedName>
    <definedName name="Vutil" localSheetId="6">#REF!</definedName>
    <definedName name="Vutil" localSheetId="0">#REF!</definedName>
    <definedName name="Vutil">#REF!</definedName>
    <definedName name="vv" localSheetId="7">#REF!</definedName>
    <definedName name="vv" localSheetId="8">#REF!</definedName>
    <definedName name="vv" localSheetId="6">#REF!</definedName>
    <definedName name="vv" localSheetId="0">#REF!</definedName>
    <definedName name="vv">#REF!</definedName>
    <definedName name="VV9_1" localSheetId="7">#REF!</definedName>
    <definedName name="VV9_1" localSheetId="8">#REF!</definedName>
    <definedName name="VV9_1" localSheetId="6">#REF!</definedName>
    <definedName name="VV9_1" localSheetId="0">#REF!</definedName>
    <definedName name="VV9_1">#REF!</definedName>
    <definedName name="VV9_2" localSheetId="7">#REF!</definedName>
    <definedName name="VV9_2" localSheetId="8">#REF!</definedName>
    <definedName name="VV9_2" localSheetId="6">#REF!</definedName>
    <definedName name="VV9_2" localSheetId="0">#REF!</definedName>
    <definedName name="VV9_2">#REF!</definedName>
    <definedName name="VV9_3" localSheetId="7">#REF!</definedName>
    <definedName name="VV9_3" localSheetId="8">#REF!</definedName>
    <definedName name="VV9_3" localSheetId="6">#REF!</definedName>
    <definedName name="VV9_3" localSheetId="0">#REF!</definedName>
    <definedName name="VV9_3">#REF!</definedName>
    <definedName name="vvv" localSheetId="3" hidden="1">{#N/A,#N/A,FALSE,"MO (2)"}</definedName>
    <definedName name="vvv" localSheetId="2" hidden="1">{#N/A,#N/A,FALSE,"MO (2)"}</definedName>
    <definedName name="vvv" localSheetId="0" hidden="1">{#N/A,#N/A,FALSE,"MO (2)"}</definedName>
    <definedName name="vvv" localSheetId="1" hidden="1">{#N/A,#N/A,FALSE,"MO (2)"}</definedName>
    <definedName name="vvv" hidden="1">{#N/A,#N/A,FALSE,"MO (2)"}</definedName>
    <definedName name="w" localSheetId="7">[231]PROJETO!#REF!</definedName>
    <definedName name="w" localSheetId="8">[231]PROJETO!#REF!</definedName>
    <definedName name="w" localSheetId="6">[231]PROJETO!#REF!</definedName>
    <definedName name="w" localSheetId="3">[231]PROJETO!#REF!</definedName>
    <definedName name="w" localSheetId="2">[231]PROJETO!#REF!</definedName>
    <definedName name="w" localSheetId="0">[231]PROJETO!#REF!</definedName>
    <definedName name="w" localSheetId="1">[231]PROJETO!#REF!</definedName>
    <definedName name="w">[231]PROJETO!#REF!</definedName>
    <definedName name="wacc" localSheetId="7">#REF!</definedName>
    <definedName name="wacc" localSheetId="8">#REF!</definedName>
    <definedName name="wacc" localSheetId="6">#REF!</definedName>
    <definedName name="wacc" localSheetId="0">#REF!</definedName>
    <definedName name="wacc">#REF!</definedName>
    <definedName name="wacc1" localSheetId="7">#REF!</definedName>
    <definedName name="wacc1" localSheetId="8">#REF!</definedName>
    <definedName name="wacc1" localSheetId="6">#REF!</definedName>
    <definedName name="wacc1" localSheetId="0">#REF!</definedName>
    <definedName name="wacc1">#REF!</definedName>
    <definedName name="we">[103]!we</definedName>
    <definedName name="wer" localSheetId="7">'BDI COM DESONERACAO'!Plan1</definedName>
    <definedName name="wer" localSheetId="8">'BDI SEM DESONERACAO'!Plan1</definedName>
    <definedName name="wer" localSheetId="6">'COMP PROPRIA 002 e 003'!Plan1</definedName>
    <definedName name="wer" localSheetId="0">'Quadro de Ruas'!Plan1</definedName>
    <definedName name="wer">[0]!Plan1</definedName>
    <definedName name="wew" localSheetId="3">[32]!wew</definedName>
    <definedName name="wew" localSheetId="2">[32]!wew</definedName>
    <definedName name="wew" localSheetId="0">'Quadro de Ruas'!wew</definedName>
    <definedName name="wew" localSheetId="1">[32]!wew</definedName>
    <definedName name="wew">[0]!wew</definedName>
    <definedName name="wewewew" localSheetId="0" hidden="1">{#N/A,#N/A,FALSE,"MO (2)"}</definedName>
    <definedName name="wewewew" hidden="1">{#N/A,#N/A,FALSE,"MO (2)"}</definedName>
    <definedName name="WEWR" localSheetId="3">[32]!WEWR</definedName>
    <definedName name="WEWR" localSheetId="2">[32]!WEWR</definedName>
    <definedName name="WEWR" localSheetId="0">'Quadro de Ruas'!WEWR</definedName>
    <definedName name="WEWR" localSheetId="1">[32]!WEWR</definedName>
    <definedName name="WEWR">[0]!WEWR</definedName>
    <definedName name="WEWRWR" localSheetId="3">[32]!WEWRWR</definedName>
    <definedName name="WEWRWR" localSheetId="2">[32]!WEWRWR</definedName>
    <definedName name="WEWRWR" localSheetId="0">'Quadro de Ruas'!WEWRWR</definedName>
    <definedName name="WEWRWR" localSheetId="1">[32]!WEWRWR</definedName>
    <definedName name="WEWRWR">[0]!WEWRWR</definedName>
    <definedName name="WEWRWR_1" localSheetId="0">'Quadro de Ruas'!WEWRWR_1</definedName>
    <definedName name="WEWRWR_1">[0]!WEWRWR_1</definedName>
    <definedName name="WEWRWR_10" localSheetId="0">'Quadro de Ruas'!WEWRWR_10</definedName>
    <definedName name="WEWRWR_10">[0]!WEWRWR_10</definedName>
    <definedName name="WEWRWR_12" localSheetId="0">'Quadro de Ruas'!WEWRWR_12</definedName>
    <definedName name="WEWRWR_12">[0]!WEWRWR_12</definedName>
    <definedName name="WEWRWR_13" localSheetId="0">'Quadro de Ruas'!WEWRWR_13</definedName>
    <definedName name="WEWRWR_13">[0]!WEWRWR_13</definedName>
    <definedName name="WEWRWR_14" localSheetId="0">'Quadro de Ruas'!WEWRWR_14</definedName>
    <definedName name="WEWRWR_14">[0]!WEWRWR_14</definedName>
    <definedName name="WEWRWR_2" localSheetId="0">'Quadro de Ruas'!WEWRWR_2</definedName>
    <definedName name="WEWRWR_2">[0]!WEWRWR_2</definedName>
    <definedName name="WEWRWR_22" localSheetId="0">'Quadro de Ruas'!WEWRWR_22</definedName>
    <definedName name="WEWRWR_22">[0]!WEWRWR_22</definedName>
    <definedName name="WEWRWR_25" localSheetId="0">'Quadro de Ruas'!WEWRWR_25</definedName>
    <definedName name="WEWRWR_25">[0]!WEWRWR_25</definedName>
    <definedName name="WEWRWR_26" localSheetId="0">'Quadro de Ruas'!WEWRWR_26</definedName>
    <definedName name="WEWRWR_26">[0]!WEWRWR_26</definedName>
    <definedName name="WEWRWR_27" localSheetId="0">'Quadro de Ruas'!WEWRWR_27</definedName>
    <definedName name="WEWRWR_27">[0]!WEWRWR_27</definedName>
    <definedName name="WEWRWR_28" localSheetId="0">'Quadro de Ruas'!WEWRWR_28</definedName>
    <definedName name="WEWRWR_28">[0]!WEWRWR_28</definedName>
    <definedName name="WEWRWR_29" localSheetId="0">'Quadro de Ruas'!WEWRWR_29</definedName>
    <definedName name="WEWRWR_29">[0]!WEWRWR_29</definedName>
    <definedName name="WEWRWR_3" localSheetId="0">'Quadro de Ruas'!WEWRWR_3</definedName>
    <definedName name="WEWRWR_3">[0]!WEWRWR_3</definedName>
    <definedName name="WEWRWR_30" localSheetId="0">'Quadro de Ruas'!WEWRWR_30</definedName>
    <definedName name="WEWRWR_30">[0]!WEWRWR_30</definedName>
    <definedName name="WEWRWR_31" localSheetId="0">'Quadro de Ruas'!WEWRWR_31</definedName>
    <definedName name="WEWRWR_31">[0]!WEWRWR_31</definedName>
    <definedName name="WEWRWR_32" localSheetId="0">'Quadro de Ruas'!WEWRWR_32</definedName>
    <definedName name="WEWRWR_32">[0]!WEWRWR_32</definedName>
    <definedName name="WEWRWR_33" localSheetId="0">'Quadro de Ruas'!WEWRWR_33</definedName>
    <definedName name="WEWRWR_33">[0]!WEWRWR_33</definedName>
    <definedName name="WEWRWR_34" localSheetId="0">'Quadro de Ruas'!WEWRWR_34</definedName>
    <definedName name="WEWRWR_34">[0]!WEWRWR_34</definedName>
    <definedName name="WEWRWR_35" localSheetId="0">'Quadro de Ruas'!WEWRWR_35</definedName>
    <definedName name="WEWRWR_35">[0]!WEWRWR_35</definedName>
    <definedName name="WEWRWR_36" localSheetId="0">'Quadro de Ruas'!WEWRWR_36</definedName>
    <definedName name="WEWRWR_36">[0]!WEWRWR_36</definedName>
    <definedName name="WEWRWR_37" localSheetId="0">'Quadro de Ruas'!WEWRWR_37</definedName>
    <definedName name="WEWRWR_37">[0]!WEWRWR_37</definedName>
    <definedName name="WEWRWR_38" localSheetId="0">'Quadro de Ruas'!WEWRWR_38</definedName>
    <definedName name="WEWRWR_38">[0]!WEWRWR_38</definedName>
    <definedName name="WEWRWR_4" localSheetId="0">'Quadro de Ruas'!WEWRWR_4</definedName>
    <definedName name="WEWRWR_4">[0]!WEWRWR_4</definedName>
    <definedName name="WEWRWR_5" localSheetId="0">'Quadro de Ruas'!WEWRWR_5</definedName>
    <definedName name="WEWRWR_5">[0]!WEWRWR_5</definedName>
    <definedName name="WEWRWR_6" localSheetId="0">'Quadro de Ruas'!WEWRWR_6</definedName>
    <definedName name="WEWRWR_6">[0]!WEWRWR_6</definedName>
    <definedName name="WEWRWR_7" localSheetId="0">'Quadro de Ruas'!WEWRWR_7</definedName>
    <definedName name="WEWRWR_7">[0]!WEWRWR_7</definedName>
    <definedName name="WEWRWR_8" localSheetId="0">'Quadro de Ruas'!WEWRWR_8</definedName>
    <definedName name="WEWRWR_8">[0]!WEWRWR_8</definedName>
    <definedName name="WEWRWR_9" localSheetId="0">'Quadro de Ruas'!WEWRWR_9</definedName>
    <definedName name="WEWRWR_9">[0]!WEWRWR_9</definedName>
    <definedName name="wrn.COLETAS._.DE._.EQUIPAMENTOS." localSheetId="0" hidden="1">{#N/A,#N/A,FALSE,"EQUIPAMENTOS"}</definedName>
    <definedName name="wrn.COLETAS._.DE._.EQUIPAMENTOS." hidden="1">{#N/A,#N/A,FALSE,"EQUIPAMENTOS"}</definedName>
    <definedName name="wrn.COLETAS._.DE._.MATERIAIS." localSheetId="0" hidden="1">{#N/A,#N/A,FALSE,"SOTREQ"}</definedName>
    <definedName name="wrn.COLETAS._.DE._.MATERIAIS." hidden="1">{#N/A,#N/A,FALSE,"SOTREQ"}</definedName>
    <definedName name="wrn.COMP._.EQUIP." localSheetId="0" hidden="1">{#N/A,#N/A,FALSE,"EQUIPAMENTOS"}</definedName>
    <definedName name="wrn.COMP._.EQUIP." hidden="1">{#N/A,#N/A,FALSE,"EQUIPAMENTOS"}</definedName>
    <definedName name="wrn.COMP._.MATERIAIS." localSheetId="0" hidden="1">{#N/A,#N/A,FALSE,"MATERIAIS"}</definedName>
    <definedName name="wrn.COMP._.MATERIAIS." hidden="1">{#N/A,#N/A,FALSE,"MATERIAIS"}</definedName>
    <definedName name="wrn.Cronograma." hidden="1">{#N/A,#N/A,FALSE,"Cronograma";#N/A,#N/A,FALSE,"Cronogr. 2"}</definedName>
    <definedName name="wrn.GERAL." localSheetId="7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mo2." localSheetId="3" hidden="1">{#N/A,#N/A,FALSE,"MO (2)"}</definedName>
    <definedName name="wrn.mo2." localSheetId="2" hidden="1">{#N/A,#N/A,FALSE,"MO (2)"}</definedName>
    <definedName name="wrn.mo2." localSheetId="0" hidden="1">{#N/A,#N/A,FALSE,"MO (2)"}</definedName>
    <definedName name="wrn.mo2." localSheetId="1" hidden="1">{#N/A,#N/A,FALSE,"MO (2)"}</definedName>
    <definedName name="wrn.mo2." hidden="1">{#N/A,#N/A,FALSE,"MO (2)"}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0" hidden="1">{#N/A,#N/A,FALSE,"EQUIPAMENTOS"}</definedName>
    <definedName name="wrn.PNEUS." hidden="1">{#N/A,#N/A,FALSE,"EQUIPAMENTOS"}</definedName>
    <definedName name="wrn.relext." localSheetId="3" hidden="1">{#N/A,#N/A,TRUE,"Plan1"}</definedName>
    <definedName name="wrn.relext." localSheetId="2" hidden="1">{#N/A,#N/A,TRUE,"Plan1"}</definedName>
    <definedName name="wrn.relext." localSheetId="0" hidden="1">{#N/A,#N/A,TRUE,"Plan1"}</definedName>
    <definedName name="wrn.relext." localSheetId="1" hidden="1">{#N/A,#N/A,TRUE,"Plan1"}</definedName>
    <definedName name="wrn.relext." hidden="1">{#N/A,#N/A,TRUE,"Plan1"}</definedName>
    <definedName name="wrn.SBBE." localSheetId="0" hidden="1">{#N/A,#N/A,FALSE,"Plan1"}</definedName>
    <definedName name="wrn.SBBE." hidden="1">{#N/A,#N/A,FALSE,"Plan1"}</definedName>
    <definedName name="wrn.Tipo." localSheetId="0" hidden="1">{#N/A,#N/A,TRUE,"Serviços"}</definedName>
    <definedName name="wrn.Tipo." hidden="1">{#N/A,#N/A,TRUE,"Serviços"}</definedName>
    <definedName name="ws" localSheetId="7">#REF!</definedName>
    <definedName name="ws" localSheetId="8">#REF!</definedName>
    <definedName name="ws" localSheetId="6">#REF!</definedName>
    <definedName name="ws" localSheetId="0">#REF!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7">[131]reg_mec_fx_dm_!#REF!</definedName>
    <definedName name="ww_27" localSheetId="8">[131]reg_mec_fx_dm_!#REF!</definedName>
    <definedName name="ww_27" localSheetId="6">[131]reg_mec_fx_dm_!#REF!</definedName>
    <definedName name="ww_27" localSheetId="3">[131]reg_mec_fx_dm_!#REF!</definedName>
    <definedName name="ww_27" localSheetId="2">[131]reg_mec_fx_dm_!#REF!</definedName>
    <definedName name="ww_27" localSheetId="0">[131]reg_mec_fx_dm_!#REF!</definedName>
    <definedName name="ww_27" localSheetId="1">[131]reg_mec_fx_dm_!#REF!</definedName>
    <definedName name="ww_27">[131]reg_mec_fx_dm_!#REF!</definedName>
    <definedName name="ww_28" localSheetId="7">[131]reg_mec_fx_dm_!#REF!</definedName>
    <definedName name="ww_28" localSheetId="8">[131]reg_mec_fx_dm_!#REF!</definedName>
    <definedName name="ww_28" localSheetId="6">[131]reg_mec_fx_dm_!#REF!</definedName>
    <definedName name="ww_28" localSheetId="3">[131]reg_mec_fx_dm_!#REF!</definedName>
    <definedName name="ww_28" localSheetId="2">[131]reg_mec_fx_dm_!#REF!</definedName>
    <definedName name="ww_28" localSheetId="0">[131]reg_mec_fx_dm_!#REF!</definedName>
    <definedName name="ww_28" localSheetId="1">[131]reg_mec_fx_dm_!#REF!</definedName>
    <definedName name="ww_28">[131]reg_mec_fx_dm_!#REF!</definedName>
    <definedName name="ww_29" localSheetId="7">[131]reg_mec_fx_dm_!#REF!</definedName>
    <definedName name="ww_29" localSheetId="8">[131]reg_mec_fx_dm_!#REF!</definedName>
    <definedName name="ww_29" localSheetId="6">[131]reg_mec_fx_dm_!#REF!</definedName>
    <definedName name="ww_29" localSheetId="3">[131]reg_mec_fx_dm_!#REF!</definedName>
    <definedName name="ww_29" localSheetId="2">[131]reg_mec_fx_dm_!#REF!</definedName>
    <definedName name="ww_29" localSheetId="0">[131]reg_mec_fx_dm_!#REF!</definedName>
    <definedName name="ww_29" localSheetId="1">[131]reg_mec_fx_dm_!#REF!</definedName>
    <definedName name="ww_29">[131]reg_mec_fx_dm_!#REF!</definedName>
    <definedName name="wwwww" localSheetId="0" hidden="1">{#N/A,#N/A,FALSE,"MO (2)"}</definedName>
    <definedName name="wwwww" hidden="1">{#N/A,#N/A,FALSE,"MO (2)"}</definedName>
    <definedName name="wwwwww" localSheetId="0" hidden="1">{#N/A,#N/A,FALSE,"MO (2)"}</definedName>
    <definedName name="wwwwww" hidden="1">{#N/A,#N/A,FALSE,"MO (2)"}</definedName>
    <definedName name="x" localSheetId="7">[200]Equipamentos!#REF!</definedName>
    <definedName name="x" localSheetId="8">[200]Equipamentos!#REF!</definedName>
    <definedName name="x" localSheetId="6">[200]Equipamentos!#REF!</definedName>
    <definedName name="x" localSheetId="3">[200]Equipamentos!#REF!</definedName>
    <definedName name="x" localSheetId="2">[200]Equipamentos!#REF!</definedName>
    <definedName name="x" localSheetId="0">[200]Equipamentos!#REF!</definedName>
    <definedName name="x" localSheetId="1">[200]Equipamentos!#REF!</definedName>
    <definedName name="x">[200]Equipamentos!#REF!</definedName>
    <definedName name="xx" localSheetId="3">[32]!xx</definedName>
    <definedName name="xx" localSheetId="2">[32]!xx</definedName>
    <definedName name="xx" localSheetId="0">'Quadro de Ruas'!xx</definedName>
    <definedName name="xx" localSheetId="1">[32]!xx</definedName>
    <definedName name="xx">[0]!xx</definedName>
    <definedName name="XXX" localSheetId="3">[32]!XXX</definedName>
    <definedName name="XXX" localSheetId="2">[32]!XXX</definedName>
    <definedName name="XXX" localSheetId="0">'Quadro de Ruas'!XXX</definedName>
    <definedName name="XXX" localSheetId="1">[32]!XXX</definedName>
    <definedName name="XXX">[0]!XXX</definedName>
    <definedName name="XXX_1" localSheetId="0">'Quadro de Ruas'!XXX_1</definedName>
    <definedName name="XXX_1">[0]!XXX_1</definedName>
    <definedName name="XXX_10" localSheetId="0">'Quadro de Ruas'!XXX_10</definedName>
    <definedName name="XXX_10">[0]!XXX_10</definedName>
    <definedName name="XXX_12" localSheetId="0">'Quadro de Ruas'!XXX_12</definedName>
    <definedName name="XXX_12">[0]!XXX_12</definedName>
    <definedName name="XXX_13" localSheetId="0">'Quadro de Ruas'!XXX_13</definedName>
    <definedName name="XXX_13">[0]!XXX_13</definedName>
    <definedName name="XXX_14" localSheetId="0">'Quadro de Ruas'!XXX_14</definedName>
    <definedName name="XXX_14">[0]!XXX_14</definedName>
    <definedName name="XXX_2" localSheetId="0">'Quadro de Ruas'!XXX_2</definedName>
    <definedName name="XXX_2">[0]!XXX_2</definedName>
    <definedName name="XXX_22" localSheetId="0">'Quadro de Ruas'!XXX_22</definedName>
    <definedName name="XXX_22">[0]!XXX_22</definedName>
    <definedName name="XXX_25" localSheetId="0">'Quadro de Ruas'!XXX_25</definedName>
    <definedName name="XXX_25">[0]!XXX_25</definedName>
    <definedName name="XXX_26" localSheetId="0">'Quadro de Ruas'!XXX_26</definedName>
    <definedName name="XXX_26">[0]!XXX_26</definedName>
    <definedName name="XXX_27" localSheetId="0">'Quadro de Ruas'!XXX_27</definedName>
    <definedName name="XXX_27">[0]!XXX_27</definedName>
    <definedName name="XXX_28" localSheetId="0">'Quadro de Ruas'!XXX_28</definedName>
    <definedName name="XXX_28">[0]!XXX_28</definedName>
    <definedName name="XXX_29" localSheetId="0">'Quadro de Ruas'!XXX_29</definedName>
    <definedName name="XXX_29">[0]!XXX_29</definedName>
    <definedName name="XXX_3" localSheetId="0">'Quadro de Ruas'!XXX_3</definedName>
    <definedName name="XXX_3">[0]!XXX_3</definedName>
    <definedName name="XXX_30" localSheetId="0">'Quadro de Ruas'!XXX_30</definedName>
    <definedName name="XXX_30">[0]!XXX_30</definedName>
    <definedName name="XXX_31" localSheetId="0">'Quadro de Ruas'!XXX_31</definedName>
    <definedName name="XXX_31">[0]!XXX_31</definedName>
    <definedName name="XXX_32" localSheetId="0">'Quadro de Ruas'!XXX_32</definedName>
    <definedName name="XXX_32">[0]!XXX_32</definedName>
    <definedName name="XXX_33" localSheetId="0">'Quadro de Ruas'!XXX_33</definedName>
    <definedName name="XXX_33">[0]!XXX_33</definedName>
    <definedName name="XXX_34" localSheetId="0">'Quadro de Ruas'!XXX_34</definedName>
    <definedName name="XXX_34">[0]!XXX_34</definedName>
    <definedName name="XXX_35" localSheetId="0">'Quadro de Ruas'!XXX_35</definedName>
    <definedName name="XXX_35">[0]!XXX_35</definedName>
    <definedName name="XXX_36" localSheetId="0">'Quadro de Ruas'!XXX_36</definedName>
    <definedName name="XXX_36">[0]!XXX_36</definedName>
    <definedName name="XXX_37" localSheetId="0">'Quadro de Ruas'!XXX_37</definedName>
    <definedName name="XXX_37">[0]!XXX_37</definedName>
    <definedName name="XXX_38" localSheetId="0">'Quadro de Ruas'!XXX_38</definedName>
    <definedName name="XXX_38">[0]!XXX_38</definedName>
    <definedName name="XXX_4" localSheetId="0">'Quadro de Ruas'!XXX_4</definedName>
    <definedName name="XXX_4">[0]!XXX_4</definedName>
    <definedName name="XXX_5" localSheetId="0">'Quadro de Ruas'!XXX_5</definedName>
    <definedName name="XXX_5">[0]!XXX_5</definedName>
    <definedName name="XXX_6" localSheetId="0">'Quadro de Ruas'!XXX_6</definedName>
    <definedName name="XXX_6">[0]!XXX_6</definedName>
    <definedName name="XXX_7" localSheetId="0">'Quadro de Ruas'!XXX_7</definedName>
    <definedName name="XXX_7">[0]!XXX_7</definedName>
    <definedName name="XXX_8" localSheetId="0">'Quadro de Ruas'!XXX_8</definedName>
    <definedName name="XXX_8">[0]!XXX_8</definedName>
    <definedName name="XXX_9" localSheetId="0">'Quadro de Ruas'!XXX_9</definedName>
    <definedName name="XXX_9">[0]!XXX_9</definedName>
    <definedName name="xxxxx" localSheetId="0" hidden="1">{#N/A,#N/A,FALSE,"MO (2)"}</definedName>
    <definedName name="xxxxx" hidden="1">{#N/A,#N/A,FALSE,"MO (2)"}</definedName>
    <definedName name="XXXXXX" localSheetId="7">[0]!a022e</definedName>
    <definedName name="XXXXXX" localSheetId="8">[0]!a022e</definedName>
    <definedName name="XXXXXX" localSheetId="5">[0]!a022e</definedName>
    <definedName name="XXXXXX" localSheetId="6">[0]!a022e</definedName>
    <definedName name="XXXXXX" localSheetId="3">[0]!a022e</definedName>
    <definedName name="XXXXXX" localSheetId="4">[0]!a022e</definedName>
    <definedName name="XXXXXX" localSheetId="0">[0]!a022e</definedName>
    <definedName name="XXXXXX" localSheetId="1">[0]!a022e</definedName>
    <definedName name="XXXXXX">[0]!a022e</definedName>
    <definedName name="Y" localSheetId="3" hidden="1">{#N/A,#N/A,FALSE,"MO (2)"}</definedName>
    <definedName name="Y" localSheetId="2" hidden="1">{#N/A,#N/A,FALSE,"MO (2)"}</definedName>
    <definedName name="Y" localSheetId="0" hidden="1">{#N/A,#N/A,FALSE,"MO (2)"}</definedName>
    <definedName name="Y" localSheetId="1" hidden="1">{#N/A,#N/A,FALSE,"MO (2)"}</definedName>
    <definedName name="Y" hidden="1">{#N/A,#N/A,FALSE,"MO (2)"}</definedName>
    <definedName name="YUI" localSheetId="7">#REF!</definedName>
    <definedName name="YUI" localSheetId="8">#REF!</definedName>
    <definedName name="YUI" localSheetId="6">#REF!</definedName>
    <definedName name="YUI" localSheetId="3">#REF!</definedName>
    <definedName name="YUI" localSheetId="2">#REF!</definedName>
    <definedName name="YUI" localSheetId="0">#REF!</definedName>
    <definedName name="YUI" localSheetId="1">#REF!</definedName>
    <definedName name="YUI">#REF!</definedName>
    <definedName name="YY" localSheetId="7">#REF!</definedName>
    <definedName name="YY" localSheetId="8">#REF!</definedName>
    <definedName name="YY" localSheetId="6">#REF!</definedName>
    <definedName name="YY" localSheetId="0">#REF!</definedName>
    <definedName name="YY">#REF!</definedName>
    <definedName name="z" localSheetId="3" hidden="1">{#N/A,#N/A,FALSE,"MO (2)"}</definedName>
    <definedName name="z" localSheetId="2" hidden="1">{#N/A,#N/A,FALSE,"MO (2)"}</definedName>
    <definedName name="z" localSheetId="0" hidden="1">{#N/A,#N/A,FALSE,"MO (2)"}</definedName>
    <definedName name="z" localSheetId="1" hidden="1">{#N/A,#N/A,FALSE,"MO (2)"}</definedName>
    <definedName name="z" hidden="1">{#N/A,#N/A,FALSE,"MO (2)"}</definedName>
    <definedName name="za" localSheetId="7">[232]invest.!#REF!</definedName>
    <definedName name="za" localSheetId="8">[232]invest.!#REF!</definedName>
    <definedName name="za" localSheetId="6">[232]invest.!#REF!</definedName>
    <definedName name="za" localSheetId="0">[232]invest.!#REF!</definedName>
    <definedName name="za">[232]invest.!#REF!</definedName>
    <definedName name="zaza" localSheetId="3" hidden="1">{#N/A,#N/A,FALSE,"MO (2)"}</definedName>
    <definedName name="zaza" localSheetId="2" hidden="1">{#N/A,#N/A,FALSE,"MO (2)"}</definedName>
    <definedName name="zaza" localSheetId="0" hidden="1">{#N/A,#N/A,FALSE,"MO (2)"}</definedName>
    <definedName name="zaza" localSheetId="1" hidden="1">{#N/A,#N/A,FALSE,"MO (2)"}</definedName>
    <definedName name="zaza" hidden="1">{#N/A,#N/A,FALSE,"MO (2)"}</definedName>
    <definedName name="zenil" localSheetId="7">#REF!</definedName>
    <definedName name="zenil" localSheetId="8">#REF!</definedName>
    <definedName name="zenil" localSheetId="6">#REF!</definedName>
    <definedName name="zenil" localSheetId="0">#REF!</definedName>
    <definedName name="zenil">#REF!</definedName>
    <definedName name="zz">[233]Serviços!$A$3:$F$1403</definedName>
    <definedName name="ZZZZZ" localSheetId="0">'Quadro de Ruas'!ZZZZZ</definedName>
    <definedName name="ZZZZZ">ZZZZZ</definedName>
  </definedNames>
  <calcPr calcId="181029"/>
  <customWorkbookViews>
    <customWorkbookView name="Dayanne Lima - Modo de exibição pessoal" guid="{9D0D4E98-B744-460F-9089-A345229DA585}" mergeInterval="0" personalView="1" maximized="1" windowWidth="1916" windowHeight="824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35" l="1"/>
  <c r="L20" i="135"/>
  <c r="J43" i="150" l="1"/>
  <c r="G20" i="135" s="1"/>
  <c r="M20" i="135" s="1"/>
  <c r="C43" i="150"/>
  <c r="B43" i="150"/>
  <c r="L35" i="135"/>
  <c r="L34" i="135"/>
  <c r="L33" i="135"/>
  <c r="L32" i="135"/>
  <c r="L31" i="135"/>
  <c r="L30" i="135"/>
  <c r="L29" i="135"/>
  <c r="L27" i="135"/>
  <c r="L25" i="135"/>
  <c r="L24" i="135"/>
  <c r="L22" i="135"/>
  <c r="L16" i="135"/>
  <c r="I35" i="135"/>
  <c r="I34" i="135"/>
  <c r="I33" i="135"/>
  <c r="I32" i="135"/>
  <c r="I31" i="135"/>
  <c r="I30" i="135"/>
  <c r="I29" i="135"/>
  <c r="I27" i="135"/>
  <c r="I25" i="135"/>
  <c r="I24" i="135"/>
  <c r="I22" i="135"/>
  <c r="I19" i="135"/>
  <c r="L19" i="135"/>
  <c r="I16" i="135"/>
  <c r="C40" i="150"/>
  <c r="B40" i="150"/>
  <c r="J40" i="150"/>
  <c r="G19" i="135" s="1"/>
  <c r="C30" i="150"/>
  <c r="B30" i="150"/>
  <c r="J20" i="135" l="1"/>
  <c r="M19" i="135"/>
  <c r="J19" i="135"/>
  <c r="D23" i="184"/>
  <c r="D16" i="149" l="1"/>
  <c r="C16" i="149"/>
  <c r="D15" i="149"/>
  <c r="C15" i="149"/>
  <c r="D14" i="149"/>
  <c r="C14" i="149"/>
  <c r="D13" i="149"/>
  <c r="C13" i="149"/>
  <c r="D8" i="149"/>
  <c r="D7" i="149"/>
  <c r="F15" i="187" l="1"/>
  <c r="F20" i="187" s="1"/>
  <c r="C7" i="150"/>
  <c r="C6" i="150"/>
  <c r="F15" i="186"/>
  <c r="F20" i="186" s="1"/>
  <c r="D17" i="145" l="1"/>
  <c r="C17" i="145"/>
  <c r="D16" i="145"/>
  <c r="C16" i="145"/>
  <c r="D15" i="145"/>
  <c r="C15" i="145"/>
  <c r="D14" i="145"/>
  <c r="C14" i="145"/>
  <c r="C10" i="145"/>
  <c r="D9" i="145"/>
  <c r="D8" i="145"/>
  <c r="B8" i="184"/>
  <c r="C7" i="184"/>
  <c r="C6" i="184"/>
  <c r="F22" i="184" l="1"/>
  <c r="F13" i="184"/>
  <c r="F15" i="184"/>
  <c r="F17" i="184"/>
  <c r="F18" i="184"/>
  <c r="F14" i="184"/>
  <c r="F16" i="184"/>
  <c r="F19" i="184"/>
  <c r="F20" i="184"/>
  <c r="F21" i="184"/>
  <c r="F23" i="184" l="1"/>
  <c r="H83" i="150"/>
  <c r="H98" i="150" s="1"/>
  <c r="F113" i="150" s="1"/>
  <c r="E128" i="150" s="1"/>
  <c r="H81" i="150"/>
  <c r="H96" i="150" s="1"/>
  <c r="F111" i="150" s="1"/>
  <c r="E126" i="150" s="1"/>
  <c r="H80" i="150"/>
  <c r="H95" i="150" s="1"/>
  <c r="F110" i="150" s="1"/>
  <c r="E125" i="150" s="1"/>
  <c r="H79" i="150"/>
  <c r="H94" i="150" s="1"/>
  <c r="F109" i="150" s="1"/>
  <c r="E124" i="150" s="1"/>
  <c r="H77" i="150"/>
  <c r="H92" i="150" s="1"/>
  <c r="F107" i="150" s="1"/>
  <c r="E122" i="150" s="1"/>
  <c r="H76" i="150"/>
  <c r="H91" i="150" s="1"/>
  <c r="F106" i="150" s="1"/>
  <c r="E121" i="150" s="1"/>
  <c r="H75" i="150"/>
  <c r="H90" i="150" s="1"/>
  <c r="F105" i="150" s="1"/>
  <c r="E120" i="150" s="1"/>
  <c r="H74" i="150"/>
  <c r="H89" i="150" s="1"/>
  <c r="F104" i="150" s="1"/>
  <c r="E119" i="150" s="1"/>
  <c r="H73" i="150"/>
  <c r="H88" i="150" s="1"/>
  <c r="F103" i="150" s="1"/>
  <c r="E118" i="150" s="1"/>
  <c r="H72" i="150"/>
  <c r="H87" i="150" s="1"/>
  <c r="F102" i="150" s="1"/>
  <c r="E117" i="150" s="1"/>
  <c r="W38" i="183" l="1"/>
  <c r="U38" i="183"/>
  <c r="N38" i="183"/>
  <c r="W37" i="183"/>
  <c r="U37" i="183"/>
  <c r="N37" i="183"/>
  <c r="W36" i="183"/>
  <c r="U36" i="183"/>
  <c r="W31" i="183"/>
  <c r="U31" i="183"/>
  <c r="W30" i="183"/>
  <c r="U30" i="183"/>
  <c r="W29" i="183"/>
  <c r="U29" i="183"/>
  <c r="W28" i="183"/>
  <c r="U28" i="183"/>
  <c r="W27" i="183"/>
  <c r="U27" i="183"/>
  <c r="W20" i="183"/>
  <c r="W19" i="183"/>
  <c r="W18" i="183"/>
  <c r="U20" i="183"/>
  <c r="U19" i="183"/>
  <c r="U18" i="183"/>
  <c r="N20" i="183"/>
  <c r="N19" i="183"/>
  <c r="W13" i="183"/>
  <c r="W12" i="183"/>
  <c r="W11" i="183"/>
  <c r="W10" i="183"/>
  <c r="U13" i="183"/>
  <c r="U12" i="183"/>
  <c r="U11" i="183"/>
  <c r="U10" i="183"/>
  <c r="W9" i="183"/>
  <c r="U9" i="183"/>
  <c r="K12" i="151"/>
  <c r="K11" i="151"/>
  <c r="I12" i="151"/>
  <c r="I11" i="151"/>
  <c r="C12" i="150"/>
  <c r="U32" i="183" l="1"/>
  <c r="W32" i="183"/>
  <c r="U39" i="183"/>
  <c r="W39" i="183"/>
  <c r="W40" i="183" s="1"/>
  <c r="K18" i="135" s="1"/>
  <c r="L18" i="135" s="1"/>
  <c r="I13" i="151"/>
  <c r="H14" i="135" s="1"/>
  <c r="I14" i="135" s="1"/>
  <c r="K13" i="151"/>
  <c r="K14" i="135" s="1"/>
  <c r="L14" i="135" s="1"/>
  <c r="W21" i="183"/>
  <c r="U21" i="183"/>
  <c r="U14" i="183"/>
  <c r="W14" i="183"/>
  <c r="U40" i="183" l="1"/>
  <c r="H18" i="135" s="1"/>
  <c r="I18" i="135" s="1"/>
  <c r="U22" i="183"/>
  <c r="H17" i="135" s="1"/>
  <c r="I17" i="135" s="1"/>
  <c r="W22" i="183"/>
  <c r="K17" i="135" s="1"/>
  <c r="L17" i="135" s="1"/>
  <c r="G14" i="135" l="1"/>
  <c r="J30" i="150"/>
  <c r="G18" i="135" s="1"/>
  <c r="C20" i="150"/>
  <c r="B20" i="150"/>
  <c r="C17" i="150"/>
  <c r="B17" i="150"/>
  <c r="J20" i="150"/>
  <c r="G17" i="135" s="1"/>
  <c r="J19" i="150"/>
  <c r="J17" i="150" s="1"/>
  <c r="G16" i="135" s="1"/>
  <c r="H28" i="135"/>
  <c r="H26" i="135"/>
  <c r="C162" i="150"/>
  <c r="B162" i="150"/>
  <c r="C159" i="150"/>
  <c r="B159" i="150"/>
  <c r="C156" i="150"/>
  <c r="B156" i="150"/>
  <c r="C153" i="150"/>
  <c r="B153" i="150"/>
  <c r="C150" i="150"/>
  <c r="B150" i="150"/>
  <c r="H149" i="150"/>
  <c r="C147" i="150"/>
  <c r="B147" i="150"/>
  <c r="K26" i="135" l="1"/>
  <c r="L26" i="135" s="1"/>
  <c r="I26" i="135"/>
  <c r="K28" i="135"/>
  <c r="L28" i="135" s="1"/>
  <c r="I28" i="135"/>
  <c r="J18" i="135"/>
  <c r="M18" i="135"/>
  <c r="J17" i="135"/>
  <c r="M17" i="135"/>
  <c r="J16" i="135"/>
  <c r="M16" i="135"/>
  <c r="M14" i="135"/>
  <c r="J14" i="135"/>
  <c r="C144" i="150"/>
  <c r="B144" i="150"/>
  <c r="C129" i="150"/>
  <c r="B129" i="150"/>
  <c r="G128" i="150"/>
  <c r="J128" i="150" s="1"/>
  <c r="H143" i="150" s="1"/>
  <c r="J143" i="150" s="1"/>
  <c r="G126" i="150"/>
  <c r="J126" i="150" s="1"/>
  <c r="H141" i="150" s="1"/>
  <c r="J141" i="150" s="1"/>
  <c r="G125" i="150"/>
  <c r="J125" i="150" s="1"/>
  <c r="H140" i="150" s="1"/>
  <c r="J140" i="150" s="1"/>
  <c r="G124" i="150"/>
  <c r="J124" i="150" s="1"/>
  <c r="H139" i="150" s="1"/>
  <c r="J139" i="150" s="1"/>
  <c r="G122" i="150"/>
  <c r="J122" i="150" s="1"/>
  <c r="H137" i="150" s="1"/>
  <c r="J137" i="150" s="1"/>
  <c r="G121" i="150"/>
  <c r="J121" i="150" s="1"/>
  <c r="H136" i="150" s="1"/>
  <c r="J136" i="150" s="1"/>
  <c r="G120" i="150"/>
  <c r="J120" i="150" s="1"/>
  <c r="H135" i="150" s="1"/>
  <c r="J135" i="150" s="1"/>
  <c r="G119" i="150"/>
  <c r="J119" i="150" s="1"/>
  <c r="H134" i="150" s="1"/>
  <c r="J134" i="150" s="1"/>
  <c r="G118" i="150"/>
  <c r="J118" i="150" s="1"/>
  <c r="H133" i="150" s="1"/>
  <c r="J133" i="150" s="1"/>
  <c r="G117" i="150"/>
  <c r="J117" i="150" s="1"/>
  <c r="H132" i="150" s="1"/>
  <c r="J132" i="150" s="1"/>
  <c r="C114" i="150"/>
  <c r="B114" i="150"/>
  <c r="H113" i="150"/>
  <c r="J113" i="150" s="1"/>
  <c r="H111" i="150"/>
  <c r="J111" i="150" s="1"/>
  <c r="H110" i="150"/>
  <c r="J110" i="150" s="1"/>
  <c r="H109" i="150"/>
  <c r="J109" i="150" s="1"/>
  <c r="H107" i="150"/>
  <c r="J107" i="150" s="1"/>
  <c r="H106" i="150"/>
  <c r="J106" i="150" s="1"/>
  <c r="H105" i="150"/>
  <c r="J105" i="150" s="1"/>
  <c r="H104" i="150"/>
  <c r="J104" i="150" s="1"/>
  <c r="H103" i="150"/>
  <c r="J103" i="150" s="1"/>
  <c r="H102" i="150"/>
  <c r="J102" i="150" s="1"/>
  <c r="C99" i="150"/>
  <c r="B99" i="150"/>
  <c r="C84" i="150"/>
  <c r="B84" i="150"/>
  <c r="J98" i="150"/>
  <c r="J96" i="150"/>
  <c r="J95" i="150"/>
  <c r="J94" i="150"/>
  <c r="J92" i="150"/>
  <c r="J91" i="150"/>
  <c r="J90" i="150"/>
  <c r="J89" i="150"/>
  <c r="J88" i="150"/>
  <c r="J87" i="150"/>
  <c r="J83" i="150"/>
  <c r="J81" i="150"/>
  <c r="J80" i="150"/>
  <c r="J79" i="150"/>
  <c r="J77" i="150"/>
  <c r="J76" i="150"/>
  <c r="J75" i="150"/>
  <c r="J74" i="150"/>
  <c r="J73" i="150"/>
  <c r="J72" i="150"/>
  <c r="C69" i="150"/>
  <c r="B69" i="150"/>
  <c r="C68" i="150"/>
  <c r="B68" i="150"/>
  <c r="G61" i="150"/>
  <c r="H61" i="150" s="1"/>
  <c r="J61" i="150" s="1"/>
  <c r="G57" i="150"/>
  <c r="H57" i="150" s="1"/>
  <c r="J57" i="150" s="1"/>
  <c r="G56" i="150"/>
  <c r="H56" i="150" s="1"/>
  <c r="J56" i="150" s="1"/>
  <c r="G55" i="150"/>
  <c r="H55" i="150" s="1"/>
  <c r="J55" i="150" s="1"/>
  <c r="G54" i="150"/>
  <c r="H54" i="150" s="1"/>
  <c r="J54" i="150" s="1"/>
  <c r="J69" i="150" l="1"/>
  <c r="G24" i="135" s="1"/>
  <c r="J84" i="150"/>
  <c r="G25" i="135" s="1"/>
  <c r="J129" i="150"/>
  <c r="J114" i="150"/>
  <c r="J99" i="150"/>
  <c r="J25" i="135" l="1"/>
  <c r="M25" i="135"/>
  <c r="M24" i="135"/>
  <c r="J24" i="135"/>
  <c r="G27" i="135"/>
  <c r="E152" i="150"/>
  <c r="G28" i="135"/>
  <c r="I149" i="150"/>
  <c r="J149" i="150" s="1"/>
  <c r="J147" i="150" s="1"/>
  <c r="G30" i="135" s="1"/>
  <c r="G26" i="135"/>
  <c r="I146" i="150"/>
  <c r="J146" i="150" s="1"/>
  <c r="J144" i="150" s="1"/>
  <c r="G29" i="135" s="1"/>
  <c r="G63" i="150"/>
  <c r="H63" i="150" s="1"/>
  <c r="J63" i="150" s="1"/>
  <c r="G60" i="150"/>
  <c r="H60" i="150" s="1"/>
  <c r="J60" i="150" s="1"/>
  <c r="G59" i="150"/>
  <c r="H59" i="150" s="1"/>
  <c r="J59" i="150" s="1"/>
  <c r="G53" i="150"/>
  <c r="H53" i="150" s="1"/>
  <c r="J53" i="150" s="1"/>
  <c r="G52" i="150"/>
  <c r="B49" i="150"/>
  <c r="C49" i="150"/>
  <c r="B48" i="150"/>
  <c r="C48" i="150"/>
  <c r="J28" i="135" l="1"/>
  <c r="M28" i="135"/>
  <c r="M26" i="135"/>
  <c r="J26" i="135"/>
  <c r="M29" i="135"/>
  <c r="J29" i="135"/>
  <c r="M27" i="135"/>
  <c r="J27" i="135"/>
  <c r="J30" i="135"/>
  <c r="M30" i="135"/>
  <c r="E155" i="150"/>
  <c r="H152" i="150"/>
  <c r="J152" i="150" s="1"/>
  <c r="J150" i="150" s="1"/>
  <c r="G31" i="135" s="1"/>
  <c r="E161" i="150"/>
  <c r="H161" i="150" s="1"/>
  <c r="J161" i="150" s="1"/>
  <c r="J159" i="150" s="1"/>
  <c r="G34" i="135" s="1"/>
  <c r="E158" i="150"/>
  <c r="H158" i="150" s="1"/>
  <c r="J158" i="150" s="1"/>
  <c r="J156" i="150" s="1"/>
  <c r="G33" i="135" s="1"/>
  <c r="H52" i="150"/>
  <c r="J52" i="150" s="1"/>
  <c r="J49" i="150" s="1"/>
  <c r="G22" i="135" s="1"/>
  <c r="J13" i="135"/>
  <c r="M13" i="135"/>
  <c r="M22" i="135" l="1"/>
  <c r="J22" i="135"/>
  <c r="M33" i="135"/>
  <c r="J33" i="135"/>
  <c r="M31" i="135"/>
  <c r="J31" i="135"/>
  <c r="M34" i="135"/>
  <c r="J34" i="135"/>
  <c r="E13" i="149"/>
  <c r="J13" i="149" s="1"/>
  <c r="G14" i="145"/>
  <c r="M15" i="135"/>
  <c r="J15" i="135"/>
  <c r="H155" i="150"/>
  <c r="J155" i="150" s="1"/>
  <c r="J153" i="150" s="1"/>
  <c r="G32" i="135" s="1"/>
  <c r="E164" i="150"/>
  <c r="H164" i="150" s="1"/>
  <c r="J164" i="150" s="1"/>
  <c r="J162" i="150" s="1"/>
  <c r="G35" i="135" s="1"/>
  <c r="J21" i="135"/>
  <c r="M35" i="135" l="1"/>
  <c r="J35" i="135"/>
  <c r="J32" i="135"/>
  <c r="M32" i="135"/>
  <c r="E14" i="149"/>
  <c r="G15" i="145"/>
  <c r="G13" i="149"/>
  <c r="I13" i="149"/>
  <c r="H14" i="149" l="1"/>
  <c r="H17" i="149" s="1"/>
  <c r="M23" i="135"/>
  <c r="J23" i="135"/>
  <c r="J14" i="149" l="1"/>
  <c r="E16" i="149"/>
  <c r="J16" i="149" s="1"/>
  <c r="I16" i="149" s="1"/>
  <c r="G17" i="145"/>
  <c r="J36" i="135"/>
  <c r="J38" i="135" s="1"/>
  <c r="I14" i="149" l="1"/>
  <c r="C8" i="145"/>
  <c r="B7" i="150" l="1"/>
  <c r="B8" i="150"/>
  <c r="B6" i="150"/>
  <c r="M21" i="135" l="1"/>
  <c r="E15" i="149" l="1"/>
  <c r="J15" i="149" s="1"/>
  <c r="G16" i="145"/>
  <c r="M36" i="135"/>
  <c r="O36" i="135" s="1"/>
  <c r="I15" i="149" l="1"/>
  <c r="J17" i="149"/>
  <c r="J18" i="149" s="1"/>
  <c r="O17" i="135"/>
  <c r="G18" i="145"/>
  <c r="H16" i="145" s="1"/>
  <c r="E17" i="149"/>
  <c r="F15" i="149" s="1"/>
  <c r="O14" i="135"/>
  <c r="I17" i="149" l="1"/>
  <c r="F13" i="149"/>
  <c r="F14" i="149"/>
  <c r="I18" i="149"/>
  <c r="F16" i="149"/>
  <c r="H14" i="145"/>
  <c r="H15" i="145"/>
  <c r="H17" i="145"/>
  <c r="H18" i="145" l="1"/>
  <c r="F17" i="149"/>
  <c r="G17" i="1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Hugo</author>
    <author>ADM</author>
  </authors>
  <commentList>
    <comment ref="I115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Hugo:</t>
        </r>
        <r>
          <rPr>
            <sz val="9"/>
            <color indexed="81"/>
            <rFont val="Segoe UI"/>
            <family val="2"/>
          </rPr>
          <t xml:space="preserve">
Tabela 3 do Manual de Custos de Infraestrutura de Transportes Vol. 1</t>
        </r>
      </text>
    </comment>
    <comment ref="I130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Hugo:</t>
        </r>
        <r>
          <rPr>
            <sz val="9"/>
            <color indexed="81"/>
            <rFont val="Segoe UI"/>
            <family val="2"/>
          </rPr>
          <t xml:space="preserve">
Teor obtido pela composição 6416078</t>
        </r>
      </text>
    </comment>
    <comment ref="F152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Teor obtido pela composição 6416078</t>
        </r>
      </text>
    </comment>
    <comment ref="G152" authorId="1" shapeId="0" xr:uid="{00000000-0006-0000-0400-000004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Tabela 2 do Manual de Custos de Infraestrutura de Transportes Vol. 1</t>
        </r>
      </text>
    </comment>
    <comment ref="F155" authorId="1" shapeId="0" xr:uid="{00000000-0006-0000-0400-000005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Teor obtido pela composição 6416078</t>
        </r>
      </text>
    </comment>
    <comment ref="G155" authorId="1" shapeId="0" xr:uid="{00000000-0006-0000-0400-000006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Tabela 2 do Manual de Custos de Infraestrutura de Transportes Vol. 1</t>
        </r>
      </text>
    </comment>
    <comment ref="F158" authorId="1" shapeId="0" xr:uid="{00000000-0006-0000-0400-000007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Teor obtido pela composição 6416078</t>
        </r>
      </text>
    </comment>
    <comment ref="G158" authorId="1" shapeId="0" xr:uid="{00000000-0006-0000-0400-000008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Tabela 2 do Manual de Custos de Infraestrutura de Transportes Vol. 1</t>
        </r>
      </text>
    </comment>
    <comment ref="F161" authorId="1" shapeId="0" xr:uid="{00000000-0006-0000-0400-000009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Teor obtido pela composição 6416078</t>
        </r>
      </text>
    </comment>
    <comment ref="G161" authorId="1" shapeId="0" xr:uid="{00000000-0006-0000-0400-00000A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Tabela 2 do Manual de Custos de Infraestrutura de Transportes Vol. 1</t>
        </r>
      </text>
    </comment>
    <comment ref="F164" authorId="1" shapeId="0" xr:uid="{00000000-0006-0000-0400-00000B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Teor obtido pela composição 6416078</t>
        </r>
      </text>
    </comment>
    <comment ref="G164" authorId="1" shapeId="0" xr:uid="{00000000-0006-0000-0400-00000C000000}">
      <text>
        <r>
          <rPr>
            <b/>
            <sz val="9"/>
            <color indexed="81"/>
            <rFont val="Segoe UI"/>
            <family val="2"/>
          </rPr>
          <t>ADM:</t>
        </r>
        <r>
          <rPr>
            <sz val="9"/>
            <color indexed="81"/>
            <rFont val="Segoe UI"/>
            <family val="2"/>
          </rPr>
          <t xml:space="preserve">
Tabela 2 do Manual de Custos de Infraestrutura de Transportes Vol. 1</t>
        </r>
      </text>
    </comment>
  </commentList>
</comments>
</file>

<file path=xl/sharedStrings.xml><?xml version="1.0" encoding="utf-8"?>
<sst xmlns="http://schemas.openxmlformats.org/spreadsheetml/2006/main" count="959" uniqueCount="435">
  <si>
    <t>ITEM</t>
  </si>
  <si>
    <t>CÓDIGO</t>
  </si>
  <si>
    <t>DESCRIÇÃO</t>
  </si>
  <si>
    <t>QUANT.</t>
  </si>
  <si>
    <t>TOTAL</t>
  </si>
  <si>
    <t>UNIDADE</t>
  </si>
  <si>
    <t>DISCRIMINAÇÃO</t>
  </si>
  <si>
    <t>und</t>
  </si>
  <si>
    <t>ITEM COMPONENTE</t>
  </si>
  <si>
    <t>PORCENTAGEM (%)</t>
  </si>
  <si>
    <r>
      <t>Risco (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</si>
  <si>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>Despesas Financeiras (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>)</t>
    </r>
  </si>
  <si>
    <r>
      <t>Lucro (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)</t>
    </r>
  </si>
  <si>
    <r>
      <t xml:space="preserve">Impostos - Tributos ( </t>
    </r>
    <r>
      <rPr>
        <b/>
        <i/>
        <sz val="10"/>
        <rFont val="Arial"/>
        <family val="2"/>
      </rPr>
      <t xml:space="preserve">I </t>
    </r>
    <r>
      <rPr>
        <b/>
        <sz val="10"/>
        <rFont val="Arial"/>
        <family val="2"/>
      </rPr>
      <t>)</t>
    </r>
  </si>
  <si>
    <t>COFINS</t>
  </si>
  <si>
    <t>PIS</t>
  </si>
  <si>
    <t>CPRB</t>
  </si>
  <si>
    <t>Taxa de BDI (%) adotada</t>
  </si>
  <si>
    <t>Componentes:</t>
  </si>
  <si>
    <r>
      <rPr>
        <b/>
        <i/>
        <sz val="9"/>
        <rFont val="Arial"/>
        <family val="2"/>
      </rPr>
      <t xml:space="preserve">G </t>
    </r>
    <r>
      <rPr>
        <sz val="9"/>
        <rFont val="Arial"/>
        <family val="2"/>
      </rPr>
      <t>= Garantia</t>
    </r>
  </si>
  <si>
    <r>
      <rPr>
        <b/>
        <i/>
        <sz val="9"/>
        <rFont val="Arial"/>
        <family val="2"/>
      </rPr>
      <t xml:space="preserve">S </t>
    </r>
    <r>
      <rPr>
        <sz val="9"/>
        <rFont val="Arial"/>
        <family val="2"/>
      </rPr>
      <t>= Seguros</t>
    </r>
  </si>
  <si>
    <r>
      <rPr>
        <b/>
        <i/>
        <sz val="9"/>
        <rFont val="Arial"/>
        <family val="2"/>
      </rPr>
      <t xml:space="preserve">R </t>
    </r>
    <r>
      <rPr>
        <sz val="9"/>
        <rFont val="Arial"/>
        <family val="2"/>
      </rPr>
      <t>= Risco</t>
    </r>
  </si>
  <si>
    <r>
      <rPr>
        <b/>
        <i/>
        <sz val="9"/>
        <rFont val="Arial"/>
        <family val="2"/>
      </rPr>
      <t xml:space="preserve">DF </t>
    </r>
    <r>
      <rPr>
        <sz val="9"/>
        <rFont val="Arial"/>
        <family val="2"/>
      </rPr>
      <t>= Despesas Financeira</t>
    </r>
  </si>
  <si>
    <r>
      <rPr>
        <b/>
        <i/>
        <sz val="9"/>
        <rFont val="Arial"/>
        <family val="2"/>
      </rPr>
      <t>AC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Administração Local</t>
    </r>
  </si>
  <si>
    <r>
      <rPr>
        <b/>
        <i/>
        <sz val="9"/>
        <rFont val="Arial"/>
        <family val="2"/>
      </rPr>
      <t>L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Lucro</t>
    </r>
  </si>
  <si>
    <r>
      <rPr>
        <b/>
        <i/>
        <sz val="9"/>
        <rFont val="Arial"/>
        <family val="2"/>
      </rPr>
      <t>I =</t>
    </r>
    <r>
      <rPr>
        <b/>
        <sz val="9"/>
        <rFont val="Arial"/>
        <family val="2"/>
      </rPr>
      <t>Tributos/Impostos:</t>
    </r>
  </si>
  <si>
    <r>
      <rPr>
        <b/>
        <i/>
        <sz val="9"/>
        <rFont val="Arial"/>
        <family val="2"/>
      </rPr>
      <t>PIS</t>
    </r>
    <r>
      <rPr>
        <sz val="9"/>
        <rFont val="Arial"/>
        <family val="2"/>
      </rPr>
      <t xml:space="preserve"> = Programa de Integração Social</t>
    </r>
  </si>
  <si>
    <r>
      <rPr>
        <b/>
        <i/>
        <sz val="9"/>
        <rFont val="Arial"/>
        <family val="2"/>
      </rPr>
      <t>COFINS</t>
    </r>
    <r>
      <rPr>
        <sz val="9"/>
        <rFont val="Arial"/>
        <family val="2"/>
      </rPr>
      <t xml:space="preserve"> = Contribuição para o Financiamento da Seguridade Social</t>
    </r>
  </si>
  <si>
    <r>
      <rPr>
        <b/>
        <i/>
        <sz val="9"/>
        <rFont val="Arial"/>
        <family val="2"/>
      </rPr>
      <t>ISSQN</t>
    </r>
    <r>
      <rPr>
        <sz val="9"/>
        <rFont val="Arial"/>
        <family val="2"/>
      </rPr>
      <t xml:space="preserve"> = Imposto Sobre Serviços de Qualquer Natureza (Lei Municipal)</t>
    </r>
  </si>
  <si>
    <r>
      <rPr>
        <b/>
        <i/>
        <sz val="9"/>
        <rFont val="Arial"/>
        <family val="2"/>
      </rPr>
      <t>CPRB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Contribuição Previdênciária sobre a Receita Bruta (4,5% de acordo com a Lei Federal nº 13.161/2015) c/ desoneração.</t>
    </r>
  </si>
  <si>
    <t>Código</t>
  </si>
  <si>
    <t>Banco</t>
  </si>
  <si>
    <t>Descrição</t>
  </si>
  <si>
    <t>SINAPI</t>
  </si>
  <si>
    <t xml:space="preserve">DETALHAMENTO DA TAXA DE BENEFÍCIO E DESPESAS INDIRETAS </t>
  </si>
  <si>
    <t>DESCRIÇÃO DO ITEM</t>
  </si>
  <si>
    <t>RESUMO ORÇAMENTÁRIO</t>
  </si>
  <si>
    <t>PREFEITURA MUNICIPAL DE PARANAÍTA</t>
  </si>
  <si>
    <t>ESTADO DE MATO GROSSO</t>
  </si>
  <si>
    <t>CNPJ 03.239.043/0001-12</t>
  </si>
  <si>
    <t>VALOR</t>
  </si>
  <si>
    <t>30 DIAS</t>
  </si>
  <si>
    <t>%</t>
  </si>
  <si>
    <t>Valor (R$)</t>
  </si>
  <si>
    <t>SERV. PRELIMINARES</t>
  </si>
  <si>
    <t>1.1</t>
  </si>
  <si>
    <t>1.2</t>
  </si>
  <si>
    <t>1.3</t>
  </si>
  <si>
    <t>1.5</t>
  </si>
  <si>
    <t>3.1</t>
  </si>
  <si>
    <t>COMPRIMENTO (M)</t>
  </si>
  <si>
    <t>ALTURA (M)</t>
  </si>
  <si>
    <t>ÁREA (M²)</t>
  </si>
  <si>
    <t>PLACA DE OBRA EM CHAPA DE AÇO GALVANIZADO</t>
  </si>
  <si>
    <t>ÁREA (M2)</t>
  </si>
  <si>
    <t>1.</t>
  </si>
  <si>
    <t>2.</t>
  </si>
  <si>
    <t>2.1</t>
  </si>
  <si>
    <t>3.</t>
  </si>
  <si>
    <t>001</t>
  </si>
  <si>
    <t>002</t>
  </si>
  <si>
    <t>VALOR TOTAL</t>
  </si>
  <si>
    <t>003</t>
  </si>
  <si>
    <t>FONTE</t>
  </si>
  <si>
    <t>PROPRIA</t>
  </si>
  <si>
    <t>SICRO3</t>
  </si>
  <si>
    <t>Composições Analíticas com Preço Unitário</t>
  </si>
  <si>
    <t>QUADRO DE RUAS</t>
  </si>
  <si>
    <t>EXTENSÃO (M)</t>
  </si>
  <si>
    <t>LARGURA (M)</t>
  </si>
  <si>
    <t>COORDENADAS INICIO</t>
  </si>
  <si>
    <t>LATITUDE</t>
  </si>
  <si>
    <t>LONGITUDE</t>
  </si>
  <si>
    <t>TIPO DE PAVIMENTO</t>
  </si>
  <si>
    <t>COORDENADAS FIM</t>
  </si>
  <si>
    <t>TOTAL GERAL</t>
  </si>
  <si>
    <t>m2</t>
  </si>
  <si>
    <t>E9558</t>
  </si>
  <si>
    <t>E9762</t>
  </si>
  <si>
    <t>1.4</t>
  </si>
  <si>
    <t>PLANILHA ORÇAMENTARIA</t>
  </si>
  <si>
    <t xml:space="preserve">Obra: </t>
  </si>
  <si>
    <t xml:space="preserve">Local: </t>
  </si>
  <si>
    <t>BDI (Diferenciado):</t>
  </si>
  <si>
    <t>RECUPERAÇÃO ASFÁLTICA - TAPA BURACO</t>
  </si>
  <si>
    <t>TAPA BURACO COM DEMOLIÇÃO MANUAL</t>
  </si>
  <si>
    <t>m3</t>
  </si>
  <si>
    <t>DESONERADO</t>
  </si>
  <si>
    <t>VALOR UNIT. (R$)</t>
  </si>
  <si>
    <t>VALOR UNIT. + BDI (R$)</t>
  </si>
  <si>
    <t>NÃO DESONERADO</t>
  </si>
  <si>
    <t>PAVIMENTAÇÃO ASFÁLTICA - CBUQ</t>
  </si>
  <si>
    <t>VARREDURA DE SUPERFÍCIE PARA EXECUÇÃO DE REVESTIMENTO ASFÁLTICO</t>
  </si>
  <si>
    <t>ADMINISTRAÇÃO LOCAL</t>
  </si>
  <si>
    <t>FORNECIMENTO E INSTALAÇÃO DE PLACA DE OBRA COM CHAPA GALVANIZADA E ESTRUTURA DE MADEIRA</t>
  </si>
  <si>
    <t>MOBILIZAÇÃO DE EQUIPAMENTOS PARA OBRA</t>
  </si>
  <si>
    <t>DESMOBILIZAÇÃO DE EQUIPAMENTOS PARA OBRA</t>
  </si>
  <si>
    <t>PINTURA DE LIGAÇÃO - EMULSÃO COM POLÍMERO</t>
  </si>
  <si>
    <t>ANP/MT</t>
  </si>
  <si>
    <t>T</t>
  </si>
  <si>
    <t>CONCRETO ASFÁLTICO - FAIXA C - AREIA E BRITA COMERCIAIS</t>
  </si>
  <si>
    <t>T X KM</t>
  </si>
  <si>
    <t>Considerações:</t>
  </si>
  <si>
    <t>VOLUME (M3)</t>
  </si>
  <si>
    <t>ESPESSURA (M)</t>
  </si>
  <si>
    <t>ÁREA ESTIMADA (M2)</t>
  </si>
  <si>
    <t>SETOR RESIDENCIAL SUL</t>
  </si>
  <si>
    <t>RUA 101 E RUA 102</t>
  </si>
  <si>
    <t>RUA 103</t>
  </si>
  <si>
    <t>RUA 104</t>
  </si>
  <si>
    <t>RUA 105</t>
  </si>
  <si>
    <t>RUA 106</t>
  </si>
  <si>
    <t>RUA 110</t>
  </si>
  <si>
    <t>SETOR RESIDENCIAL NORTE</t>
  </si>
  <si>
    <t>RUA 112</t>
  </si>
  <si>
    <t>RUA 114</t>
  </si>
  <si>
    <t>RUA 116</t>
  </si>
  <si>
    <t>SETOR SE-1</t>
  </si>
  <si>
    <t>AV. MARIA ELIZA MIYAZIMA TRECHO 01</t>
  </si>
  <si>
    <t>MEMÓRIA DE CÁLCULO</t>
  </si>
  <si>
    <t>1.1.1</t>
  </si>
  <si>
    <t>1-</t>
  </si>
  <si>
    <t>O cálculo da área para a execução do tapa buraco está estimado em 5% do total da área da rua que receberá o pavimento, excento para a RUA 101 E 102, cuja a qual foi considerado 50%, ou seja uma camada de regularização;</t>
  </si>
  <si>
    <t>2-</t>
  </si>
  <si>
    <t>A espessura média adotada para o cálculo do volume do material para o tapa buraco é de 3 centimetros;</t>
  </si>
  <si>
    <t>3-</t>
  </si>
  <si>
    <t>Os valores adotados para os cálculos do volume, tem como base a vistoria realizada nos locais. Para a medição e pagamentos é necessário a aferição do volume efetivamente executado pela equipe de fiscalização;</t>
  </si>
  <si>
    <t>TAXA (TON/M2)</t>
  </si>
  <si>
    <t>VOLUME (TON)</t>
  </si>
  <si>
    <t>3.1.1</t>
  </si>
  <si>
    <t>3.1.1.1</t>
  </si>
  <si>
    <t>3.1.1.2</t>
  </si>
  <si>
    <t>3.1.1.3</t>
  </si>
  <si>
    <t>3.1.1.4</t>
  </si>
  <si>
    <t>3.1.1.5</t>
  </si>
  <si>
    <t>3.1.1.6</t>
  </si>
  <si>
    <t>3.1.2</t>
  </si>
  <si>
    <t>3.1.2.1</t>
  </si>
  <si>
    <t>3.1.2.2</t>
  </si>
  <si>
    <t>3.1.2.3</t>
  </si>
  <si>
    <t>3.1.3</t>
  </si>
  <si>
    <t>3.1.3.1</t>
  </si>
  <si>
    <t>PESO ESP. (TON/M3)</t>
  </si>
  <si>
    <t>TOTAL (m2)</t>
  </si>
  <si>
    <t>TOTAL (m3)</t>
  </si>
  <si>
    <t>TOTAL (ton)</t>
  </si>
  <si>
    <t>CBUQ (TON)</t>
  </si>
  <si>
    <t>TEOR DE CAP 50/70 (TON/TON)</t>
  </si>
  <si>
    <t>CAP 50/70 (TON)</t>
  </si>
  <si>
    <t>EMULSÃO ASFÁLTICA RR-2C</t>
  </si>
  <si>
    <t>CUIABÁ - PARANAÍTA DMT (KM)</t>
  </si>
  <si>
    <t>CIMENTO ASFÁLTICO CAP 50/70</t>
  </si>
  <si>
    <t>PEDRISCO</t>
  </si>
  <si>
    <t>QUANT. (TON)</t>
  </si>
  <si>
    <t>QUANT. (TKM)</t>
  </si>
  <si>
    <t>TOTAL (TKM)</t>
  </si>
  <si>
    <t>QUANT. DE CBUQ (TON)</t>
  </si>
  <si>
    <t>PEDREIRA - PARANAÍTA DMT (KM)</t>
  </si>
  <si>
    <t>TAXA              (M3/TON)</t>
  </si>
  <si>
    <t>PESO ESP.      (TON/M3)</t>
  </si>
  <si>
    <t>BRITA 0</t>
  </si>
  <si>
    <t>BRITA 1</t>
  </si>
  <si>
    <t>AREIA MÉDIA</t>
  </si>
  <si>
    <t>CAL HIDRATADA</t>
  </si>
  <si>
    <t>TAXA              (TON/TON)</t>
  </si>
  <si>
    <t>BDI S/Desoneração (Serviço):</t>
  </si>
  <si>
    <t>BDI C/Desoneração (Serviço):</t>
  </si>
  <si>
    <t>ENGENHEIRO SUPERVISOR</t>
  </si>
  <si>
    <t>1.1.2</t>
  </si>
  <si>
    <t>ENCARREGADO GERAL</t>
  </si>
  <si>
    <t>UND.</t>
  </si>
  <si>
    <t>MÊS</t>
  </si>
  <si>
    <t xml:space="preserve">VALOR TOTAL R$ </t>
  </si>
  <si>
    <t>TANQUE DE ESTOCAGEM DE ASFALTO COM CAPACIDADE DE 30.000 L</t>
  </si>
  <si>
    <t>CARREGADEIRA DE PNEUS COM CAPACIDADE DE 1,72 M³ - 113 KW</t>
  </si>
  <si>
    <t>E9584</t>
  </si>
  <si>
    <t>ROLO COMPACTADOR DE PNEUS AUTOPROPELIDO 27 T - 85 KW</t>
  </si>
  <si>
    <t>ROLO COMPACTADOR LISO TANDEM VIBRATORIO AUTOPROPELIDO DE 10,4 T - 82 KW</t>
  </si>
  <si>
    <t>VIBROACABADORA DE ASFALTO SOBRE ESTEIRAS - 82 KW</t>
  </si>
  <si>
    <t>E9681</t>
  </si>
  <si>
    <t>E9545</t>
  </si>
  <si>
    <t>E9125</t>
  </si>
  <si>
    <t>TOTAL CONJUNTO (UNID)</t>
  </si>
  <si>
    <t>TOTAL CONJUNTO (UND)</t>
  </si>
  <si>
    <t>P9819</t>
  </si>
  <si>
    <t>P9840</t>
  </si>
  <si>
    <t>Item</t>
  </si>
  <si>
    <t>Und.</t>
  </si>
  <si>
    <t>VALOR UNIT.</t>
  </si>
  <si>
    <t>COM DESONERAÇÃO</t>
  </si>
  <si>
    <t>SEM DESONERAÇÃO</t>
  </si>
  <si>
    <t>COMP PROPRIA</t>
  </si>
  <si>
    <t>TOTAL GERAL R$</t>
  </si>
  <si>
    <t>VEÍCULO LEVE - 53 kW ( Geral)</t>
  </si>
  <si>
    <t>VAN FURGÃO A DIESEL - 93 Kw</t>
  </si>
  <si>
    <t>QUANT. (UND.)</t>
  </si>
  <si>
    <t>DMT (PAV.KM)</t>
  </si>
  <si>
    <t>FU</t>
  </si>
  <si>
    <t>ORIGEM</t>
  </si>
  <si>
    <t>DESTINO</t>
  </si>
  <si>
    <t>SINOP</t>
  </si>
  <si>
    <t>PARANAITA</t>
  </si>
  <si>
    <t>TRANSPORTADOR</t>
  </si>
  <si>
    <t>CARREGADEIRA DE PNEUS COM CAPACIDADE DE 1,72 M3 - 113 KW</t>
  </si>
  <si>
    <t>OPERADOR MOBILIZADO</t>
  </si>
  <si>
    <t>K</t>
  </si>
  <si>
    <t>EQUIP. CÓD.</t>
  </si>
  <si>
    <t>E9965</t>
  </si>
  <si>
    <t>P, TOTAL (R$)</t>
  </si>
  <si>
    <t>P. UNIT. (R$/H)</t>
  </si>
  <si>
    <t>NUMERO DE EIXO</t>
  </si>
  <si>
    <t>QUANT. DE PRAÇAS PEDÁGIO</t>
  </si>
  <si>
    <t>CUSTO TOTAL PEDÁGIO (R$)</t>
  </si>
  <si>
    <t>VELOCIDADE MÉDIA DE TRANSPORTE (KM/HORA)</t>
  </si>
  <si>
    <t>MOBILIZAÇÃO DE EQUIPAMENTOS PESADOS</t>
  </si>
  <si>
    <t>1.0</t>
  </si>
  <si>
    <t>MOBILIZAÇÃO DE EQUIPAMENTOS RODANTE</t>
  </si>
  <si>
    <t>2.0</t>
  </si>
  <si>
    <t>2.2</t>
  </si>
  <si>
    <t>2.3</t>
  </si>
  <si>
    <t>Cavalo mecânico com semirreboque</t>
  </si>
  <si>
    <t>TOTAL (R$)</t>
  </si>
  <si>
    <t>E9093</t>
  </si>
  <si>
    <t>CAMINHÃO BASCULANTE COM CAPACIDADE DE 10 M3</t>
  </si>
  <si>
    <t>E9041</t>
  </si>
  <si>
    <t>E9512</t>
  </si>
  <si>
    <t>CONDUÇÃO PRÓPRIA</t>
  </si>
  <si>
    <t>TOTAL GERAL  (R$)</t>
  </si>
  <si>
    <t>56°28'24.98"O</t>
  </si>
  <si>
    <t>9°39'39.21"S</t>
  </si>
  <si>
    <t>56°28'17.63"O</t>
  </si>
  <si>
    <t>9°39'43.42"S</t>
  </si>
  <si>
    <t>Rua 116</t>
  </si>
  <si>
    <t>56°28'26.83"O</t>
  </si>
  <si>
    <t>9°39'41.93"S</t>
  </si>
  <si>
    <t>56°28'19.16"O</t>
  </si>
  <si>
    <t xml:space="preserve"> 9°39'46.26"S</t>
  </si>
  <si>
    <t>Rua 114</t>
  </si>
  <si>
    <t>56°28'28.61"O</t>
  </si>
  <si>
    <t>9°39'44.68"S</t>
  </si>
  <si>
    <t>56°28'20.81"O</t>
  </si>
  <si>
    <t>9°39'49.17"S</t>
  </si>
  <si>
    <t>Rua 112</t>
  </si>
  <si>
    <t>56°28'33.10"O</t>
  </si>
  <si>
    <t>9°40'16.16"S</t>
  </si>
  <si>
    <t>56°28'37.50"O</t>
  </si>
  <si>
    <t>9°40'17.60"S</t>
  </si>
  <si>
    <t>Rua 105</t>
  </si>
  <si>
    <t>56°28'32.17"O</t>
  </si>
  <si>
    <t>9°40'19.30"S</t>
  </si>
  <si>
    <t>56°28'36.44"O</t>
  </si>
  <si>
    <t>9°40'20.68"S</t>
  </si>
  <si>
    <t>Rua 103</t>
  </si>
  <si>
    <t>56°28'29.46"O</t>
  </si>
  <si>
    <t>9°40'20.36"S</t>
  </si>
  <si>
    <t>9°40'7.52"S</t>
  </si>
  <si>
    <t>56°28'24.25"O</t>
  </si>
  <si>
    <t>9°40'6.52"S</t>
  </si>
  <si>
    <t>Rua 110</t>
  </si>
  <si>
    <t>56°28'30.96"O</t>
  </si>
  <si>
    <t>9°40'13.95"S</t>
  </si>
  <si>
    <t>56°28'23.38"O</t>
  </si>
  <si>
    <t>9°40'13.00"S</t>
  </si>
  <si>
    <t>Rua 106</t>
  </si>
  <si>
    <t>56°28'30.45"O</t>
  </si>
  <si>
    <t>9°40'17.17"S</t>
  </si>
  <si>
    <t>56°28'22.97"O</t>
  </si>
  <si>
    <t>Rua 104</t>
  </si>
  <si>
    <t>56°28'22.55"O</t>
  </si>
  <si>
    <t>9°40'19.33"S</t>
  </si>
  <si>
    <t>56°28'32.74"O</t>
  </si>
  <si>
    <t>9°40'32.61"S</t>
  </si>
  <si>
    <t>56°28'29.20"O</t>
  </si>
  <si>
    <t>9°41'32.97"S</t>
  </si>
  <si>
    <t>Av. Maria Elisa Miyazima Trecho A</t>
  </si>
  <si>
    <t>Rua 101 e RUA 102</t>
  </si>
  <si>
    <t>CBUQ</t>
  </si>
  <si>
    <t>56°28'31.81"O</t>
  </si>
  <si>
    <t>Rua 101, Rua 102, Rua 103, Rua 104, Rua 105, Rua 106, Rua 110, Rua 112, Rua 114, Rua 116 e Av. Maria Eliza Miyazima (Via 1 ) trecho A, Paranaíta - MT</t>
  </si>
  <si>
    <t>Local:</t>
  </si>
  <si>
    <t>Referencia: SICRO3-MT 10-2023 COM DESONERAÇÃO / SINAPI-MT 02-2024 COM DESONERAÇÃO</t>
  </si>
  <si>
    <t>VALOR TOTAL (R$)</t>
  </si>
  <si>
    <t>PESO (%)</t>
  </si>
  <si>
    <t>2.2.1</t>
  </si>
  <si>
    <t>2.2.2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</si>
  <si>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</si>
  <si>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</si>
  <si>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</si>
  <si>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</si>
  <si>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</si>
  <si>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</si>
  <si>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</si>
  <si>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</si>
  <si>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</si>
  <si>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</si>
  <si>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</si>
  <si>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</si>
  <si>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</si>
  <si>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2.2.3</t>
  </si>
  <si>
    <t>2.2.4</t>
  </si>
  <si>
    <t>2.2.5</t>
  </si>
  <si>
    <t>2.2.6</t>
  </si>
  <si>
    <t>2.2.7</t>
  </si>
  <si>
    <t>2.2.8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</si>
  <si>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</si>
  <si>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</si>
  <si>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</si>
  <si>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</si>
  <si>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</si>
  <si>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</si>
  <si>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</si>
  <si>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</si>
  <si>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4.1.1</t>
  </si>
  <si>
    <t>4.1.1.1</t>
  </si>
  <si>
    <t>4.1.1.2</t>
  </si>
  <si>
    <t>4.1.1.3</t>
  </si>
  <si>
    <t>4.1.1.4</t>
  </si>
  <si>
    <t>4.1.1.5</t>
  </si>
  <si>
    <t>4.1.1.6</t>
  </si>
  <si>
    <t>4.1.2</t>
  </si>
  <si>
    <t>4.1.2.1</t>
  </si>
  <si>
    <t>4.1.2.2</t>
  </si>
  <si>
    <t>4.1.2.3</t>
  </si>
  <si>
    <t>4.1.3</t>
  </si>
  <si>
    <t>4.1.3.1</t>
  </si>
  <si>
    <t>4.2.1</t>
  </si>
  <si>
    <t>4.2.1.1</t>
  </si>
  <si>
    <t>4.2.1.2</t>
  </si>
  <si>
    <t>4.2.1.3</t>
  </si>
  <si>
    <t>4.2.1.4</t>
  </si>
  <si>
    <t>4.2.1.5</t>
  </si>
  <si>
    <t>4.2.1.6</t>
  </si>
  <si>
    <t>4.2.2</t>
  </si>
  <si>
    <t>4.2.2.1</t>
  </si>
  <si>
    <t>4.2.2.2</t>
  </si>
  <si>
    <t>4.2.2.3</t>
  </si>
  <si>
    <t>4.2.3</t>
  </si>
  <si>
    <t>4.2.3.1</t>
  </si>
  <si>
    <t>4.3.1</t>
  </si>
  <si>
    <t>4.3.1.1</t>
  </si>
  <si>
    <t>4.3.1.2</t>
  </si>
  <si>
    <t>4.3.1.3</t>
  </si>
  <si>
    <t>4.3.1.4</t>
  </si>
  <si>
    <t>4.3.1.5</t>
  </si>
  <si>
    <t>4.3.1.6</t>
  </si>
  <si>
    <t>4.3.2</t>
  </si>
  <si>
    <t>4.3.2.1</t>
  </si>
  <si>
    <t>4.3.2.2</t>
  </si>
  <si>
    <t>4.3.2.3</t>
  </si>
  <si>
    <t>4.3.3</t>
  </si>
  <si>
    <t>4.3.3.1</t>
  </si>
  <si>
    <t>4.4.1</t>
  </si>
  <si>
    <t>4.4.1.1</t>
  </si>
  <si>
    <t>4.4.1.2</t>
  </si>
  <si>
    <t>4.4.1.3</t>
  </si>
  <si>
    <t>4.4.1.4</t>
  </si>
  <si>
    <t>4.4.1.5</t>
  </si>
  <si>
    <t>4.4.1.6</t>
  </si>
  <si>
    <t>4.4.2</t>
  </si>
  <si>
    <t>4.4.2.1</t>
  </si>
  <si>
    <t>4.4.2.2</t>
  </si>
  <si>
    <t>4.4.2.3</t>
  </si>
  <si>
    <t>4.4.3</t>
  </si>
  <si>
    <t>4.4.3.1</t>
  </si>
  <si>
    <t>4.5.1</t>
  </si>
  <si>
    <t>4.5.1.1</t>
  </si>
  <si>
    <t>4.5.1.2</t>
  </si>
  <si>
    <t>4.5.1.3</t>
  </si>
  <si>
    <t>4.5.1.4</t>
  </si>
  <si>
    <t>4.5.1.5</t>
  </si>
  <si>
    <t>4.5.1.6</t>
  </si>
  <si>
    <t>4.5.2</t>
  </si>
  <si>
    <t>4.5.2.1</t>
  </si>
  <si>
    <t>4.5.2.2</t>
  </si>
  <si>
    <t>4.5.2.3</t>
  </si>
  <si>
    <t>4.5.3</t>
  </si>
  <si>
    <t>4.5.3.1</t>
  </si>
  <si>
    <t>4.6.1</t>
  </si>
  <si>
    <t>4.7.1</t>
  </si>
  <si>
    <t>4.8.1</t>
  </si>
  <si>
    <t>4.10.1</t>
  </si>
  <si>
    <t>4.11.1</t>
  </si>
  <si>
    <t>4.12.1</t>
  </si>
  <si>
    <t>Equação utilizada para valor do BDI (Acórdão nº 2622/2013 TCU - Plenário)</t>
  </si>
  <si>
    <t>ISSQN</t>
  </si>
  <si>
    <r>
      <t>Garantia (</t>
    </r>
    <r>
      <rPr>
        <b/>
        <sz val="10"/>
        <rFont val="Arial"/>
        <family val="2"/>
      </rPr>
      <t>G</t>
    </r>
    <r>
      <rPr>
        <sz val="10"/>
        <rFont val="Arial"/>
        <family val="2"/>
      </rPr>
      <t>)</t>
    </r>
  </si>
  <si>
    <r>
      <t>Seguros (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)</t>
    </r>
  </si>
  <si>
    <r>
      <t>Administração Central + Administração Local (</t>
    </r>
    <r>
      <rPr>
        <b/>
        <sz val="10"/>
        <rFont val="Arial"/>
        <family val="2"/>
      </rPr>
      <t>AC+AL</t>
    </r>
    <r>
      <rPr>
        <sz val="10"/>
        <rFont val="Arial"/>
        <family val="2"/>
      </rPr>
      <t>)</t>
    </r>
  </si>
  <si>
    <t>BDI S/ Des. (Diferenciado):</t>
  </si>
  <si>
    <t>RECAPEAMENTO DE PAVIMENTAÇÃO ASFÁLTICA COM CBUQ</t>
  </si>
  <si>
    <t>R$/m2</t>
  </si>
  <si>
    <t>HIPÓTESE 5. DA RESOLUÇÃO NORMATIVA N° 18/2017 -TCE/MT</t>
  </si>
  <si>
    <t>Acórdão nº 2622/2013 - TCU - Plenário e Resolução Normativa nº 018/2017/TCE MT - refere-se a adoção de valores referenciais para taxas de Benefícios e Despesas Indiretas - BDI, para diferentes tipos de obras e serviços de engenharia, apresentando itens específicos para a aquisição de serviços e materiais</t>
  </si>
  <si>
    <r>
      <t xml:space="preserve">COMPOSIÇÃO DO BDI PARA PAVIMENTAÇÃO URBANA: </t>
    </r>
    <r>
      <rPr>
        <sz val="12"/>
        <rFont val="Arial"/>
        <family val="2"/>
      </rPr>
      <t xml:space="preserve">Administração Local na parcela do custo da obra, ISSQN de 3% (5% sobre 60%), </t>
    </r>
    <r>
      <rPr>
        <b/>
        <sz val="12"/>
        <rFont val="Arial"/>
        <family val="2"/>
      </rPr>
      <t xml:space="preserve">com desoneração </t>
    </r>
    <r>
      <rPr>
        <sz val="12"/>
        <rFont val="Arial"/>
        <family val="2"/>
      </rPr>
      <t>de mão de obra.</t>
    </r>
  </si>
  <si>
    <t>Instrução normativa nº 062/DNIT, sede, de 17 de setembro de 2021.</t>
  </si>
  <si>
    <r>
      <t xml:space="preserve">COMPOSIÇÃO DO BDI PARA PAVIMENTAÇÃO URBANA: </t>
    </r>
    <r>
      <rPr>
        <sz val="12"/>
        <rFont val="Arial"/>
        <family val="2"/>
      </rPr>
      <t xml:space="preserve">Administração Local na parcela do custo da obra, ISSQN de 3% (5% sobre 60%), </t>
    </r>
    <r>
      <rPr>
        <b/>
        <sz val="12"/>
        <rFont val="Arial"/>
        <family val="2"/>
      </rPr>
      <t xml:space="preserve">sem desoneração </t>
    </r>
    <r>
      <rPr>
        <sz val="12"/>
        <rFont val="Arial"/>
        <family val="2"/>
      </rPr>
      <t>de mão de obra.</t>
    </r>
  </si>
  <si>
    <t>Conforme hipótese 3. da RN n° 18/2017 -TCE/MT</t>
  </si>
  <si>
    <t>Conforme hipótese 4. da RN n° 18/2017 -TCE/MT</t>
  </si>
  <si>
    <t>HIPÓTESE 6. DA RESOLUÇÃO NORMATIVA N° 18/2017 -TCE/MT</t>
  </si>
  <si>
    <t>BDI DIFERENCIADO com desoneração adotou-se</t>
  </si>
  <si>
    <t>Hugo R. da Silva</t>
  </si>
  <si>
    <t>Eng. Civil CREA 56130/MT</t>
  </si>
  <si>
    <t>Departamento de Projetos e Engenharia</t>
  </si>
  <si>
    <t xml:space="preserve">CRONOGRAMA FISICO FINANCEIRO </t>
  </si>
  <si>
    <t>60 DIAS</t>
  </si>
  <si>
    <t>SERVIÇOS PRELIMINARES</t>
  </si>
  <si>
    <t>EMULSÃO ASFÁLTICA COM POLÍMERO PARA PINTURA DE LIGAÇÃO (REF: ANP/MT/02-2024 - EMULSÃO ASFÁLTICA RR-2C)</t>
  </si>
  <si>
    <t>CIMENTO ASFÁLTICO - CAP 50/70 COM POLÍMERO (REF: ANP/MT/02-2024 - CAP 50/70)</t>
  </si>
  <si>
    <t>TRANSPORTE DE MATERIAL BETUMINOSO COM CAMINHÃO DISTRIBUIDOR - RODOVIA PAVIMENTADA (RR-2C - DMT: 839,40 KM)</t>
  </si>
  <si>
    <t>TRANSPORTE DE MATERIAL BETUMINOSO COM CAMINHÃO DISTRIBUIDOR - RODOVIA PAVIMENTADA (CAP 50/70 - DMT: 839,40 KM)</t>
  </si>
  <si>
    <t>TRANSPORTE COM CAMINHÃO BASCULANTE DE 14 M3 - RODOVIA PAVIMENTADA (AGREGADOS: PEDRISCO - DMT: 43,80 KM)</t>
  </si>
  <si>
    <t>TRANSPORTE COM CAMINHÃO BASCULANTE DE 14 M3 - RODOVIA PAVIMENTADA (AGREGADOS: BRITA 0 - DMT: 43,80 KM)</t>
  </si>
  <si>
    <t>TRANSPORTE COM CAMINHÃO BASCULANTE DE 14 M3 - RODOVIA PAVIMENTADA (AGREGADOS: BRITA 1 - DMT: 43,80 KM)</t>
  </si>
  <si>
    <t>TRANSPORTE COM CAMINHÃO BASCULANTE DE 14 M3 - RODOVIA EM REVESTIMENTO PRIMÁRIO (AGREGADO: AREIA MÉDIA - DMT: 27,50 KM)</t>
  </si>
  <si>
    <t>TRANSPORTE COM CAMINHÃO BASCULANTE DE 14 M3 - RODOVIA PAVIMENTADA (AGREGADO: CAL HIDRATADA - A GRANEL - DMT: 709 KM)</t>
  </si>
  <si>
    <t>2.4</t>
  </si>
  <si>
    <t>PLACA DE ADVERTÊNCIA EM AÇO, LADO DE 1,20 M - PELÍCULA RETRORREFLETIVA TIPO III + SI - FORNECIMENTO E IMPLANTAÇÃO</t>
  </si>
  <si>
    <t>M0047</t>
  </si>
  <si>
    <t>CONE DE SINALIZAÇÃO EM POLIETILENO - H = 75 CM E BASE QUADRADA DE 40 X 40 CM - CARGA, MANOBRA E DESCARGA DE MATERIAIS DIVERSOS EM CAMINHÃO CARROCERIA DE 15 T - CARGA E DESCARGA MANUAIS</t>
  </si>
  <si>
    <t>2.5</t>
  </si>
  <si>
    <t>2.4.1</t>
  </si>
  <si>
    <t>CONE DE SINALIZAÇÃO EM POLIETILENO - H = 75 CM E BASE QUADRADA DE 40 X 40 CM</t>
  </si>
  <si>
    <t>QUANT. (UNID)</t>
  </si>
  <si>
    <t>TOTAL (UNID)</t>
  </si>
  <si>
    <t>VALOR UNIT. +BDI (R$)</t>
  </si>
  <si>
    <t>VALOR TOTAL C/ BDI (R$)</t>
  </si>
  <si>
    <t>2.5.1</t>
  </si>
  <si>
    <t>PLACA DE ADVERTÊNCIA EM AÇO - MAQUINAS NA PISTA</t>
  </si>
  <si>
    <t>PLACA DE ADVERTÊNCIA EM AÇO - DEVAGAR</t>
  </si>
  <si>
    <t>PLACA DE ADVERTÊNCIA EM AÇO - DESVIO</t>
  </si>
  <si>
    <t>2.5.2</t>
  </si>
  <si>
    <t>2.5.3</t>
  </si>
  <si>
    <t>DESMOBILIZAÇÃO DE EQUIPAMENTOS PESADOS</t>
  </si>
  <si>
    <t>DESMOBILIZAÇÃO DE EQUIPAMENTOS RODANTE</t>
  </si>
  <si>
    <t>Referencia: SICRO3-MT 01-2024 COM DESONERAÇÃO / SINAPI-MT 02-2024 COM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</si>
</sst>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* #,##0.00_);_(* \(#,##0.00\);_(* \-??_);_(@_)"/>
    <numFmt numFmtId="168" formatCode="_-* #,##0.000_-;\-* #,##0.000_-;_-* &quot;-&quot;??_-;_-@_-"/>
    <numFmt numFmtId="169" formatCode="#,##0.00_ ;\-#,##0.00\ "/>
    <numFmt numFmtId="170" formatCode="#,##0.0000_ ;\-#,##0.0000\ "/>
    <numFmt numFmtId="171" formatCode="#,##0.00000_ ;\-#,##0.00000\ "/>
    <numFmt numFmtId="172" formatCode="#,##0.000_ ;\-#,##0.000\ "/>
  </numFmts>
  <fonts count="9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1"/>
    </font>
    <font>
      <u/>
      <sz val="10"/>
      <color indexed="12"/>
      <name val="Arial"/>
      <family val="2"/>
    </font>
    <font>
      <u/>
      <sz val="9.35"/>
      <color theme="10"/>
      <name val="Calibri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6"/>
      <color rgb="FF3366FF"/>
      <name val="Arial"/>
      <family val="2"/>
    </font>
    <font>
      <b/>
      <sz val="16"/>
      <color rgb="FF3366FF"/>
      <name val="Arial"/>
      <family val="2"/>
    </font>
    <font>
      <b/>
      <i/>
      <sz val="16"/>
      <color rgb="FF3366FF"/>
      <name val="Arial"/>
      <family val="2"/>
    </font>
    <font>
      <b/>
      <u/>
      <sz val="14"/>
      <color rgb="FF3366FF"/>
      <name val="Arial"/>
      <family val="2"/>
    </font>
    <font>
      <b/>
      <sz val="14"/>
      <color rgb="FF3366FF"/>
      <name val="Arial"/>
      <family val="2"/>
    </font>
    <font>
      <b/>
      <i/>
      <sz val="14"/>
      <color rgb="FF3366FF"/>
      <name val="Arial"/>
      <family val="2"/>
    </font>
    <font>
      <sz val="11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4"/>
      <color theme="0"/>
      <name val="Arial"/>
      <family val="2"/>
    </font>
    <font>
      <b/>
      <u/>
      <sz val="18"/>
      <color rgb="FF3366FF"/>
      <name val="Arial"/>
      <family val="2"/>
    </font>
    <font>
      <b/>
      <sz val="18"/>
      <color rgb="FF3366FF"/>
      <name val="Arial"/>
      <family val="2"/>
    </font>
    <font>
      <b/>
      <i/>
      <sz val="18"/>
      <color rgb="FF3366FF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000000"/>
      <name val="Arial"/>
      <family val="1"/>
    </font>
    <font>
      <sz val="11"/>
      <color rgb="FF00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7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773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10" fillId="16" borderId="0" applyNumberFormat="0" applyBorder="0" applyAlignment="0" applyProtection="0"/>
    <xf numFmtId="0" fontId="11" fillId="17" borderId="3" applyFont="0" applyBorder="0" applyAlignment="0">
      <alignment horizontal="center"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7" applyNumberFormat="0" applyAlignment="0" applyProtection="0"/>
    <xf numFmtId="0" fontId="20" fillId="22" borderId="8" applyNumberFormat="0" applyAlignment="0" applyProtection="0"/>
    <xf numFmtId="0" fontId="21" fillId="22" borderId="7" applyNumberFormat="0" applyAlignment="0" applyProtection="0"/>
    <xf numFmtId="0" fontId="22" fillId="0" borderId="9" applyNumberFormat="0" applyFill="0" applyAlignment="0" applyProtection="0"/>
    <xf numFmtId="0" fontId="23" fillId="23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6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6" fillId="35" borderId="0" applyNumberFormat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8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1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37" borderId="0" applyNumberFormat="0" applyBorder="0" applyAlignment="0" applyProtection="0"/>
    <xf numFmtId="0" fontId="35" fillId="40" borderId="0" applyNumberFormat="0" applyBorder="0" applyAlignment="0" applyProtection="0"/>
    <xf numFmtId="0" fontId="32" fillId="16" borderId="13" applyNumberFormat="0" applyAlignment="0" applyProtection="0"/>
    <xf numFmtId="0" fontId="46" fillId="56" borderId="13" applyNumberFormat="0" applyAlignment="0" applyProtection="0"/>
    <xf numFmtId="0" fontId="33" fillId="57" borderId="14" applyNumberFormat="0" applyAlignment="0" applyProtection="0"/>
    <xf numFmtId="0" fontId="45" fillId="0" borderId="15" applyNumberFormat="0" applyFill="0" applyAlignment="0" applyProtection="0"/>
    <xf numFmtId="0" fontId="33" fillId="57" borderId="14" applyNumberFormat="0" applyAlignment="0" applyProtection="0"/>
    <xf numFmtId="0" fontId="30" fillId="58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9" fillId="47" borderId="13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9" fillId="41" borderId="13" applyNumberFormat="0" applyAlignment="0" applyProtection="0"/>
    <xf numFmtId="0" fontId="40" fillId="0" borderId="19" applyNumberFormat="0" applyFill="0" applyAlignment="0" applyProtection="0"/>
    <xf numFmtId="0" fontId="47" fillId="47" borderId="0" applyNumberFormat="0" applyBorder="0" applyAlignment="0" applyProtection="0"/>
    <xf numFmtId="0" fontId="41" fillId="47" borderId="0" applyNumberFormat="0" applyBorder="0" applyAlignment="0" applyProtection="0"/>
    <xf numFmtId="0" fontId="29" fillId="44" borderId="20" applyNumberFormat="0" applyFont="0" applyAlignment="0" applyProtection="0"/>
    <xf numFmtId="0" fontId="3" fillId="44" borderId="20" applyNumberFormat="0" applyFont="0" applyAlignment="0" applyProtection="0"/>
    <xf numFmtId="0" fontId="42" fillId="16" borderId="21" applyNumberFormat="0" applyAlignment="0" applyProtection="0"/>
    <xf numFmtId="0" fontId="42" fillId="56" borderId="2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44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1" fillId="44" borderId="20" applyNumberFormat="0" applyFont="0" applyAlignment="0" applyProtection="0"/>
    <xf numFmtId="0" fontId="4" fillId="3" borderId="2" applyNumberFormat="0" applyFont="0" applyAlignment="0" applyProtection="0"/>
    <xf numFmtId="0" fontId="1" fillId="0" borderId="0"/>
    <xf numFmtId="0" fontId="1" fillId="44" borderId="20" applyNumberFormat="0" applyFont="0" applyAlignment="0" applyProtection="0"/>
    <xf numFmtId="0" fontId="42" fillId="56" borderId="27" applyNumberFormat="0" applyAlignment="0" applyProtection="0"/>
    <xf numFmtId="0" fontId="42" fillId="16" borderId="27" applyNumberFormat="0" applyAlignment="0" applyProtection="0"/>
    <xf numFmtId="0" fontId="32" fillId="16" borderId="26" applyNumberFormat="0" applyAlignment="0" applyProtection="0"/>
    <xf numFmtId="0" fontId="46" fillId="56" borderId="26" applyNumberFormat="0" applyAlignment="0" applyProtection="0"/>
    <xf numFmtId="0" fontId="39" fillId="47" borderId="26" applyNumberFormat="0" applyAlignment="0" applyProtection="0"/>
    <xf numFmtId="0" fontId="39" fillId="41" borderId="26" applyNumberFormat="0" applyAlignment="0" applyProtection="0"/>
    <xf numFmtId="0" fontId="44" fillId="0" borderId="28" applyNumberFormat="0" applyFill="0" applyAlignment="0" applyProtection="0"/>
    <xf numFmtId="0" fontId="46" fillId="56" borderId="13" applyNumberFormat="0" applyAlignment="0" applyProtection="0"/>
    <xf numFmtId="0" fontId="32" fillId="16" borderId="13" applyNumberFormat="0" applyAlignment="0" applyProtection="0"/>
    <xf numFmtId="0" fontId="42" fillId="56" borderId="21" applyNumberFormat="0" applyAlignment="0" applyProtection="0"/>
    <xf numFmtId="0" fontId="42" fillId="16" borderId="21" applyNumberFormat="0" applyAlignment="0" applyProtection="0"/>
    <xf numFmtId="0" fontId="44" fillId="0" borderId="25" applyNumberFormat="0" applyFill="0" applyAlignment="0" applyProtection="0"/>
    <xf numFmtId="0" fontId="39" fillId="47" borderId="13" applyNumberFormat="0" applyAlignment="0" applyProtection="0"/>
    <xf numFmtId="0" fontId="39" fillId="41" borderId="13" applyNumberFormat="0" applyAlignment="0" applyProtection="0"/>
    <xf numFmtId="0" fontId="52" fillId="0" borderId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2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44" fillId="0" borderId="32" applyNumberFormat="0" applyFill="0" applyAlignment="0" applyProtection="0"/>
    <xf numFmtId="0" fontId="46" fillId="56" borderId="29" applyNumberFormat="0" applyAlignment="0" applyProtection="0"/>
    <xf numFmtId="0" fontId="32" fillId="16" borderId="29" applyNumberForma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44" fillId="0" borderId="32" applyNumberFormat="0" applyFill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5" fillId="0" borderId="0" applyNumberFormat="0" applyBorder="0" applyProtection="0"/>
    <xf numFmtId="164" fontId="4" fillId="0" borderId="0" applyFont="0" applyFill="0" applyBorder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2" fillId="16" borderId="44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1" fillId="44" borderId="43" applyNumberFormat="0" applyFon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3" fillId="44" borderId="43" applyNumberFormat="0" applyFont="0" applyAlignment="0" applyProtection="0"/>
    <xf numFmtId="0" fontId="46" fillId="56" borderId="42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9" applyNumberFormat="0" applyFill="0" applyAlignment="0" applyProtection="0"/>
    <xf numFmtId="0" fontId="42" fillId="56" borderId="40" applyNumberFormat="0" applyAlignment="0" applyProtection="0"/>
    <xf numFmtId="0" fontId="44" fillId="0" borderId="45" applyNumberFormat="0" applyFill="0" applyAlignment="0" applyProtection="0"/>
    <xf numFmtId="0" fontId="44" fillId="0" borderId="49" applyNumberFormat="0" applyFill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39" fillId="47" borderId="46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9" fillId="47" borderId="3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39" fillId="47" borderId="38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38" applyNumberFormat="0" applyAlignment="0" applyProtection="0"/>
    <xf numFmtId="0" fontId="44" fillId="0" borderId="41" applyNumberFormat="0" applyFill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32" fillId="16" borderId="38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56" borderId="44" applyNumberFormat="0" applyAlignment="0" applyProtection="0"/>
    <xf numFmtId="0" fontId="3" fillId="44" borderId="39" applyNumberFormat="0" applyFon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1" fillId="44" borderId="39" applyNumberFormat="0" applyFon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39" applyNumberFormat="0" applyFon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8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3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1" fillId="44" borderId="47" applyNumberFormat="0" applyFont="0" applyAlignment="0" applyProtection="0"/>
    <xf numFmtId="0" fontId="1" fillId="44" borderId="39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2" fillId="16" borderId="42" applyNumberFormat="0" applyAlignment="0" applyProtection="0"/>
    <xf numFmtId="0" fontId="44" fillId="0" borderId="41" applyNumberFormat="0" applyFill="0" applyAlignment="0" applyProtection="0"/>
    <xf numFmtId="0" fontId="42" fillId="56" borderId="4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4" fillId="0" borderId="36" applyNumberFormat="0" applyFill="0" applyAlignment="0" applyProtection="0"/>
    <xf numFmtId="0" fontId="1" fillId="44" borderId="43" applyNumberFormat="0" applyFont="0" applyAlignment="0" applyProtection="0"/>
    <xf numFmtId="0" fontId="1" fillId="44" borderId="34" applyNumberFormat="0" applyFont="0" applyAlignment="0" applyProtection="0"/>
    <xf numFmtId="0" fontId="42" fillId="56" borderId="48" applyNumberFormat="0" applyAlignment="0" applyProtection="0"/>
    <xf numFmtId="0" fontId="39" fillId="47" borderId="38" applyNumberForma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0" borderId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44" fillId="0" borderId="49" applyNumberFormat="0" applyFill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" fillId="44" borderId="47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42" fillId="16" borderId="40" applyNumberForma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1" fillId="44" borderId="43" applyNumberFormat="0" applyFon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1" fillId="44" borderId="39" applyNumberFormat="0" applyFon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3" fillId="44" borderId="47" applyNumberFormat="0" applyFont="0" applyAlignment="0" applyProtection="0"/>
    <xf numFmtId="0" fontId="32" fillId="16" borderId="46" applyNumberFormat="0" applyAlignment="0" applyProtection="0"/>
    <xf numFmtId="0" fontId="44" fillId="0" borderId="41" applyNumberFormat="0" applyFill="0" applyAlignment="0" applyProtection="0"/>
    <xf numFmtId="0" fontId="39" fillId="41" borderId="38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2" fillId="16" borderId="46" applyNumberFormat="0" applyAlignment="0" applyProtection="0"/>
    <xf numFmtId="0" fontId="42" fillId="16" borderId="48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2" fillId="16" borderId="48" applyNumberFormat="0" applyAlignment="0" applyProtection="0"/>
    <xf numFmtId="0" fontId="44" fillId="0" borderId="41" applyNumberFormat="0" applyFill="0" applyAlignment="0" applyProtection="0"/>
    <xf numFmtId="0" fontId="32" fillId="16" borderId="42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43" applyNumberFormat="0" applyFon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5" applyNumberFormat="0" applyFill="0" applyAlignment="0" applyProtection="0"/>
    <xf numFmtId="0" fontId="1" fillId="44" borderId="47" applyNumberFormat="0" applyFont="0" applyAlignment="0" applyProtection="0"/>
    <xf numFmtId="0" fontId="39" fillId="41" borderId="38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39" fillId="47" borderId="42" applyNumberFormat="0" applyAlignment="0" applyProtection="0"/>
    <xf numFmtId="0" fontId="32" fillId="16" borderId="38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42" applyNumberForma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1" fillId="44" borderId="39" applyNumberFormat="0" applyFon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2" fillId="16" borderId="42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42" fillId="16" borderId="44" applyNumberFormat="0" applyAlignment="0" applyProtection="0"/>
    <xf numFmtId="0" fontId="42" fillId="56" borderId="48" applyNumberFormat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1" fillId="44" borderId="47" applyNumberFormat="0" applyFon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4" fillId="0" borderId="45" applyNumberFormat="0" applyFill="0" applyAlignment="0" applyProtection="0"/>
    <xf numFmtId="0" fontId="39" fillId="41" borderId="42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32" fillId="16" borderId="46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39" fillId="47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6" applyNumberFormat="0" applyAlignment="0" applyProtection="0"/>
    <xf numFmtId="0" fontId="3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46" fillId="56" borderId="42" applyNumberFormat="0" applyAlignment="0" applyProtection="0"/>
    <xf numFmtId="0" fontId="42" fillId="56" borderId="44" applyNumberFormat="0" applyAlignment="0" applyProtection="0"/>
    <xf numFmtId="0" fontId="32" fillId="16" borderId="46" applyNumberFormat="0" applyAlignment="0" applyProtection="0"/>
    <xf numFmtId="0" fontId="44" fillId="0" borderId="49" applyNumberFormat="0" applyFill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4" fillId="0" borderId="49" applyNumberFormat="0" applyFill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9" fillId="47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1" fillId="44" borderId="47" applyNumberFormat="0" applyFont="0" applyAlignment="0" applyProtection="0"/>
    <xf numFmtId="0" fontId="46" fillId="56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16" borderId="64" applyNumberForma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4" fillId="0" borderId="85" applyNumberFormat="0" applyFill="0" applyAlignment="0" applyProtection="0"/>
    <xf numFmtId="0" fontId="39" fillId="41" borderId="58" applyNumberFormat="0" applyAlignment="0" applyProtection="0"/>
    <xf numFmtId="0" fontId="42" fillId="56" borderId="60" applyNumberFormat="0" applyAlignment="0" applyProtection="0"/>
    <xf numFmtId="0" fontId="3" fillId="44" borderId="55" applyNumberFormat="0" applyFont="0" applyAlignment="0" applyProtection="0"/>
    <xf numFmtId="0" fontId="44" fillId="0" borderId="69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54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4" fillId="0" borderId="61" applyNumberFormat="0" applyFill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39" fillId="47" borderId="66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2" fillId="16" borderId="64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6" fillId="56" borderId="62" applyNumberFormat="0" applyAlignment="0" applyProtection="0"/>
    <xf numFmtId="0" fontId="3" fillId="44" borderId="63" applyNumberFormat="0" applyFont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66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42" fillId="16" borderId="56" applyNumberFormat="0" applyAlignment="0" applyProtection="0"/>
    <xf numFmtId="0" fontId="46" fillId="56" borderId="54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9" fillId="41" borderId="54" applyNumberFormat="0" applyAlignment="0" applyProtection="0"/>
    <xf numFmtId="0" fontId="1" fillId="44" borderId="59" applyNumberFormat="0" applyFont="0" applyAlignment="0" applyProtection="0"/>
    <xf numFmtId="0" fontId="44" fillId="0" borderId="79" applyNumberFormat="0" applyFill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16" borderId="84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39" fillId="41" borderId="62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2" fillId="56" borderId="64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57" applyNumberFormat="0" applyFill="0" applyAlignment="0" applyProtection="0"/>
    <xf numFmtId="0" fontId="32" fillId="16" borderId="58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56" applyNumberFormat="0" applyAlignment="0" applyProtection="0"/>
    <xf numFmtId="0" fontId="1" fillId="44" borderId="55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39" fillId="47" borderId="54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62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32" fillId="16" borderId="80" applyNumberFormat="0" applyAlignment="0" applyProtection="0"/>
    <xf numFmtId="0" fontId="39" fillId="41" borderId="58" applyNumberForma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44" fillId="0" borderId="65" applyNumberFormat="0" applyFill="0" applyAlignment="0" applyProtection="0"/>
    <xf numFmtId="0" fontId="39" fillId="41" borderId="58" applyNumberFormat="0" applyAlignment="0" applyProtection="0"/>
    <xf numFmtId="0" fontId="3" fillId="44" borderId="59" applyNumberFormat="0" applyFont="0" applyAlignment="0" applyProtection="0"/>
    <xf numFmtId="0" fontId="39" fillId="41" borderId="50" applyNumberFormat="0" applyAlignment="0" applyProtection="0"/>
    <xf numFmtId="0" fontId="44" fillId="0" borderId="65" applyNumberFormat="0" applyFill="0" applyAlignment="0" applyProtection="0"/>
    <xf numFmtId="0" fontId="44" fillId="0" borderId="79" applyNumberFormat="0" applyFill="0" applyAlignment="0" applyProtection="0"/>
    <xf numFmtId="0" fontId="44" fillId="0" borderId="61" applyNumberFormat="0" applyFill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74" applyNumberFormat="0" applyAlignment="0" applyProtection="0"/>
    <xf numFmtId="0" fontId="1" fillId="44" borderId="63" applyNumberFormat="0" applyFont="0" applyAlignment="0" applyProtection="0"/>
    <xf numFmtId="0" fontId="1" fillId="44" borderId="83" applyNumberFormat="0" applyFont="0" applyAlignment="0" applyProtection="0"/>
    <xf numFmtId="0" fontId="44" fillId="0" borderId="53" applyNumberFormat="0" applyFill="0" applyAlignment="0" applyProtection="0"/>
    <xf numFmtId="0" fontId="44" fillId="0" borderId="65" applyNumberFormat="0" applyFill="0" applyAlignment="0" applyProtection="0"/>
    <xf numFmtId="0" fontId="1" fillId="44" borderId="51" applyNumberFormat="0" applyFont="0" applyAlignment="0" applyProtection="0"/>
    <xf numFmtId="0" fontId="39" fillId="47" borderId="66" applyNumberForma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3" fillId="44" borderId="63" applyNumberFormat="0" applyFont="0" applyAlignment="0" applyProtection="0"/>
    <xf numFmtId="0" fontId="1" fillId="44" borderId="55" applyNumberFormat="0" applyFont="0" applyAlignment="0" applyProtection="0"/>
    <xf numFmtId="0" fontId="3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2" fillId="16" borderId="60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61" applyNumberFormat="0" applyFill="0" applyAlignment="0" applyProtection="0"/>
    <xf numFmtId="0" fontId="3" fillId="44" borderId="67" applyNumberFormat="0" applyFont="0" applyAlignment="0" applyProtection="0"/>
    <xf numFmtId="0" fontId="42" fillId="16" borderId="6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2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" fillId="44" borderId="59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16" borderId="68" applyNumberFormat="0" applyAlignment="0" applyProtection="0"/>
    <xf numFmtId="0" fontId="44" fillId="0" borderId="65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76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66" applyNumberFormat="0" applyAlignment="0" applyProtection="0"/>
    <xf numFmtId="0" fontId="3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56" borderId="60" applyNumberFormat="0" applyAlignment="0" applyProtection="0"/>
    <xf numFmtId="0" fontId="42" fillId="56" borderId="84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4" fillId="0" borderId="69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2" fillId="16" borderId="62" applyNumberFormat="0" applyAlignment="0" applyProtection="0"/>
    <xf numFmtId="0" fontId="39" fillId="47" borderId="58" applyNumberFormat="0" applyAlignment="0" applyProtection="0"/>
    <xf numFmtId="0" fontId="32" fillId="16" borderId="62" applyNumberFormat="0" applyAlignment="0" applyProtection="0"/>
    <xf numFmtId="0" fontId="39" fillId="41" borderId="58" applyNumberFormat="0" applyAlignment="0" applyProtection="0"/>
    <xf numFmtId="0" fontId="1" fillId="44" borderId="81" applyNumberFormat="0" applyFon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4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6" fillId="56" borderId="6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62" applyNumberFormat="0" applyAlignment="0" applyProtection="0"/>
    <xf numFmtId="0" fontId="1" fillId="44" borderId="59" applyNumberFormat="0" applyFont="0" applyAlignment="0" applyProtection="0"/>
    <xf numFmtId="0" fontId="44" fillId="0" borderId="61" applyNumberFormat="0" applyFill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6" applyNumberFormat="0" applyAlignment="0" applyProtection="0"/>
    <xf numFmtId="0" fontId="44" fillId="0" borderId="61" applyNumberFormat="0" applyFill="0" applyAlignment="0" applyProtection="0"/>
    <xf numFmtId="0" fontId="1" fillId="44" borderId="67" applyNumberFormat="0" applyFon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39" fillId="47" borderId="8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39" fillId="47" borderId="80" applyNumberFormat="0" applyAlignment="0" applyProtection="0"/>
    <xf numFmtId="0" fontId="39" fillId="47" borderId="7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32" fillId="16" borderId="62" applyNumberForma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1" borderId="58" applyNumberFormat="0" applyAlignment="0" applyProtection="0"/>
    <xf numFmtId="0" fontId="44" fillId="0" borderId="65" applyNumberFormat="0" applyFill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" fillId="44" borderId="83" applyNumberFormat="0" applyFont="0" applyAlignment="0" applyProtection="0"/>
    <xf numFmtId="0" fontId="44" fillId="0" borderId="65" applyNumberFormat="0" applyFill="0" applyAlignment="0" applyProtection="0"/>
    <xf numFmtId="0" fontId="39" fillId="47" borderId="58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56" borderId="84" applyNumberFormat="0" applyAlignment="0" applyProtection="0"/>
    <xf numFmtId="0" fontId="46" fillId="56" borderId="6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6" fillId="56" borderId="58" applyNumberFormat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42" fillId="56" borderId="8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79" applyNumberFormat="0" applyFill="0" applyAlignment="0" applyProtection="0"/>
    <xf numFmtId="0" fontId="32" fillId="1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66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32" fillId="16" borderId="80" applyNumberForma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1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42" fillId="56" borderId="60" applyNumberFormat="0" applyAlignment="0" applyProtection="0"/>
    <xf numFmtId="0" fontId="42" fillId="56" borderId="68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64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7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1" fillId="44" borderId="59" applyNumberFormat="0" applyFon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39" fillId="47" borderId="82" applyNumberFormat="0" applyAlignment="0" applyProtection="0"/>
    <xf numFmtId="0" fontId="32" fillId="16" borderId="62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4" fillId="0" borderId="79" applyNumberFormat="0" applyFill="0" applyAlignment="0" applyProtection="0"/>
    <xf numFmtId="0" fontId="3" fillId="44" borderId="67" applyNumberFormat="0" applyFont="0" applyAlignment="0" applyProtection="0"/>
    <xf numFmtId="0" fontId="39" fillId="47" borderId="62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56" borderId="68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32" fillId="16" borderId="80" applyNumberFormat="0" applyAlignment="0" applyProtection="0"/>
    <xf numFmtId="0" fontId="46" fillId="56" borderId="62" applyNumberFormat="0" applyAlignment="0" applyProtection="0"/>
    <xf numFmtId="0" fontId="1" fillId="44" borderId="81" applyNumberFormat="0" applyFon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32" fillId="16" borderId="62" applyNumberFormat="0" applyAlignment="0" applyProtection="0"/>
    <xf numFmtId="0" fontId="32" fillId="16" borderId="66" applyNumberFormat="0" applyAlignment="0" applyProtection="0"/>
    <xf numFmtId="0" fontId="3" fillId="44" borderId="63" applyNumberFormat="0" applyFont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6" fillId="56" borderId="74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6" fillId="56" borderId="80" applyNumberFormat="0" applyAlignment="0" applyProtection="0"/>
    <xf numFmtId="0" fontId="1" fillId="44" borderId="67" applyNumberFormat="0" applyFont="0" applyAlignment="0" applyProtection="0"/>
    <xf numFmtId="0" fontId="1" fillId="44" borderId="63" applyNumberFormat="0" applyFont="0" applyAlignment="0" applyProtection="0"/>
    <xf numFmtId="0" fontId="39" fillId="47" borderId="66" applyNumberForma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1" fillId="44" borderId="67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39" fillId="41" borderId="80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44" fillId="0" borderId="69" applyNumberFormat="0" applyFill="0" applyAlignment="0" applyProtection="0"/>
    <xf numFmtId="0" fontId="3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6" fillId="56" borderId="62" applyNumberFormat="0" applyAlignment="0" applyProtection="0"/>
    <xf numFmtId="0" fontId="46" fillId="56" borderId="62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2" fillId="56" borderId="64" applyNumberFormat="0" applyAlignment="0" applyProtection="0"/>
    <xf numFmtId="0" fontId="42" fillId="16" borderId="84" applyNumberFormat="0" applyAlignment="0" applyProtection="0"/>
    <xf numFmtId="0" fontId="1" fillId="44" borderId="81" applyNumberFormat="0" applyFont="0" applyAlignment="0" applyProtection="0"/>
    <xf numFmtId="0" fontId="1" fillId="44" borderId="63" applyNumberFormat="0" applyFont="0" applyAlignment="0" applyProtection="0"/>
    <xf numFmtId="0" fontId="46" fillId="56" borderId="80" applyNumberFormat="0" applyAlignment="0" applyProtection="0"/>
    <xf numFmtId="0" fontId="39" fillId="47" borderId="66" applyNumberForma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9" fillId="47" borderId="80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2" fillId="16" borderId="66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6" fillId="56" borderId="66" applyNumberFormat="0" applyAlignment="0" applyProtection="0"/>
    <xf numFmtId="0" fontId="46" fillId="56" borderId="62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" fillId="44" borderId="81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46" fillId="56" borderId="66" applyNumberFormat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56" borderId="78" applyNumberFormat="0" applyAlignment="0" applyProtection="0"/>
    <xf numFmtId="0" fontId="39" fillId="41" borderId="66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46" fillId="56" borderId="70" applyNumberFormat="0" applyAlignment="0" applyProtection="0"/>
    <xf numFmtId="0" fontId="32" fillId="16" borderId="80" applyNumberFormat="0" applyAlignment="0" applyProtection="0"/>
    <xf numFmtId="0" fontId="44" fillId="0" borderId="73" applyNumberFormat="0" applyFill="0" applyAlignment="0" applyProtection="0"/>
    <xf numFmtId="0" fontId="39" fillId="47" borderId="80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6" fillId="56" borderId="80" applyNumberFormat="0" applyAlignment="0" applyProtection="0"/>
    <xf numFmtId="0" fontId="39" fillId="47" borderId="62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16" borderId="68" applyNumberFormat="0" applyAlignment="0" applyProtection="0"/>
    <xf numFmtId="0" fontId="39" fillId="47" borderId="66" applyNumberFormat="0" applyAlignment="0" applyProtection="0"/>
    <xf numFmtId="0" fontId="42" fillId="56" borderId="64" applyNumberForma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9" fillId="47" borderId="62" applyNumberFormat="0" applyAlignment="0" applyProtection="0"/>
    <xf numFmtId="0" fontId="42" fillId="56" borderId="68" applyNumberFormat="0" applyAlignment="0" applyProtection="0"/>
    <xf numFmtId="0" fontId="44" fillId="0" borderId="65" applyNumberFormat="0" applyFill="0" applyAlignment="0" applyProtection="0"/>
    <xf numFmtId="0" fontId="39" fillId="47" borderId="82" applyNumberForma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6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6" fillId="56" borderId="66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39" fillId="47" borderId="66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" fillId="44" borderId="71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32" fillId="16" borderId="66" applyNumberFormat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44" fillId="0" borderId="79" applyNumberFormat="0" applyFill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39" fillId="41" borderId="62" applyNumberFormat="0" applyAlignment="0" applyProtection="0"/>
    <xf numFmtId="0" fontId="39" fillId="47" borderId="66" applyNumberFormat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84" applyNumberFormat="0" applyAlignment="0" applyProtection="0"/>
    <xf numFmtId="0" fontId="3" fillId="44" borderId="81" applyNumberFormat="0" applyFon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2" fillId="56" borderId="84" applyNumberFormat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1" fillId="44" borderId="67" applyNumberFormat="0" applyFont="0" applyAlignment="0" applyProtection="0"/>
    <xf numFmtId="0" fontId="39" fillId="47" borderId="66" applyNumberFormat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6" fillId="56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32" fillId="16" borderId="8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39" fillId="47" borderId="80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39" fillId="47" borderId="66" applyNumberFormat="0" applyAlignment="0" applyProtection="0"/>
    <xf numFmtId="0" fontId="42" fillId="16" borderId="84" applyNumberFormat="0" applyAlignment="0" applyProtection="0"/>
    <xf numFmtId="0" fontId="39" fillId="41" borderId="66" applyNumberFormat="0" applyAlignment="0" applyProtection="0"/>
    <xf numFmtId="0" fontId="44" fillId="0" borderId="79" applyNumberFormat="0" applyFill="0" applyAlignment="0" applyProtection="0"/>
    <xf numFmtId="0" fontId="3" fillId="44" borderId="83" applyNumberFormat="0" applyFon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56" borderId="78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70" applyNumberFormat="0" applyAlignment="0" applyProtection="0"/>
    <xf numFmtId="0" fontId="1" fillId="44" borderId="67" applyNumberFormat="0" applyFont="0" applyAlignment="0" applyProtection="0"/>
    <xf numFmtId="0" fontId="32" fillId="16" borderId="80" applyNumberFormat="0" applyAlignment="0" applyProtection="0"/>
    <xf numFmtId="0" fontId="1" fillId="44" borderId="67" applyNumberFormat="0" applyFon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72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69" applyNumberFormat="0" applyFill="0" applyAlignment="0" applyProtection="0"/>
    <xf numFmtId="0" fontId="39" fillId="41" borderId="66" applyNumberFormat="0" applyAlignment="0" applyProtection="0"/>
    <xf numFmtId="0" fontId="42" fillId="56" borderId="84" applyNumberFormat="0" applyAlignment="0" applyProtection="0"/>
    <xf numFmtId="0" fontId="39" fillId="41" borderId="66" applyNumberFormat="0" applyAlignment="0" applyProtection="0"/>
    <xf numFmtId="0" fontId="42" fillId="16" borderId="78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74" applyNumberFormat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4" fillId="0" borderId="77" applyNumberFormat="0" applyFill="0" applyAlignment="0" applyProtection="0"/>
    <xf numFmtId="0" fontId="3" fillId="44" borderId="83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84" applyNumberFormat="0" applyAlignment="0" applyProtection="0"/>
    <xf numFmtId="0" fontId="39" fillId="47" borderId="66" applyNumberFormat="0" applyAlignment="0" applyProtection="0"/>
    <xf numFmtId="0" fontId="3" fillId="44" borderId="83" applyNumberFormat="0" applyFon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42" fillId="16" borderId="84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4" fillId="0" borderId="69" applyNumberFormat="0" applyFill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9" fillId="41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39" fillId="47" borderId="66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66" applyNumberFormat="0" applyAlignment="0" applyProtection="0"/>
    <xf numFmtId="0" fontId="3" fillId="44" borderId="75" applyNumberFormat="0" applyFon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85" applyNumberFormat="0" applyFill="0" applyAlignment="0" applyProtection="0"/>
    <xf numFmtId="0" fontId="46" fillId="56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56" borderId="78" applyNumberFormat="0" applyAlignment="0" applyProtection="0"/>
    <xf numFmtId="0" fontId="42" fillId="56" borderId="7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6" fillId="56" borderId="66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1" fillId="44" borderId="71" applyNumberFormat="0" applyFont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42" fillId="56" borderId="76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75" applyNumberFormat="0" applyFon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32" fillId="16" borderId="80" applyNumberFormat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1" fillId="44" borderId="71" applyNumberFormat="0" applyFont="0" applyAlignment="0" applyProtection="0"/>
    <xf numFmtId="0" fontId="46" fillId="56" borderId="82" applyNumberForma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2" fillId="56" borderId="78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" fillId="44" borderId="81" applyNumberFormat="0" applyFont="0" applyAlignment="0" applyProtection="0"/>
    <xf numFmtId="0" fontId="1" fillId="44" borderId="75" applyNumberFormat="0" applyFont="0" applyAlignment="0" applyProtection="0"/>
    <xf numFmtId="0" fontId="42" fillId="16" borderId="84" applyNumberForma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39" fillId="41" borderId="80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2" fillId="16" borderId="78" applyNumberFormat="0" applyAlignment="0" applyProtection="0"/>
    <xf numFmtId="0" fontId="3" fillId="44" borderId="83" applyNumberFormat="0" applyFon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39" fillId="41" borderId="82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3" fillId="44" borderId="83" applyNumberFormat="0" applyFont="0" applyAlignment="0" applyProtection="0"/>
    <xf numFmtId="0" fontId="32" fillId="16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39" fillId="47" borderId="80" applyNumberFormat="0" applyAlignment="0" applyProtection="0"/>
    <xf numFmtId="0" fontId="32" fillId="16" borderId="80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39" fillId="41" borderId="8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42" fillId="56" borderId="78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46" fillId="56" borderId="82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2" fillId="16" borderId="78" applyNumberFormat="0" applyAlignment="0" applyProtection="0"/>
    <xf numFmtId="0" fontId="39" fillId="47" borderId="82" applyNumberFormat="0" applyAlignment="0" applyProtection="0"/>
    <xf numFmtId="0" fontId="42" fillId="56" borderId="78" applyNumberForma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44" fillId="0" borderId="79" applyNumberFormat="0" applyFill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9" fillId="41" borderId="80" applyNumberFormat="0" applyAlignment="0" applyProtection="0"/>
    <xf numFmtId="0" fontId="32" fillId="16" borderId="82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7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6" fillId="56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82" applyNumberForma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39" fillId="41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39" fillId="47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2" fillId="16" borderId="84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46" fillId="56" borderId="86" applyNumberFormat="0" applyAlignment="0" applyProtection="0"/>
    <xf numFmtId="0" fontId="32" fillId="1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17" borderId="88" applyFont="0" applyBorder="0" applyAlignment="0">
      <alignment horizontal="center" vertical="center"/>
    </xf>
    <xf numFmtId="0" fontId="11" fillId="17" borderId="101" applyFont="0" applyBorder="0" applyAlignment="0">
      <alignment horizontal="center" vertical="center"/>
    </xf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2" fillId="16" borderId="97" applyNumberFormat="0" applyAlignment="0" applyProtection="0"/>
    <xf numFmtId="0" fontId="42" fillId="16" borderId="99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39" fillId="47" borderId="97" applyNumberFormat="0" applyAlignment="0" applyProtection="0"/>
    <xf numFmtId="0" fontId="44" fillId="0" borderId="100" applyNumberFormat="0" applyFill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42" fillId="56" borderId="99" applyNumberFormat="0" applyAlignment="0" applyProtection="0"/>
    <xf numFmtId="0" fontId="42" fillId="16" borderId="99" applyNumberFormat="0" applyAlignment="0" applyProtection="0"/>
    <xf numFmtId="0" fontId="3" fillId="44" borderId="98" applyNumberFormat="0" applyFont="0" applyAlignment="0" applyProtection="0"/>
    <xf numFmtId="0" fontId="1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1" fillId="44" borderId="98" applyNumberFormat="0" applyFont="0" applyAlignment="0" applyProtection="0"/>
    <xf numFmtId="0" fontId="44" fillId="0" borderId="100" applyNumberFormat="0" applyFill="0" applyAlignment="0" applyProtection="0"/>
    <xf numFmtId="0" fontId="42" fillId="56" borderId="99" applyNumberFormat="0" applyAlignment="0" applyProtection="0"/>
    <xf numFmtId="0" fontId="3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1" fillId="44" borderId="90" applyNumberFormat="0" applyFont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2" fillId="16" borderId="106" applyNumberFormat="0" applyAlignment="0" applyProtection="0"/>
    <xf numFmtId="0" fontId="42" fillId="16" borderId="108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39" fillId="47" borderId="106" applyNumberFormat="0" applyAlignment="0" applyProtection="0"/>
    <xf numFmtId="0" fontId="44" fillId="0" borderId="109" applyNumberFormat="0" applyFill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42" fillId="56" borderId="108" applyNumberFormat="0" applyAlignment="0" applyProtection="0"/>
    <xf numFmtId="0" fontId="42" fillId="16" borderId="108" applyNumberFormat="0" applyAlignment="0" applyProtection="0"/>
    <xf numFmtId="0" fontId="3" fillId="44" borderId="107" applyNumberFormat="0" applyFont="0" applyAlignment="0" applyProtection="0"/>
    <xf numFmtId="0" fontId="1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1" fillId="44" borderId="107" applyNumberFormat="0" applyFont="0" applyAlignment="0" applyProtection="0"/>
    <xf numFmtId="0" fontId="44" fillId="0" borderId="109" applyNumberFormat="0" applyFill="0" applyAlignment="0" applyProtection="0"/>
    <xf numFmtId="0" fontId="42" fillId="56" borderId="108" applyNumberFormat="0" applyAlignment="0" applyProtection="0"/>
    <xf numFmtId="0" fontId="3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1" fillId="44" borderId="103" applyNumberFormat="0" applyFont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2" fillId="16" borderId="114" applyNumberFormat="0" applyAlignment="0" applyProtection="0"/>
    <xf numFmtId="0" fontId="42" fillId="16" borderId="116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39" fillId="47" borderId="114" applyNumberFormat="0" applyAlignment="0" applyProtection="0"/>
    <xf numFmtId="0" fontId="44" fillId="0" borderId="117" applyNumberFormat="0" applyFill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42" fillId="56" borderId="116" applyNumberFormat="0" applyAlignment="0" applyProtection="0"/>
    <xf numFmtId="0" fontId="42" fillId="16" borderId="116" applyNumberFormat="0" applyAlignment="0" applyProtection="0"/>
    <xf numFmtId="0" fontId="3" fillId="44" borderId="115" applyNumberFormat="0" applyFont="0" applyAlignment="0" applyProtection="0"/>
    <xf numFmtId="0" fontId="1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1" fillId="44" borderId="115" applyNumberFormat="0" applyFont="0" applyAlignment="0" applyProtection="0"/>
    <xf numFmtId="0" fontId="44" fillId="0" borderId="117" applyNumberFormat="0" applyFill="0" applyAlignment="0" applyProtection="0"/>
    <xf numFmtId="0" fontId="42" fillId="56" borderId="116" applyNumberFormat="0" applyAlignment="0" applyProtection="0"/>
    <xf numFmtId="0" fontId="3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1" fillId="44" borderId="107" applyNumberFormat="0" applyFont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9" fontId="4" fillId="0" borderId="0" applyFont="0" applyFill="0" applyBorder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11" fillId="17" borderId="101" applyFont="0" applyBorder="0" applyAlignment="0">
      <alignment horizontal="center" vertical="center"/>
    </xf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43" fontId="4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44" fontId="4" fillId="0" borderId="0" applyFont="0" applyFill="0" applyBorder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78" fillId="0" borderId="0"/>
    <xf numFmtId="0" fontId="78" fillId="0" borderId="0"/>
    <xf numFmtId="0" fontId="89" fillId="0" borderId="0"/>
    <xf numFmtId="165" fontId="1" fillId="0" borderId="0" applyFont="0" applyFill="0" applyBorder="0" applyAlignment="0" applyProtection="0"/>
  </cellStyleXfs>
  <cellXfs count="398">
    <xf numFmtId="0" fontId="0" fillId="0" borderId="0" xfId="0"/>
    <xf numFmtId="0" fontId="60" fillId="0" borderId="0" xfId="27722" applyFont="1" applyAlignment="1">
      <alignment horizontal="center" vertical="center"/>
    </xf>
    <xf numFmtId="168" fontId="60" fillId="0" borderId="0" xfId="4493" applyNumberFormat="1" applyFont="1" applyBorder="1" applyAlignment="1">
      <alignment horizontal="right" vertical="center"/>
    </xf>
    <xf numFmtId="164" fontId="60" fillId="2" borderId="0" xfId="231" applyFont="1" applyFill="1" applyAlignment="1">
      <alignment horizontal="center" vertical="center"/>
    </xf>
    <xf numFmtId="0" fontId="60" fillId="2" borderId="0" xfId="27722" applyFont="1" applyFill="1" applyAlignment="1">
      <alignment horizontal="center" vertical="center"/>
    </xf>
    <xf numFmtId="43" fontId="0" fillId="0" borderId="0" xfId="0" applyNumberFormat="1"/>
    <xf numFmtId="0" fontId="69" fillId="64" borderId="147" xfId="0" applyFont="1" applyFill="1" applyBorder="1" applyAlignment="1">
      <alignment horizontal="justify" vertical="center" wrapText="1"/>
    </xf>
    <xf numFmtId="0" fontId="70" fillId="65" borderId="147" xfId="0" applyFont="1" applyFill="1" applyBorder="1" applyAlignment="1">
      <alignment horizontal="justify" vertical="center" wrapText="1"/>
    </xf>
    <xf numFmtId="0" fontId="70" fillId="65" borderId="147" xfId="0" applyFont="1" applyFill="1" applyBorder="1" applyAlignment="1">
      <alignment horizontal="center" vertical="center" wrapText="1"/>
    </xf>
    <xf numFmtId="44" fontId="60" fillId="0" borderId="0" xfId="27722" applyNumberFormat="1" applyFont="1" applyAlignment="1">
      <alignment horizontal="center" vertical="center"/>
    </xf>
    <xf numFmtId="10" fontId="60" fillId="0" borderId="0" xfId="27722" applyNumberFormat="1" applyFont="1" applyAlignment="1">
      <alignment horizontal="center" vertical="center"/>
    </xf>
    <xf numFmtId="168" fontId="60" fillId="0" borderId="123" xfId="4493" applyNumberFormat="1" applyFont="1" applyBorder="1" applyAlignment="1">
      <alignment horizontal="right" vertical="center"/>
    </xf>
    <xf numFmtId="0" fontId="60" fillId="0" borderId="37" xfId="27722" applyFont="1" applyBorder="1" applyAlignment="1">
      <alignment horizontal="center" vertical="center"/>
    </xf>
    <xf numFmtId="0" fontId="62" fillId="0" borderId="118" xfId="0" applyFont="1" applyBorder="1"/>
    <xf numFmtId="0" fontId="60" fillId="0" borderId="123" xfId="27722" applyFont="1" applyBorder="1" applyAlignment="1">
      <alignment horizontal="center" vertical="center"/>
    </xf>
    <xf numFmtId="168" fontId="60" fillId="0" borderId="37" xfId="4493" applyNumberFormat="1" applyFont="1" applyBorder="1" applyAlignment="1">
      <alignment horizontal="right" vertical="center"/>
    </xf>
    <xf numFmtId="0" fontId="60" fillId="0" borderId="12" xfId="27722" applyFont="1" applyBorder="1" applyAlignment="1">
      <alignment horizontal="center" vertical="center"/>
    </xf>
    <xf numFmtId="0" fontId="60" fillId="0" borderId="138" xfId="27722" applyFont="1" applyBorder="1" applyAlignment="1">
      <alignment horizontal="center" vertical="center"/>
    </xf>
    <xf numFmtId="0" fontId="60" fillId="0" borderId="140" xfId="27722" applyFont="1" applyBorder="1" applyAlignment="1">
      <alignment horizontal="center" vertical="center"/>
    </xf>
    <xf numFmtId="168" fontId="60" fillId="0" borderId="140" xfId="4493" applyNumberFormat="1" applyFont="1" applyBorder="1" applyAlignment="1">
      <alignment horizontal="right" vertical="center"/>
    </xf>
    <xf numFmtId="0" fontId="60" fillId="0" borderId="136" xfId="27722" applyFont="1" applyBorder="1" applyAlignment="1">
      <alignment horizontal="center" vertical="center"/>
    </xf>
    <xf numFmtId="2" fontId="70" fillId="65" borderId="149" xfId="0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2" fillId="0" borderId="143" xfId="41" quotePrefix="1" applyFont="1" applyBorder="1" applyAlignment="1">
      <alignment horizontal="center" vertical="center"/>
    </xf>
    <xf numFmtId="0" fontId="1" fillId="0" borderId="118" xfId="0" applyFont="1" applyBorder="1"/>
    <xf numFmtId="0" fontId="1" fillId="0" borderId="0" xfId="27722" applyAlignment="1">
      <alignment horizontal="center" vertical="center"/>
    </xf>
    <xf numFmtId="0" fontId="1" fillId="0" borderId="37" xfId="27722" applyBorder="1" applyAlignment="1">
      <alignment horizontal="center" vertical="center"/>
    </xf>
    <xf numFmtId="0" fontId="1" fillId="0" borderId="1" xfId="0" applyFont="1" applyBorder="1"/>
    <xf numFmtId="164" fontId="60" fillId="0" borderId="0" xfId="231" applyFont="1" applyBorder="1" applyAlignment="1">
      <alignment horizontal="right" vertical="center"/>
    </xf>
    <xf numFmtId="164" fontId="60" fillId="0" borderId="37" xfId="231" applyFont="1" applyBorder="1" applyAlignment="1">
      <alignment horizontal="right" vertical="center"/>
    </xf>
    <xf numFmtId="164" fontId="61" fillId="62" borderId="141" xfId="231" applyFont="1" applyFill="1" applyBorder="1" applyAlignment="1">
      <alignment horizontal="center" vertical="center"/>
    </xf>
    <xf numFmtId="164" fontId="60" fillId="0" borderId="0" xfId="231" applyFont="1" applyFill="1" applyBorder="1" applyAlignment="1">
      <alignment horizontal="center" vertical="center"/>
    </xf>
    <xf numFmtId="164" fontId="60" fillId="0" borderId="0" xfId="231" applyFont="1" applyFill="1" applyAlignment="1">
      <alignment horizontal="center" vertical="center"/>
    </xf>
    <xf numFmtId="9" fontId="60" fillId="0" borderId="0" xfId="7062" applyFont="1" applyBorder="1" applyAlignment="1">
      <alignment horizontal="center" vertical="center"/>
    </xf>
    <xf numFmtId="9" fontId="60" fillId="0" borderId="37" xfId="7062" applyFont="1" applyBorder="1" applyAlignment="1">
      <alignment horizontal="center" vertical="center"/>
    </xf>
    <xf numFmtId="9" fontId="60" fillId="0" borderId="140" xfId="7062" applyFont="1" applyBorder="1" applyAlignment="1">
      <alignment horizontal="center" vertical="center"/>
    </xf>
    <xf numFmtId="9" fontId="61" fillId="62" borderId="143" xfId="7062" applyFont="1" applyFill="1" applyBorder="1" applyAlignment="1">
      <alignment horizontal="center" vertical="center"/>
    </xf>
    <xf numFmtId="0" fontId="63" fillId="60" borderId="143" xfId="27722" applyFont="1" applyFill="1" applyBorder="1" applyAlignment="1">
      <alignment horizontal="center" vertical="center"/>
    </xf>
    <xf numFmtId="168" fontId="63" fillId="60" borderId="143" xfId="4493" applyNumberFormat="1" applyFont="1" applyFill="1" applyBorder="1" applyAlignment="1">
      <alignment horizontal="center" vertical="center"/>
    </xf>
    <xf numFmtId="168" fontId="63" fillId="60" borderId="143" xfId="4493" applyNumberFormat="1" applyFont="1" applyFill="1" applyBorder="1" applyAlignment="1">
      <alignment horizontal="center" vertical="center" wrapText="1"/>
    </xf>
    <xf numFmtId="43" fontId="63" fillId="60" borderId="143" xfId="4493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 wrapText="1"/>
    </xf>
    <xf numFmtId="43" fontId="63" fillId="62" borderId="143" xfId="4493" applyFont="1" applyFill="1" applyBorder="1" applyAlignment="1">
      <alignment horizontal="right" vertical="center"/>
    </xf>
    <xf numFmtId="0" fontId="60" fillId="0" borderId="118" xfId="0" applyFont="1" applyBorder="1" applyAlignment="1">
      <alignment vertical="center"/>
    </xf>
    <xf numFmtId="0" fontId="60" fillId="0" borderId="0" xfId="0" applyFont="1" applyAlignment="1">
      <alignment vertical="center"/>
    </xf>
    <xf numFmtId="0" fontId="60" fillId="0" borderId="1" xfId="0" applyFont="1" applyBorder="1" applyAlignment="1">
      <alignment vertical="center"/>
    </xf>
    <xf numFmtId="0" fontId="60" fillId="0" borderId="37" xfId="0" applyFont="1" applyBorder="1" applyAlignment="1">
      <alignment vertical="center"/>
    </xf>
    <xf numFmtId="0" fontId="63" fillId="62" borderId="143" xfId="41" applyFont="1" applyFill="1" applyBorder="1" applyAlignment="1">
      <alignment vertical="center" wrapText="1"/>
    </xf>
    <xf numFmtId="0" fontId="78" fillId="0" borderId="0" xfId="27730"/>
    <xf numFmtId="10" fontId="60" fillId="0" borderId="0" xfId="7062" applyNumberFormat="1" applyFont="1" applyBorder="1" applyAlignment="1">
      <alignment horizontal="center" vertical="center"/>
    </xf>
    <xf numFmtId="43" fontId="60" fillId="0" borderId="0" xfId="4493" applyFont="1" applyBorder="1" applyAlignment="1">
      <alignment horizontal="right" vertical="center"/>
    </xf>
    <xf numFmtId="0" fontId="53" fillId="60" borderId="143" xfId="27722" applyFont="1" applyFill="1" applyBorder="1" applyAlignment="1">
      <alignment horizontal="right" vertical="center" wrapText="1"/>
    </xf>
    <xf numFmtId="164" fontId="61" fillId="0" borderId="0" xfId="231" applyFont="1" applyFill="1" applyBorder="1" applyAlignment="1">
      <alignment horizontal="center" vertical="center"/>
    </xf>
    <xf numFmtId="43" fontId="60" fillId="0" borderId="0" xfId="4493" applyFont="1" applyFill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59" fillId="0" borderId="0" xfId="27722" applyFont="1" applyAlignment="1">
      <alignment horizontal="center" vertical="center"/>
    </xf>
    <xf numFmtId="0" fontId="61" fillId="0" borderId="0" xfId="41" applyFont="1" applyAlignment="1">
      <alignment horizontal="center" vertical="center"/>
    </xf>
    <xf numFmtId="0" fontId="8" fillId="60" borderId="142" xfId="0" applyFont="1" applyFill="1" applyBorder="1"/>
    <xf numFmtId="43" fontId="8" fillId="60" borderId="143" xfId="0" applyNumberFormat="1" applyFont="1" applyFill="1" applyBorder="1"/>
    <xf numFmtId="0" fontId="8" fillId="60" borderId="137" xfId="0" applyFont="1" applyFill="1" applyBorder="1"/>
    <xf numFmtId="0" fontId="8" fillId="60" borderId="141" xfId="0" applyFont="1" applyFill="1" applyBorder="1"/>
    <xf numFmtId="0" fontId="8" fillId="0" borderId="0" xfId="0" applyFont="1"/>
    <xf numFmtId="43" fontId="60" fillId="0" borderId="0" xfId="4493" applyFont="1" applyFill="1" applyAlignment="1">
      <alignment horizontal="center" vertical="center"/>
    </xf>
    <xf numFmtId="2" fontId="60" fillId="0" borderId="0" xfId="27722" applyNumberFormat="1" applyFont="1" applyAlignment="1">
      <alignment horizontal="center" vertical="center"/>
    </xf>
    <xf numFmtId="10" fontId="60" fillId="0" borderId="0" xfId="7062" applyNumberFormat="1" applyFont="1" applyFill="1" applyAlignment="1">
      <alignment horizontal="center" vertical="center"/>
    </xf>
    <xf numFmtId="0" fontId="61" fillId="0" borderId="142" xfId="27722" applyFont="1" applyBorder="1" applyAlignment="1">
      <alignment vertical="center"/>
    </xf>
    <xf numFmtId="0" fontId="61" fillId="0" borderId="137" xfId="27722" applyFont="1" applyBorder="1" applyAlignment="1">
      <alignment vertical="center"/>
    </xf>
    <xf numFmtId="0" fontId="53" fillId="60" borderId="137" xfId="27722" applyFont="1" applyFill="1" applyBorder="1" applyAlignment="1">
      <alignment horizontal="left" vertical="center" wrapText="1"/>
    </xf>
    <xf numFmtId="0" fontId="53" fillId="60" borderId="136" xfId="27722" applyFont="1" applyFill="1" applyBorder="1" applyAlignment="1">
      <alignment horizontal="center" vertical="center" wrapText="1"/>
    </xf>
    <xf numFmtId="0" fontId="60" fillId="0" borderId="0" xfId="27722" applyFont="1" applyAlignment="1">
      <alignment horizontal="right" vertical="center"/>
    </xf>
    <xf numFmtId="0" fontId="60" fillId="0" borderId="154" xfId="41" applyFont="1" applyBorder="1" applyAlignment="1">
      <alignment horizontal="center" vertical="center"/>
    </xf>
    <xf numFmtId="0" fontId="60" fillId="0" borderId="154" xfId="41" applyFont="1" applyBorder="1" applyAlignment="1">
      <alignment horizontal="center" vertical="center" wrapText="1"/>
    </xf>
    <xf numFmtId="0" fontId="60" fillId="0" borderId="154" xfId="41" quotePrefix="1" applyFont="1" applyBorder="1" applyAlignment="1">
      <alignment horizontal="center" vertical="center" wrapText="1"/>
    </xf>
    <xf numFmtId="43" fontId="60" fillId="0" borderId="154" xfId="4493" applyFont="1" applyFill="1" applyBorder="1" applyAlignment="1">
      <alignment horizontal="center" vertical="center"/>
    </xf>
    <xf numFmtId="0" fontId="60" fillId="0" borderId="155" xfId="41" applyFont="1" applyBorder="1" applyAlignment="1">
      <alignment horizontal="center" vertical="center"/>
    </xf>
    <xf numFmtId="0" fontId="60" fillId="0" borderId="155" xfId="41" applyFont="1" applyBorder="1" applyAlignment="1">
      <alignment horizontal="center" vertical="center" wrapText="1"/>
    </xf>
    <xf numFmtId="0" fontId="60" fillId="0" borderId="155" xfId="41" quotePrefix="1" applyFont="1" applyBorder="1" applyAlignment="1">
      <alignment horizontal="center" vertical="center" wrapText="1"/>
    </xf>
    <xf numFmtId="43" fontId="60" fillId="0" borderId="155" xfId="4493" applyFont="1" applyFill="1" applyBorder="1" applyAlignment="1">
      <alignment horizontal="center" vertical="center"/>
    </xf>
    <xf numFmtId="43" fontId="60" fillId="2" borderId="154" xfId="4493" applyFont="1" applyFill="1" applyBorder="1" applyAlignment="1">
      <alignment horizontal="right" vertical="center"/>
    </xf>
    <xf numFmtId="0" fontId="60" fillId="0" borderId="156" xfId="41" applyFont="1" applyBorder="1" applyAlignment="1">
      <alignment horizontal="center" vertical="center" wrapText="1"/>
    </xf>
    <xf numFmtId="0" fontId="60" fillId="0" borderId="156" xfId="41" quotePrefix="1" applyFont="1" applyBorder="1" applyAlignment="1">
      <alignment horizontal="center" vertical="center" wrapText="1"/>
    </xf>
    <xf numFmtId="43" fontId="60" fillId="0" borderId="156" xfId="4493" applyFont="1" applyFill="1" applyBorder="1" applyAlignment="1">
      <alignment horizontal="center" vertical="center"/>
    </xf>
    <xf numFmtId="10" fontId="60" fillId="0" borderId="0" xfId="7062" applyNumberFormat="1" applyFont="1" applyAlignment="1">
      <alignment horizontal="center" vertical="center"/>
    </xf>
    <xf numFmtId="0" fontId="60" fillId="0" borderId="0" xfId="27722" applyFont="1" applyBorder="1" applyAlignment="1">
      <alignment horizontal="left" vertical="center"/>
    </xf>
    <xf numFmtId="10" fontId="60" fillId="0" borderId="123" xfId="7062" applyNumberFormat="1" applyFont="1" applyBorder="1" applyAlignment="1">
      <alignment horizontal="left" vertical="center"/>
    </xf>
    <xf numFmtId="0" fontId="60" fillId="0" borderId="157" xfId="41" applyFont="1" applyBorder="1" applyAlignment="1">
      <alignment horizontal="center" vertical="center"/>
    </xf>
    <xf numFmtId="0" fontId="60" fillId="0" borderId="157" xfId="41" applyFont="1" applyBorder="1" applyAlignment="1">
      <alignment horizontal="center" vertical="center" wrapText="1"/>
    </xf>
    <xf numFmtId="0" fontId="60" fillId="0" borderId="157" xfId="41" quotePrefix="1" applyFont="1" applyBorder="1" applyAlignment="1">
      <alignment horizontal="center" vertical="center" wrapText="1"/>
    </xf>
    <xf numFmtId="43" fontId="60" fillId="2" borderId="157" xfId="4493" applyFont="1" applyFill="1" applyBorder="1" applyAlignment="1">
      <alignment horizontal="right" vertical="center"/>
    </xf>
    <xf numFmtId="43" fontId="60" fillId="0" borderId="157" xfId="4493" quotePrefix="1" applyFont="1" applyBorder="1" applyAlignment="1">
      <alignment horizontal="center" vertical="center" wrapText="1"/>
    </xf>
    <xf numFmtId="0" fontId="60" fillId="0" borderId="154" xfId="41" applyFont="1" applyBorder="1" applyAlignment="1">
      <alignment horizontal="justify" vertical="center" wrapText="1"/>
    </xf>
    <xf numFmtId="0" fontId="60" fillId="0" borderId="155" xfId="41" applyFont="1" applyBorder="1" applyAlignment="1">
      <alignment horizontal="justify" vertical="center" wrapText="1"/>
    </xf>
    <xf numFmtId="0" fontId="60" fillId="0" borderId="157" xfId="41" applyFont="1" applyBorder="1" applyAlignment="1">
      <alignment horizontal="justify" vertical="center" wrapText="1"/>
    </xf>
    <xf numFmtId="0" fontId="60" fillId="0" borderId="156" xfId="41" applyFont="1" applyBorder="1" applyAlignment="1">
      <alignment horizontal="justify" vertical="center" wrapText="1"/>
    </xf>
    <xf numFmtId="0" fontId="53" fillId="60" borderId="140" xfId="27722" applyFont="1" applyFill="1" applyBorder="1" applyAlignment="1">
      <alignment horizontal="center" vertical="center" wrapText="1"/>
    </xf>
    <xf numFmtId="0" fontId="53" fillId="60" borderId="142" xfId="27722" applyFont="1" applyFill="1" applyBorder="1" applyAlignment="1">
      <alignment horizontal="right" vertical="center" wrapText="1"/>
    </xf>
    <xf numFmtId="0" fontId="53" fillId="60" borderId="137" xfId="27722" applyFont="1" applyFill="1" applyBorder="1" applyAlignment="1">
      <alignment horizontal="right" vertical="center" wrapText="1"/>
    </xf>
    <xf numFmtId="0" fontId="53" fillId="60" borderId="137" xfId="27722" applyFont="1" applyFill="1" applyBorder="1" applyAlignment="1">
      <alignment vertical="center" wrapText="1"/>
    </xf>
    <xf numFmtId="0" fontId="53" fillId="60" borderId="137" xfId="27722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138" xfId="0" applyBorder="1" applyAlignment="1">
      <alignment horizontal="left" vertical="center"/>
    </xf>
    <xf numFmtId="0" fontId="0" fillId="0" borderId="140" xfId="0" applyBorder="1" applyAlignment="1">
      <alignment vertical="center" wrapText="1"/>
    </xf>
    <xf numFmtId="0" fontId="0" fillId="0" borderId="136" xfId="0" applyBorder="1" applyAlignment="1">
      <alignment vertical="center" wrapText="1"/>
    </xf>
    <xf numFmtId="0" fontId="0" fillId="0" borderId="118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169" fontId="53" fillId="66" borderId="141" xfId="27722" applyNumberFormat="1" applyFont="1" applyFill="1" applyBorder="1" applyAlignment="1">
      <alignment horizontal="center" vertical="center" wrapText="1"/>
    </xf>
    <xf numFmtId="2" fontId="53" fillId="66" borderId="141" xfId="27722" applyNumberFormat="1" applyFont="1" applyFill="1" applyBorder="1" applyAlignment="1">
      <alignment horizontal="center" vertical="center" wrapText="1"/>
    </xf>
    <xf numFmtId="0" fontId="53" fillId="60" borderId="141" xfId="27722" applyFont="1" applyFill="1" applyBorder="1" applyAlignment="1">
      <alignment vertical="center"/>
    </xf>
    <xf numFmtId="169" fontId="0" fillId="0" borderId="123" xfId="4493" applyNumberFormat="1" applyFont="1" applyBorder="1" applyAlignment="1">
      <alignment horizontal="center" vertical="center"/>
    </xf>
    <xf numFmtId="169" fontId="0" fillId="0" borderId="12" xfId="4493" applyNumberFormat="1" applyFont="1" applyBorder="1" applyAlignment="1">
      <alignment horizontal="center" vertical="center"/>
    </xf>
    <xf numFmtId="0" fontId="60" fillId="0" borderId="157" xfId="41" applyFont="1" applyBorder="1" applyAlignment="1">
      <alignment horizontal="justify" vertical="center"/>
    </xf>
    <xf numFmtId="0" fontId="0" fillId="0" borderId="0" xfId="0" applyFill="1"/>
    <xf numFmtId="0" fontId="54" fillId="0" borderId="118" xfId="27722" applyFont="1" applyBorder="1" applyAlignment="1">
      <alignment horizontal="right" vertical="center" wrapText="1"/>
    </xf>
    <xf numFmtId="0" fontId="54" fillId="0" borderId="0" xfId="27722" applyFont="1" applyBorder="1" applyAlignment="1">
      <alignment vertical="center"/>
    </xf>
    <xf numFmtId="0" fontId="54" fillId="0" borderId="0" xfId="27722" applyFont="1" applyBorder="1" applyAlignment="1">
      <alignment horizontal="left" vertical="center" wrapText="1"/>
    </xf>
    <xf numFmtId="43" fontId="54" fillId="0" borderId="0" xfId="27729" applyNumberFormat="1" applyFont="1" applyBorder="1" applyAlignment="1">
      <alignment vertical="center"/>
    </xf>
    <xf numFmtId="2" fontId="54" fillId="0" borderId="0" xfId="27729" applyNumberFormat="1" applyFont="1" applyBorder="1" applyAlignment="1">
      <alignment horizontal="center" vertical="center"/>
    </xf>
    <xf numFmtId="2" fontId="54" fillId="0" borderId="123" xfId="27728" applyNumberFormat="1" applyFont="1" applyFill="1" applyBorder="1" applyAlignment="1">
      <alignment horizontal="center" vertical="center"/>
    </xf>
    <xf numFmtId="0" fontId="54" fillId="0" borderId="1" xfId="27722" applyFont="1" applyBorder="1" applyAlignment="1">
      <alignment horizontal="right" vertical="center" wrapText="1"/>
    </xf>
    <xf numFmtId="0" fontId="54" fillId="0" borderId="37" xfId="27722" applyFont="1" applyBorder="1" applyAlignment="1">
      <alignment vertical="center"/>
    </xf>
    <xf numFmtId="0" fontId="54" fillId="0" borderId="37" xfId="27722" applyFont="1" applyBorder="1" applyAlignment="1">
      <alignment vertical="center" wrapText="1"/>
    </xf>
    <xf numFmtId="0" fontId="54" fillId="0" borderId="37" xfId="27722" applyFont="1" applyBorder="1" applyAlignment="1">
      <alignment horizontal="left" vertical="center" wrapText="1"/>
    </xf>
    <xf numFmtId="43" fontId="54" fillId="0" borderId="37" xfId="27729" applyNumberFormat="1" applyFont="1" applyBorder="1" applyAlignment="1">
      <alignment vertical="center"/>
    </xf>
    <xf numFmtId="2" fontId="54" fillId="0" borderId="37" xfId="27729" applyNumberFormat="1" applyFont="1" applyBorder="1" applyAlignment="1">
      <alignment horizontal="center" vertical="center"/>
    </xf>
    <xf numFmtId="2" fontId="54" fillId="0" borderId="12" xfId="27728" applyNumberFormat="1" applyFont="1" applyFill="1" applyBorder="1" applyAlignment="1">
      <alignment horizontal="center" vertical="center"/>
    </xf>
    <xf numFmtId="0" fontId="0" fillId="0" borderId="118" xfId="0" applyBorder="1" applyAlignment="1">
      <alignment horizontal="right" vertical="center"/>
    </xf>
    <xf numFmtId="169" fontId="0" fillId="0" borderId="0" xfId="4493" applyNumberFormat="1" applyFont="1" applyBorder="1" applyAlignment="1">
      <alignment horizontal="center" vertical="center"/>
    </xf>
    <xf numFmtId="170" fontId="0" fillId="0" borderId="123" xfId="4493" applyNumberFormat="1" applyFont="1" applyBorder="1" applyAlignment="1">
      <alignment horizontal="center" vertical="center"/>
    </xf>
    <xf numFmtId="0" fontId="8" fillId="0" borderId="118" xfId="0" applyFont="1" applyBorder="1" applyAlignment="1">
      <alignment horizontal="right" vertical="center"/>
    </xf>
    <xf numFmtId="0" fontId="8" fillId="0" borderId="0" xfId="0" applyFont="1" applyBorder="1"/>
    <xf numFmtId="0" fontId="0" fillId="0" borderId="0" xfId="0" applyBorder="1"/>
    <xf numFmtId="43" fontId="8" fillId="0" borderId="0" xfId="4493" applyFont="1" applyBorder="1"/>
    <xf numFmtId="43" fontId="8" fillId="0" borderId="123" xfId="4493" applyFont="1" applyBorder="1"/>
    <xf numFmtId="0" fontId="0" fillId="0" borderId="1" xfId="0" applyBorder="1" applyAlignment="1">
      <alignment horizontal="right" vertical="center"/>
    </xf>
    <xf numFmtId="169" fontId="0" fillId="0" borderId="37" xfId="4493" applyNumberFormat="1" applyFont="1" applyBorder="1" applyAlignment="1">
      <alignment horizontal="center" vertical="center"/>
    </xf>
    <xf numFmtId="170" fontId="0" fillId="0" borderId="12" xfId="4493" applyNumberFormat="1" applyFont="1" applyBorder="1" applyAlignment="1">
      <alignment horizontal="center" vertical="center"/>
    </xf>
    <xf numFmtId="0" fontId="53" fillId="60" borderId="138" xfId="27722" applyFont="1" applyFill="1" applyBorder="1" applyAlignment="1">
      <alignment horizontal="center" vertical="center" wrapText="1"/>
    </xf>
    <xf numFmtId="0" fontId="53" fillId="60" borderId="138" xfId="27722" applyFont="1" applyFill="1" applyBorder="1" applyAlignment="1">
      <alignment horizontal="right" vertical="center" wrapText="1"/>
    </xf>
    <xf numFmtId="0" fontId="53" fillId="60" borderId="140" xfId="27722" applyFont="1" applyFill="1" applyBorder="1" applyAlignment="1">
      <alignment vertical="center"/>
    </xf>
    <xf numFmtId="0" fontId="53" fillId="60" borderId="140" xfId="27722" applyFont="1" applyFill="1" applyBorder="1" applyAlignment="1">
      <alignment horizontal="left" vertical="center" wrapText="1"/>
    </xf>
    <xf numFmtId="0" fontId="53" fillId="60" borderId="140" xfId="27722" applyFont="1" applyFill="1" applyBorder="1" applyAlignment="1">
      <alignment horizontal="right" vertical="center" wrapText="1"/>
    </xf>
    <xf numFmtId="169" fontId="53" fillId="66" borderId="136" xfId="27722" applyNumberFormat="1" applyFont="1" applyFill="1" applyBorder="1" applyAlignment="1">
      <alignment horizontal="center" vertical="center" wrapText="1"/>
    </xf>
    <xf numFmtId="0" fontId="53" fillId="60" borderId="118" xfId="27722" applyFont="1" applyFill="1" applyBorder="1" applyAlignment="1">
      <alignment horizontal="center" vertical="center" wrapText="1"/>
    </xf>
    <xf numFmtId="0" fontId="53" fillId="60" borderId="0" xfId="27722" applyFont="1" applyFill="1" applyBorder="1" applyAlignment="1">
      <alignment horizontal="center" vertical="center" wrapText="1"/>
    </xf>
    <xf numFmtId="0" fontId="53" fillId="60" borderId="123" xfId="27722" applyFont="1" applyFill="1" applyBorder="1" applyAlignment="1">
      <alignment horizontal="center" vertical="center" wrapText="1"/>
    </xf>
    <xf numFmtId="165" fontId="53" fillId="60" borderId="136" xfId="27728" applyFont="1" applyFill="1" applyBorder="1" applyAlignment="1">
      <alignment horizontal="center" vertical="center"/>
    </xf>
    <xf numFmtId="171" fontId="0" fillId="0" borderId="0" xfId="4493" applyNumberFormat="1" applyFont="1" applyBorder="1" applyAlignment="1">
      <alignment horizontal="center" vertical="center"/>
    </xf>
    <xf numFmtId="171" fontId="0" fillId="0" borderId="0" xfId="0" applyNumberFormat="1" applyBorder="1"/>
    <xf numFmtId="171" fontId="0" fillId="0" borderId="37" xfId="4493" applyNumberFormat="1" applyFont="1" applyBorder="1" applyAlignment="1">
      <alignment horizontal="center" vertical="center"/>
    </xf>
    <xf numFmtId="0" fontId="0" fillId="0" borderId="37" xfId="0" applyBorder="1" applyAlignment="1"/>
    <xf numFmtId="172" fontId="0" fillId="0" borderId="37" xfId="4493" applyNumberFormat="1" applyFont="1" applyBorder="1" applyAlignment="1">
      <alignment horizontal="center" vertical="center"/>
    </xf>
    <xf numFmtId="0" fontId="54" fillId="0" borderId="0" xfId="27722" applyFont="1" applyBorder="1" applyAlignment="1">
      <alignment horizontal="center" vertical="center" wrapText="1"/>
    </xf>
    <xf numFmtId="0" fontId="54" fillId="0" borderId="37" xfId="27722" applyFont="1" applyBorder="1" applyAlignment="1">
      <alignment horizontal="center" vertical="center" wrapText="1"/>
    </xf>
    <xf numFmtId="43" fontId="54" fillId="0" borderId="0" xfId="27729" applyNumberFormat="1" applyFont="1" applyBorder="1" applyAlignment="1">
      <alignment horizontal="center" vertical="center"/>
    </xf>
    <xf numFmtId="43" fontId="54" fillId="0" borderId="37" xfId="27729" applyNumberFormat="1" applyFont="1" applyBorder="1" applyAlignment="1">
      <alignment horizontal="center" vertical="center"/>
    </xf>
    <xf numFmtId="0" fontId="53" fillId="60" borderId="140" xfId="27722" applyFont="1" applyFill="1" applyBorder="1" applyAlignment="1">
      <alignment horizontal="center" vertical="center" wrapText="1"/>
    </xf>
    <xf numFmtId="0" fontId="70" fillId="65" borderId="158" xfId="0" applyFont="1" applyFill="1" applyBorder="1" applyAlignment="1">
      <alignment horizontal="center" vertical="center" wrapText="1"/>
    </xf>
    <xf numFmtId="0" fontId="70" fillId="65" borderId="159" xfId="0" applyFont="1" applyFill="1" applyBorder="1" applyAlignment="1">
      <alignment horizontal="center" vertical="center" wrapText="1"/>
    </xf>
    <xf numFmtId="2" fontId="70" fillId="65" borderId="158" xfId="0" applyNumberFormat="1" applyFont="1" applyFill="1" applyBorder="1" applyAlignment="1">
      <alignment horizontal="center" vertical="center" wrapText="1"/>
    </xf>
    <xf numFmtId="0" fontId="53" fillId="60" borderId="137" xfId="27722" applyFont="1" applyFill="1" applyBorder="1" applyAlignment="1">
      <alignment horizontal="right" vertical="center"/>
    </xf>
    <xf numFmtId="0" fontId="71" fillId="64" borderId="147" xfId="0" applyFont="1" applyFill="1" applyBorder="1" applyAlignment="1">
      <alignment horizontal="justify" vertical="center" wrapText="1"/>
    </xf>
    <xf numFmtId="4" fontId="71" fillId="64" borderId="147" xfId="0" applyNumberFormat="1" applyFont="1" applyFill="1" applyBorder="1" applyAlignment="1">
      <alignment horizontal="center" vertical="center" wrapText="1"/>
    </xf>
    <xf numFmtId="0" fontId="54" fillId="0" borderId="0" xfId="27722" applyFont="1" applyBorder="1" applyAlignment="1">
      <alignment horizontal="center" vertical="center"/>
    </xf>
    <xf numFmtId="0" fontId="88" fillId="64" borderId="147" xfId="0" quotePrefix="1" applyFont="1" applyFill="1" applyBorder="1" applyAlignment="1">
      <alignment horizontal="center" vertical="center" wrapText="1"/>
    </xf>
    <xf numFmtId="0" fontId="88" fillId="64" borderId="152" xfId="0" applyFont="1" applyFill="1" applyBorder="1" applyAlignment="1">
      <alignment horizontal="justify" vertical="center" wrapText="1"/>
    </xf>
    <xf numFmtId="0" fontId="88" fillId="64" borderId="151" xfId="0" applyFont="1" applyFill="1" applyBorder="1" applyAlignment="1">
      <alignment horizontal="justify" vertical="center" wrapText="1"/>
    </xf>
    <xf numFmtId="0" fontId="70" fillId="67" borderId="147" xfId="0" applyFont="1" applyFill="1" applyBorder="1" applyAlignment="1">
      <alignment horizontal="center" vertical="center" wrapText="1"/>
    </xf>
    <xf numFmtId="0" fontId="70" fillId="67" borderId="147" xfId="0" applyFont="1" applyFill="1" applyBorder="1" applyAlignment="1">
      <alignment horizontal="left" vertical="center" wrapText="1"/>
    </xf>
    <xf numFmtId="0" fontId="70" fillId="67" borderId="147" xfId="0" applyFont="1" applyFill="1" applyBorder="1" applyAlignment="1">
      <alignment horizontal="justify" vertical="center" wrapText="1"/>
    </xf>
    <xf numFmtId="2" fontId="70" fillId="67" borderId="149" xfId="0" applyNumberFormat="1" applyFont="1" applyFill="1" applyBorder="1" applyAlignment="1">
      <alignment horizontal="center" vertical="center" wrapText="1"/>
    </xf>
    <xf numFmtId="4" fontId="70" fillId="67" borderId="147" xfId="0" applyNumberFormat="1" applyFont="1" applyFill="1" applyBorder="1" applyAlignment="1">
      <alignment horizontal="center" vertical="center" wrapText="1"/>
    </xf>
    <xf numFmtId="4" fontId="70" fillId="67" borderId="147" xfId="4493" applyNumberFormat="1" applyFont="1" applyFill="1" applyBorder="1" applyAlignment="1">
      <alignment horizontal="center" vertical="center" wrapText="1"/>
    </xf>
    <xf numFmtId="2" fontId="70" fillId="67" borderId="160" xfId="0" applyNumberFormat="1" applyFont="1" applyFill="1" applyBorder="1" applyAlignment="1">
      <alignment horizontal="center" vertical="center" wrapText="1"/>
    </xf>
    <xf numFmtId="2" fontId="70" fillId="67" borderId="159" xfId="0" applyNumberFormat="1" applyFont="1" applyFill="1" applyBorder="1" applyAlignment="1">
      <alignment horizontal="center" vertical="center" wrapText="1"/>
    </xf>
    <xf numFmtId="0" fontId="71" fillId="64" borderId="149" xfId="0" applyFont="1" applyFill="1" applyBorder="1" applyAlignment="1">
      <alignment horizontal="center" vertical="center" wrapText="1"/>
    </xf>
    <xf numFmtId="4" fontId="70" fillId="65" borderId="149" xfId="0" applyNumberFormat="1" applyFont="1" applyFill="1" applyBorder="1" applyAlignment="1">
      <alignment horizontal="center" vertical="center" wrapText="1"/>
    </xf>
    <xf numFmtId="4" fontId="70" fillId="67" borderId="158" xfId="0" applyNumberFormat="1" applyFont="1" applyFill="1" applyBorder="1" applyAlignment="1">
      <alignment horizontal="center" vertical="center" wrapText="1"/>
    </xf>
    <xf numFmtId="4" fontId="70" fillId="67" borderId="159" xfId="0" applyNumberFormat="1" applyFont="1" applyFill="1" applyBorder="1" applyAlignment="1">
      <alignment horizontal="center" vertical="center" wrapText="1"/>
    </xf>
    <xf numFmtId="4" fontId="70" fillId="67" borderId="160" xfId="0" applyNumberFormat="1" applyFont="1" applyFill="1" applyBorder="1" applyAlignment="1">
      <alignment horizontal="center" vertical="center" wrapText="1"/>
    </xf>
    <xf numFmtId="4" fontId="70" fillId="65" borderId="162" xfId="0" applyNumberFormat="1" applyFont="1" applyFill="1" applyBorder="1" applyAlignment="1">
      <alignment horizontal="center" vertical="center" wrapText="1"/>
    </xf>
    <xf numFmtId="4" fontId="70" fillId="65" borderId="160" xfId="0" applyNumberFormat="1" applyFont="1" applyFill="1" applyBorder="1" applyAlignment="1">
      <alignment horizontal="center" vertical="center" wrapText="1"/>
    </xf>
    <xf numFmtId="0" fontId="88" fillId="64" borderId="158" xfId="0" quotePrefix="1" applyFont="1" applyFill="1" applyBorder="1" applyAlignment="1">
      <alignment horizontal="center" vertical="center" wrapText="1"/>
    </xf>
    <xf numFmtId="0" fontId="88" fillId="64" borderId="150" xfId="0" applyFont="1" applyFill="1" applyBorder="1" applyAlignment="1">
      <alignment horizontal="center" vertical="center"/>
    </xf>
    <xf numFmtId="0" fontId="88" fillId="64" borderId="150" xfId="0" applyFont="1" applyFill="1" applyBorder="1" applyAlignment="1">
      <alignment horizontal="justify" vertical="center" wrapText="1"/>
    </xf>
    <xf numFmtId="0" fontId="88" fillId="64" borderId="162" xfId="0" applyFont="1" applyFill="1" applyBorder="1" applyAlignment="1">
      <alignment horizontal="left" vertical="center"/>
    </xf>
    <xf numFmtId="2" fontId="70" fillId="0" borderId="0" xfId="0" applyNumberFormat="1" applyFont="1" applyFill="1" applyBorder="1" applyAlignment="1">
      <alignment horizontal="center" vertical="center" wrapText="1"/>
    </xf>
    <xf numFmtId="4" fontId="79" fillId="67" borderId="160" xfId="0" applyNumberFormat="1" applyFont="1" applyFill="1" applyBorder="1" applyAlignment="1">
      <alignment horizontal="center" vertical="center" wrapText="1"/>
    </xf>
    <xf numFmtId="0" fontId="88" fillId="64" borderId="152" xfId="0" applyFont="1" applyFill="1" applyBorder="1" applyAlignment="1">
      <alignment horizontal="justify" vertical="center"/>
    </xf>
    <xf numFmtId="0" fontId="79" fillId="65" borderId="149" xfId="0" applyFont="1" applyFill="1" applyBorder="1" applyAlignment="1">
      <alignment horizontal="center" vertical="center" wrapText="1"/>
    </xf>
    <xf numFmtId="0" fontId="79" fillId="65" borderId="152" xfId="0" applyFont="1" applyFill="1" applyBorder="1" applyAlignment="1">
      <alignment horizontal="center" vertical="center" wrapText="1"/>
    </xf>
    <xf numFmtId="0" fontId="79" fillId="65" borderId="152" xfId="0" applyFont="1" applyFill="1" applyBorder="1" applyAlignment="1">
      <alignment horizontal="justify" vertical="center" wrapText="1"/>
    </xf>
    <xf numFmtId="2" fontId="79" fillId="67" borderId="152" xfId="0" applyNumberFormat="1" applyFont="1" applyFill="1" applyBorder="1" applyAlignment="1">
      <alignment horizontal="center" vertical="center" wrapText="1"/>
    </xf>
    <xf numFmtId="4" fontId="79" fillId="67" borderId="152" xfId="0" applyNumberFormat="1" applyFont="1" applyFill="1" applyBorder="1" applyAlignment="1">
      <alignment horizontal="center" vertical="center" wrapText="1"/>
    </xf>
    <xf numFmtId="4" fontId="79" fillId="65" borderId="152" xfId="0" applyNumberFormat="1" applyFont="1" applyFill="1" applyBorder="1" applyAlignment="1">
      <alignment horizontal="center" vertical="center" wrapText="1"/>
    </xf>
    <xf numFmtId="4" fontId="79" fillId="67" borderId="151" xfId="0" applyNumberFormat="1" applyFont="1" applyFill="1" applyBorder="1" applyAlignment="1">
      <alignment horizontal="center" vertical="center" wrapText="1"/>
    </xf>
    <xf numFmtId="0" fontId="79" fillId="65" borderId="160" xfId="0" applyFont="1" applyFill="1" applyBorder="1" applyAlignment="1">
      <alignment horizontal="center" vertical="center" wrapText="1"/>
    </xf>
    <xf numFmtId="0" fontId="79" fillId="65" borderId="163" xfId="0" applyFont="1" applyFill="1" applyBorder="1" applyAlignment="1">
      <alignment horizontal="center" vertical="center" wrapText="1"/>
    </xf>
    <xf numFmtId="2" fontId="79" fillId="67" borderId="163" xfId="0" applyNumberFormat="1" applyFont="1" applyFill="1" applyBorder="1" applyAlignment="1">
      <alignment horizontal="center" vertical="center" wrapText="1"/>
    </xf>
    <xf numFmtId="4" fontId="79" fillId="67" borderId="163" xfId="0" applyNumberFormat="1" applyFont="1" applyFill="1" applyBorder="1" applyAlignment="1">
      <alignment horizontal="center" vertical="center" wrapText="1"/>
    </xf>
    <xf numFmtId="4" fontId="79" fillId="65" borderId="163" xfId="0" applyNumberFormat="1" applyFont="1" applyFill="1" applyBorder="1" applyAlignment="1">
      <alignment horizontal="center" vertical="center" wrapText="1"/>
    </xf>
    <xf numFmtId="4" fontId="79" fillId="67" borderId="164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53" fillId="60" borderId="143" xfId="27722" applyFont="1" applyFill="1" applyBorder="1" applyAlignment="1">
      <alignment horizontal="center" vertical="center" wrapText="1"/>
    </xf>
    <xf numFmtId="0" fontId="63" fillId="60" borderId="143" xfId="27722" applyFont="1" applyFill="1" applyBorder="1" applyAlignment="1">
      <alignment horizontal="right" vertical="center"/>
    </xf>
    <xf numFmtId="0" fontId="0" fillId="0" borderId="155" xfId="0" applyFill="1" applyBorder="1" applyAlignment="1">
      <alignment horizontal="center" vertical="center"/>
    </xf>
    <xf numFmtId="0" fontId="0" fillId="0" borderId="155" xfId="0" applyFill="1" applyBorder="1"/>
    <xf numFmtId="43" fontId="0" fillId="0" borderId="155" xfId="4493" applyFont="1" applyFill="1" applyBorder="1"/>
    <xf numFmtId="0" fontId="0" fillId="0" borderId="155" xfId="0" applyFill="1" applyBorder="1" applyAlignment="1">
      <alignment vertical="center"/>
    </xf>
    <xf numFmtId="0" fontId="0" fillId="0" borderId="165" xfId="0" applyFill="1" applyBorder="1" applyAlignment="1">
      <alignment horizontal="center" vertical="center"/>
    </xf>
    <xf numFmtId="0" fontId="0" fillId="0" borderId="165" xfId="0" applyFill="1" applyBorder="1" applyAlignment="1">
      <alignment vertical="center" wrapText="1"/>
    </xf>
    <xf numFmtId="43" fontId="0" fillId="0" borderId="165" xfId="4493" applyFont="1" applyFill="1" applyBorder="1" applyAlignment="1">
      <alignment vertical="center"/>
    </xf>
    <xf numFmtId="0" fontId="71" fillId="64" borderId="151" xfId="0" applyFont="1" applyFill="1" applyBorder="1" applyAlignment="1">
      <alignment horizontal="center" vertical="center"/>
    </xf>
    <xf numFmtId="0" fontId="63" fillId="0" borderId="0" xfId="0" applyFont="1" applyAlignment="1">
      <alignment vertical="center"/>
    </xf>
    <xf numFmtId="0" fontId="1" fillId="0" borderId="0" xfId="27722" applyAlignment="1">
      <alignment horizontal="left" vertical="center"/>
    </xf>
    <xf numFmtId="0" fontId="2" fillId="0" borderId="0" xfId="27722" applyFont="1" applyAlignment="1">
      <alignment horizontal="left" vertical="center"/>
    </xf>
    <xf numFmtId="0" fontId="61" fillId="0" borderId="0" xfId="27722" applyFont="1" applyAlignment="1">
      <alignment horizontal="left" vertical="center"/>
    </xf>
    <xf numFmtId="0" fontId="62" fillId="0" borderId="118" xfId="0" applyFont="1" applyBorder="1" applyAlignment="1"/>
    <xf numFmtId="0" fontId="62" fillId="0" borderId="0" xfId="0" applyFont="1" applyBorder="1" applyAlignment="1"/>
    <xf numFmtId="0" fontId="62" fillId="0" borderId="0" xfId="27722" applyFont="1" applyAlignment="1">
      <alignment vertical="center"/>
    </xf>
    <xf numFmtId="0" fontId="61" fillId="60" borderId="143" xfId="41" applyFont="1" applyFill="1" applyBorder="1" applyAlignment="1">
      <alignment horizontal="center" vertical="center"/>
    </xf>
    <xf numFmtId="168" fontId="61" fillId="60" borderId="143" xfId="4493" applyNumberFormat="1" applyFont="1" applyFill="1" applyBorder="1" applyAlignment="1">
      <alignment horizontal="center" vertical="center"/>
    </xf>
    <xf numFmtId="43" fontId="60" fillId="0" borderId="157" xfId="4493" applyFont="1" applyFill="1" applyBorder="1" applyAlignment="1">
      <alignment horizontal="center" vertical="center"/>
    </xf>
    <xf numFmtId="10" fontId="62" fillId="0" borderId="143" xfId="7062" applyNumberFormat="1" applyFont="1" applyFill="1" applyBorder="1" applyAlignment="1">
      <alignment horizontal="center" vertical="center"/>
    </xf>
    <xf numFmtId="4" fontId="62" fillId="0" borderId="143" xfId="4493" quotePrefix="1" applyNumberFormat="1" applyFont="1" applyBorder="1" applyAlignment="1">
      <alignment horizontal="center" vertical="center"/>
    </xf>
    <xf numFmtId="10" fontId="61" fillId="0" borderId="143" xfId="7062" applyNumberFormat="1" applyFont="1" applyBorder="1" applyAlignment="1">
      <alignment horizontal="center" vertical="center"/>
    </xf>
    <xf numFmtId="43" fontId="62" fillId="0" borderId="141" xfId="4493" applyFont="1" applyBorder="1" applyAlignment="1">
      <alignment horizontal="center" vertical="center" wrapText="1"/>
    </xf>
    <xf numFmtId="4" fontId="61" fillId="0" borderId="143" xfId="4493" applyNumberFormat="1" applyFont="1" applyBorder="1" applyAlignment="1">
      <alignment horizontal="center" vertical="center"/>
    </xf>
    <xf numFmtId="0" fontId="89" fillId="0" borderId="0" xfId="27732"/>
    <xf numFmtId="0" fontId="1" fillId="0" borderId="0" xfId="27722"/>
    <xf numFmtId="165" fontId="0" fillId="0" borderId="0" xfId="27733" applyFont="1"/>
    <xf numFmtId="0" fontId="67" fillId="0" borderId="0" xfId="27727" applyFont="1" applyBorder="1" applyAlignment="1">
      <alignment vertical="center"/>
    </xf>
    <xf numFmtId="0" fontId="66" fillId="0" borderId="0" xfId="27727" applyFont="1" applyBorder="1" applyAlignment="1">
      <alignment vertical="center"/>
    </xf>
    <xf numFmtId="0" fontId="61" fillId="60" borderId="136" xfId="41" applyFont="1" applyFill="1" applyBorder="1" applyAlignment="1">
      <alignment horizontal="center" vertical="center" wrapText="1"/>
    </xf>
    <xf numFmtId="0" fontId="61" fillId="60" borderId="12" xfId="41" applyFont="1" applyFill="1" applyBorder="1" applyAlignment="1">
      <alignment horizontal="center" vertical="center" wrapText="1"/>
    </xf>
    <xf numFmtId="43" fontId="60" fillId="0" borderId="139" xfId="4493" applyFont="1" applyFill="1" applyBorder="1" applyAlignment="1">
      <alignment horizontal="center" vertical="center"/>
    </xf>
    <xf numFmtId="0" fontId="82" fillId="0" borderId="0" xfId="27722" applyFont="1" applyFill="1" applyBorder="1" applyAlignment="1">
      <alignment horizontal="center" vertical="center"/>
    </xf>
    <xf numFmtId="0" fontId="89" fillId="0" borderId="0" xfId="27732" applyBorder="1"/>
    <xf numFmtId="0" fontId="58" fillId="0" borderId="0" xfId="27722" applyFont="1" applyFill="1" applyBorder="1" applyAlignment="1">
      <alignment horizontal="center" vertical="center"/>
    </xf>
    <xf numFmtId="0" fontId="63" fillId="0" borderId="0" xfId="27727" applyFont="1" applyFill="1" applyBorder="1" applyAlignment="1">
      <alignment horizontal="center" vertical="center" wrapText="1"/>
    </xf>
    <xf numFmtId="0" fontId="67" fillId="0" borderId="0" xfId="27727" applyFont="1" applyBorder="1" applyAlignment="1">
      <alignment vertical="center" wrapText="1"/>
    </xf>
    <xf numFmtId="0" fontId="2" fillId="60" borderId="0" xfId="27727" applyFont="1" applyFill="1" applyBorder="1" applyAlignment="1">
      <alignment vertical="center"/>
    </xf>
    <xf numFmtId="0" fontId="2" fillId="60" borderId="0" xfId="27727" applyFont="1" applyFill="1" applyBorder="1" applyAlignment="1">
      <alignment vertical="center" wrapText="1"/>
    </xf>
    <xf numFmtId="10" fontId="2" fillId="60" borderId="0" xfId="7062" applyNumberFormat="1" applyFont="1" applyFill="1" applyBorder="1" applyAlignment="1">
      <alignment horizontal="center" vertical="center" wrapText="1"/>
    </xf>
    <xf numFmtId="0" fontId="2" fillId="0" borderId="0" xfId="4490" applyFont="1" applyBorder="1" applyAlignment="1">
      <alignment horizontal="center"/>
    </xf>
    <xf numFmtId="0" fontId="1" fillId="0" borderId="0" xfId="4490" applyFont="1" applyBorder="1" applyAlignment="1">
      <alignment horizontal="center"/>
    </xf>
    <xf numFmtId="0" fontId="1" fillId="0" borderId="0" xfId="4490" applyFont="1" applyBorder="1" applyAlignment="1">
      <alignment horizontal="center" vertical="center"/>
    </xf>
    <xf numFmtId="0" fontId="61" fillId="0" borderId="0" xfId="4490" applyFont="1" applyBorder="1" applyAlignment="1">
      <alignment horizontal="center"/>
    </xf>
    <xf numFmtId="0" fontId="62" fillId="0" borderId="0" xfId="4490" applyFont="1" applyBorder="1" applyAlignment="1">
      <alignment horizontal="center"/>
    </xf>
    <xf numFmtId="0" fontId="62" fillId="0" borderId="0" xfId="4490" applyFont="1" applyBorder="1" applyAlignment="1">
      <alignment horizontal="center" vertical="center"/>
    </xf>
    <xf numFmtId="0" fontId="60" fillId="0" borderId="0" xfId="27722" applyFont="1" applyBorder="1" applyAlignment="1">
      <alignment horizontal="center" vertical="center"/>
    </xf>
    <xf numFmtId="164" fontId="60" fillId="0" borderId="140" xfId="231" applyFont="1" applyBorder="1" applyAlignment="1">
      <alignment horizontal="right" vertical="center"/>
    </xf>
    <xf numFmtId="0" fontId="62" fillId="0" borderId="118" xfId="0" applyFont="1" applyBorder="1" applyAlignment="1">
      <alignment vertical="center"/>
    </xf>
    <xf numFmtId="0" fontId="62" fillId="0" borderId="1" xfId="0" applyFont="1" applyBorder="1" applyAlignment="1">
      <alignment vertical="center"/>
    </xf>
    <xf numFmtId="0" fontId="63" fillId="0" borderId="0" xfId="27722" applyFont="1" applyBorder="1" applyAlignment="1">
      <alignment horizontal="left" vertical="center"/>
    </xf>
    <xf numFmtId="0" fontId="62" fillId="0" borderId="148" xfId="41" applyFont="1" applyBorder="1" applyAlignment="1">
      <alignment horizontal="center" vertical="center"/>
    </xf>
    <xf numFmtId="0" fontId="62" fillId="0" borderId="148" xfId="41" applyFont="1" applyBorder="1" applyAlignment="1">
      <alignment horizontal="left" vertical="center"/>
    </xf>
    <xf numFmtId="43" fontId="62" fillId="0" borderId="148" xfId="7062" applyNumberFormat="1" applyFont="1" applyFill="1" applyBorder="1" applyAlignment="1">
      <alignment horizontal="center" vertical="center" wrapText="1"/>
    </xf>
    <xf numFmtId="9" fontId="61" fillId="62" borderId="143" xfId="7062" applyFont="1" applyFill="1" applyBorder="1" applyAlignment="1">
      <alignment horizontal="center" vertical="center" wrapText="1"/>
    </xf>
    <xf numFmtId="10" fontId="62" fillId="0" borderId="148" xfId="7062" applyNumberFormat="1" applyFont="1" applyFill="1" applyBorder="1" applyAlignment="1">
      <alignment horizontal="center" vertical="center" wrapText="1"/>
    </xf>
    <xf numFmtId="10" fontId="62" fillId="0" borderId="139" xfId="7062" applyNumberFormat="1" applyFont="1" applyFill="1" applyBorder="1" applyAlignment="1">
      <alignment horizontal="center" vertical="center"/>
    </xf>
    <xf numFmtId="0" fontId="62" fillId="0" borderId="143" xfId="41" applyFont="1" applyBorder="1" applyAlignment="1">
      <alignment horizontal="left" vertical="center" wrapText="1"/>
    </xf>
    <xf numFmtId="43" fontId="62" fillId="0" borderId="143" xfId="4493" applyFont="1" applyFill="1" applyBorder="1" applyAlignment="1">
      <alignment horizontal="center" vertical="center" wrapText="1"/>
    </xf>
    <xf numFmtId="10" fontId="62" fillId="0" borderId="143" xfId="7062" applyNumberFormat="1" applyFont="1" applyFill="1" applyBorder="1" applyAlignment="1">
      <alignment horizontal="center" vertical="center" wrapText="1"/>
    </xf>
    <xf numFmtId="10" fontId="62" fillId="0" borderId="143" xfId="7062" quotePrefix="1" applyNumberFormat="1" applyFont="1" applyFill="1" applyBorder="1" applyAlignment="1">
      <alignment horizontal="center" vertical="center"/>
    </xf>
    <xf numFmtId="43" fontId="62" fillId="0" borderId="143" xfId="4493" applyFont="1" applyFill="1" applyBorder="1" applyAlignment="1">
      <alignment horizontal="center" vertical="center"/>
    </xf>
    <xf numFmtId="43" fontId="62" fillId="0" borderId="143" xfId="4493" quotePrefix="1" applyFont="1" applyFill="1" applyBorder="1" applyAlignment="1">
      <alignment horizontal="center" vertical="center"/>
    </xf>
    <xf numFmtId="10" fontId="62" fillId="60" borderId="87" xfId="7062" quotePrefix="1" applyNumberFormat="1" applyFont="1" applyFill="1" applyBorder="1" applyAlignment="1">
      <alignment horizontal="center" vertical="center"/>
    </xf>
    <xf numFmtId="43" fontId="62" fillId="60" borderId="87" xfId="4493" applyFont="1" applyFill="1" applyBorder="1" applyAlignment="1">
      <alignment horizontal="center" vertical="center"/>
    </xf>
    <xf numFmtId="10" fontId="62" fillId="60" borderId="143" xfId="7062" quotePrefix="1" applyNumberFormat="1" applyFont="1" applyFill="1" applyBorder="1" applyAlignment="1">
      <alignment horizontal="center" vertical="center"/>
    </xf>
    <xf numFmtId="43" fontId="62" fillId="60" borderId="143" xfId="4493" applyFont="1" applyFill="1" applyBorder="1" applyAlignment="1">
      <alignment horizontal="center" vertical="center"/>
    </xf>
    <xf numFmtId="43" fontId="62" fillId="0" borderId="136" xfId="4493" applyFont="1" applyFill="1" applyBorder="1" applyAlignment="1">
      <alignment horizontal="center" vertical="center"/>
    </xf>
    <xf numFmtId="0" fontId="71" fillId="64" borderId="149" xfId="0" applyFont="1" applyFill="1" applyBorder="1" applyAlignment="1">
      <alignment horizontal="right" vertical="center"/>
    </xf>
    <xf numFmtId="0" fontId="53" fillId="60" borderId="140" xfId="27722" applyFont="1" applyFill="1" applyBorder="1" applyAlignment="1">
      <alignment horizontal="center" vertical="center" wrapText="1"/>
    </xf>
    <xf numFmtId="43" fontId="60" fillId="0" borderId="0" xfId="4493" applyFont="1" applyAlignment="1">
      <alignment horizontal="center" vertical="center"/>
    </xf>
    <xf numFmtId="0" fontId="54" fillId="0" borderId="0" xfId="27722" applyFont="1" applyBorder="1" applyAlignment="1">
      <alignment vertical="center" wrapText="1"/>
    </xf>
    <xf numFmtId="2" fontId="54" fillId="60" borderId="141" xfId="27728" applyNumberFormat="1" applyFont="1" applyFill="1" applyBorder="1" applyAlignment="1">
      <alignment horizontal="center" vertical="center"/>
    </xf>
    <xf numFmtId="43" fontId="60" fillId="0" borderId="0" xfId="27722" applyNumberFormat="1" applyFont="1" applyAlignment="1">
      <alignment horizontal="center" vertical="center"/>
    </xf>
    <xf numFmtId="0" fontId="63" fillId="0" borderId="0" xfId="27727" applyFont="1" applyBorder="1" applyAlignment="1">
      <alignment vertical="center"/>
    </xf>
    <xf numFmtId="0" fontId="60" fillId="0" borderId="0" xfId="27727" applyFont="1" applyBorder="1" applyAlignment="1">
      <alignment vertical="center"/>
    </xf>
    <xf numFmtId="43" fontId="60" fillId="0" borderId="157" xfId="4493" applyFont="1" applyFill="1" applyBorder="1" applyAlignment="1">
      <alignment horizontal="right" vertical="center"/>
    </xf>
    <xf numFmtId="0" fontId="53" fillId="60" borderId="143" xfId="27722" applyFont="1" applyFill="1" applyBorder="1" applyAlignment="1">
      <alignment horizontal="center" vertical="center" wrapText="1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58" fillId="61" borderId="145" xfId="27722" applyFont="1" applyFill="1" applyBorder="1" applyAlignment="1">
      <alignment horizontal="center" vertical="center"/>
    </xf>
    <xf numFmtId="0" fontId="58" fillId="61" borderId="0" xfId="27722" applyFont="1" applyFill="1" applyAlignment="1">
      <alignment horizontal="center" vertical="center"/>
    </xf>
    <xf numFmtId="0" fontId="62" fillId="0" borderId="142" xfId="41" applyFont="1" applyBorder="1" applyAlignment="1">
      <alignment horizontal="left" vertical="center" wrapText="1"/>
    </xf>
    <xf numFmtId="0" fontId="62" fillId="0" borderId="137" xfId="41" applyFont="1" applyBorder="1" applyAlignment="1">
      <alignment horizontal="left" vertical="center" wrapText="1"/>
    </xf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59" fillId="61" borderId="118" xfId="27722" applyFont="1" applyFill="1" applyBorder="1" applyAlignment="1">
      <alignment horizontal="center" vertical="center"/>
    </xf>
    <xf numFmtId="0" fontId="59" fillId="61" borderId="0" xfId="27722" applyFont="1" applyFill="1" applyAlignment="1">
      <alignment horizontal="center" vertical="center"/>
    </xf>
    <xf numFmtId="0" fontId="59" fillId="61" borderId="123" xfId="27722" applyFont="1" applyFill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61" fillId="60" borderId="139" xfId="41" applyFont="1" applyFill="1" applyBorder="1" applyAlignment="1">
      <alignment horizontal="center" vertical="center"/>
    </xf>
    <xf numFmtId="0" fontId="61" fillId="60" borderId="87" xfId="41" applyFont="1" applyFill="1" applyBorder="1" applyAlignment="1">
      <alignment horizontal="center" vertical="center"/>
    </xf>
    <xf numFmtId="0" fontId="61" fillId="60" borderId="138" xfId="41" applyFont="1" applyFill="1" applyBorder="1" applyAlignment="1">
      <alignment horizontal="center" vertical="center"/>
    </xf>
    <xf numFmtId="0" fontId="61" fillId="60" borderId="140" xfId="41" applyFont="1" applyFill="1" applyBorder="1" applyAlignment="1">
      <alignment horizontal="center" vertical="center"/>
    </xf>
    <xf numFmtId="0" fontId="61" fillId="60" borderId="1" xfId="41" applyFont="1" applyFill="1" applyBorder="1" applyAlignment="1">
      <alignment horizontal="center" vertical="center"/>
    </xf>
    <xf numFmtId="0" fontId="61" fillId="60" borderId="37" xfId="41" applyFont="1" applyFill="1" applyBorder="1" applyAlignment="1">
      <alignment horizontal="center" vertical="center"/>
    </xf>
    <xf numFmtId="0" fontId="61" fillId="60" borderId="142" xfId="41" applyFont="1" applyFill="1" applyBorder="1" applyAlignment="1">
      <alignment horizontal="center" vertical="center"/>
    </xf>
    <xf numFmtId="0" fontId="61" fillId="60" borderId="141" xfId="41" applyFont="1" applyFill="1" applyBorder="1" applyAlignment="1">
      <alignment horizontal="center" vertical="center"/>
    </xf>
    <xf numFmtId="0" fontId="63" fillId="60" borderId="143" xfId="27722" applyFont="1" applyFill="1" applyBorder="1" applyAlignment="1">
      <alignment horizontal="right" vertical="center"/>
    </xf>
    <xf numFmtId="0" fontId="58" fillId="61" borderId="138" xfId="27722" applyFont="1" applyFill="1" applyBorder="1" applyAlignment="1">
      <alignment horizontal="center" vertical="center"/>
    </xf>
    <xf numFmtId="0" fontId="58" fillId="61" borderId="140" xfId="27722" applyFont="1" applyFill="1" applyBorder="1" applyAlignment="1">
      <alignment horizontal="center" vertical="center"/>
    </xf>
    <xf numFmtId="0" fontId="58" fillId="61" borderId="136" xfId="27722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63" fillId="60" borderId="139" xfId="27722" applyFont="1" applyFill="1" applyBorder="1" applyAlignment="1">
      <alignment horizontal="center" vertical="center"/>
    </xf>
    <xf numFmtId="0" fontId="63" fillId="60" borderId="87" xfId="27722" applyFont="1" applyFill="1" applyBorder="1" applyAlignment="1">
      <alignment horizontal="center" vertical="center"/>
    </xf>
    <xf numFmtId="168" fontId="63" fillId="60" borderId="139" xfId="4493" applyNumberFormat="1" applyFont="1" applyFill="1" applyBorder="1" applyAlignment="1">
      <alignment horizontal="center" vertical="center"/>
    </xf>
    <xf numFmtId="168" fontId="63" fillId="60" borderId="87" xfId="4493" applyNumberFormat="1" applyFont="1" applyFill="1" applyBorder="1" applyAlignment="1">
      <alignment horizontal="center" vertical="center"/>
    </xf>
    <xf numFmtId="168" fontId="63" fillId="60" borderId="142" xfId="4493" applyNumberFormat="1" applyFont="1" applyFill="1" applyBorder="1" applyAlignment="1">
      <alignment horizontal="center" vertical="center"/>
    </xf>
    <xf numFmtId="168" fontId="63" fillId="60" borderId="137" xfId="4493" applyNumberFormat="1" applyFont="1" applyFill="1" applyBorder="1" applyAlignment="1">
      <alignment horizontal="center" vertical="center"/>
    </xf>
    <xf numFmtId="168" fontId="63" fillId="60" borderId="141" xfId="4493" applyNumberFormat="1" applyFont="1" applyFill="1" applyBorder="1" applyAlignment="1">
      <alignment horizontal="center" vertical="center"/>
    </xf>
    <xf numFmtId="0" fontId="61" fillId="62" borderId="142" xfId="41" applyFont="1" applyFill="1" applyBorder="1" applyAlignment="1">
      <alignment horizontal="center" vertical="center"/>
    </xf>
    <xf numFmtId="0" fontId="61" fillId="62" borderId="141" xfId="41" applyFont="1" applyFill="1" applyBorder="1" applyAlignment="1">
      <alignment horizontal="center" vertical="center"/>
    </xf>
    <xf numFmtId="0" fontId="59" fillId="61" borderId="142" xfId="27722" applyFont="1" applyFill="1" applyBorder="1" applyAlignment="1">
      <alignment horizontal="center" vertical="center"/>
    </xf>
    <xf numFmtId="0" fontId="59" fillId="61" borderId="137" xfId="27722" applyFont="1" applyFill="1" applyBorder="1" applyAlignment="1">
      <alignment horizontal="center" vertical="center"/>
    </xf>
    <xf numFmtId="9" fontId="61" fillId="62" borderId="142" xfId="7062" applyFont="1" applyFill="1" applyBorder="1" applyAlignment="1">
      <alignment horizontal="center" vertical="center" wrapText="1"/>
    </xf>
    <xf numFmtId="9" fontId="61" fillId="62" borderId="141" xfId="7062" applyFont="1" applyFill="1" applyBorder="1" applyAlignment="1">
      <alignment horizontal="center" vertical="center" wrapText="1"/>
    </xf>
    <xf numFmtId="164" fontId="61" fillId="62" borderId="138" xfId="231" applyFont="1" applyFill="1" applyBorder="1" applyAlignment="1">
      <alignment horizontal="center" vertical="center"/>
    </xf>
    <xf numFmtId="164" fontId="61" fillId="62" borderId="136" xfId="231" applyFont="1" applyFill="1" applyBorder="1" applyAlignment="1">
      <alignment horizontal="center" vertical="center"/>
    </xf>
    <xf numFmtId="164" fontId="61" fillId="62" borderId="1" xfId="231" applyFont="1" applyFill="1" applyBorder="1" applyAlignment="1">
      <alignment horizontal="center" vertical="center"/>
    </xf>
    <xf numFmtId="164" fontId="61" fillId="62" borderId="12" xfId="231" applyFont="1" applyFill="1" applyBorder="1" applyAlignment="1">
      <alignment horizontal="center" vertical="center"/>
    </xf>
    <xf numFmtId="0" fontId="61" fillId="62" borderId="139" xfId="41" applyFont="1" applyFill="1" applyBorder="1" applyAlignment="1">
      <alignment horizontal="center" vertical="center"/>
    </xf>
    <xf numFmtId="0" fontId="61" fillId="62" borderId="87" xfId="41" applyFont="1" applyFill="1" applyBorder="1" applyAlignment="1">
      <alignment horizontal="center" vertical="center"/>
    </xf>
    <xf numFmtId="43" fontId="61" fillId="60" borderId="139" xfId="4493" applyFont="1" applyFill="1" applyBorder="1" applyAlignment="1">
      <alignment horizontal="center" vertical="center" wrapText="1"/>
    </xf>
    <xf numFmtId="43" fontId="61" fillId="60" borderId="87" xfId="4493" applyFont="1" applyFill="1" applyBorder="1" applyAlignment="1">
      <alignment horizontal="center" vertical="center" wrapText="1"/>
    </xf>
    <xf numFmtId="10" fontId="61" fillId="60" borderId="139" xfId="7062" applyNumberFormat="1" applyFont="1" applyFill="1" applyBorder="1" applyAlignment="1">
      <alignment horizontal="center" vertical="center" wrapText="1"/>
    </xf>
    <xf numFmtId="10" fontId="61" fillId="60" borderId="87" xfId="7062" applyNumberFormat="1" applyFont="1" applyFill="1" applyBorder="1" applyAlignment="1">
      <alignment horizontal="center" vertical="center" wrapText="1"/>
    </xf>
    <xf numFmtId="10" fontId="62" fillId="60" borderId="139" xfId="7062" quotePrefix="1" applyNumberFormat="1" applyFont="1" applyFill="1" applyBorder="1" applyAlignment="1">
      <alignment horizontal="center" vertical="center"/>
    </xf>
    <xf numFmtId="10" fontId="62" fillId="60" borderId="87" xfId="7062" quotePrefix="1" applyNumberFormat="1" applyFont="1" applyFill="1" applyBorder="1" applyAlignment="1">
      <alignment horizontal="center" vertical="center"/>
    </xf>
    <xf numFmtId="43" fontId="62" fillId="60" borderId="139" xfId="4493" applyFont="1" applyFill="1" applyBorder="1" applyAlignment="1">
      <alignment horizontal="center" vertical="center"/>
    </xf>
    <xf numFmtId="43" fontId="62" fillId="60" borderId="87" xfId="4493" applyFont="1" applyFill="1" applyBorder="1" applyAlignment="1">
      <alignment horizontal="center" vertical="center"/>
    </xf>
    <xf numFmtId="0" fontId="53" fillId="60" borderId="140" xfId="27722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37" xfId="0" applyBorder="1" applyAlignment="1">
      <alignment horizontal="left"/>
    </xf>
    <xf numFmtId="0" fontId="53" fillId="60" borderId="0" xfId="27722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23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23" xfId="0" applyBorder="1" applyAlignment="1">
      <alignment horizontal="left" vertical="center"/>
    </xf>
    <xf numFmtId="0" fontId="0" fillId="0" borderId="3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71" fillId="64" borderId="158" xfId="0" applyFont="1" applyFill="1" applyBorder="1" applyAlignment="1">
      <alignment horizontal="center" vertical="center" wrapText="1"/>
    </xf>
    <xf numFmtId="0" fontId="71" fillId="64" borderId="159" xfId="0" applyFont="1" applyFill="1" applyBorder="1" applyAlignment="1">
      <alignment horizontal="center" vertical="center" wrapText="1"/>
    </xf>
    <xf numFmtId="0" fontId="80" fillId="63" borderId="0" xfId="27730" applyFont="1" applyFill="1" applyAlignment="1">
      <alignment horizontal="center" wrapText="1"/>
    </xf>
    <xf numFmtId="0" fontId="81" fillId="0" borderId="0" xfId="27730" applyFont="1"/>
    <xf numFmtId="0" fontId="71" fillId="64" borderId="149" xfId="0" applyFont="1" applyFill="1" applyBorder="1" applyAlignment="1">
      <alignment horizontal="center" vertical="center" wrapText="1"/>
    </xf>
    <xf numFmtId="0" fontId="71" fillId="64" borderId="151" xfId="0" applyFont="1" applyFill="1" applyBorder="1" applyAlignment="1">
      <alignment horizontal="center" vertical="center" wrapText="1"/>
    </xf>
    <xf numFmtId="0" fontId="88" fillId="64" borderId="149" xfId="0" applyFont="1" applyFill="1" applyBorder="1" applyAlignment="1">
      <alignment horizontal="center" vertical="center"/>
    </xf>
    <xf numFmtId="0" fontId="88" fillId="64" borderId="152" xfId="0" applyFont="1" applyFill="1" applyBorder="1" applyAlignment="1">
      <alignment horizontal="center" vertical="center"/>
    </xf>
    <xf numFmtId="2" fontId="70" fillId="65" borderId="158" xfId="0" applyNumberFormat="1" applyFont="1" applyFill="1" applyBorder="1" applyAlignment="1">
      <alignment horizontal="center" vertical="center" wrapText="1"/>
    </xf>
    <xf numFmtId="2" fontId="70" fillId="65" borderId="161" xfId="0" applyNumberFormat="1" applyFont="1" applyFill="1" applyBorder="1" applyAlignment="1">
      <alignment horizontal="center" vertical="center" wrapText="1"/>
    </xf>
    <xf numFmtId="2" fontId="70" fillId="65" borderId="159" xfId="0" applyNumberFormat="1" applyFont="1" applyFill="1" applyBorder="1" applyAlignment="1">
      <alignment horizontal="center" vertical="center" wrapText="1"/>
    </xf>
    <xf numFmtId="4" fontId="71" fillId="64" borderId="149" xfId="0" applyNumberFormat="1" applyFont="1" applyFill="1" applyBorder="1" applyAlignment="1">
      <alignment horizontal="center" vertical="center" wrapText="1"/>
    </xf>
    <xf numFmtId="4" fontId="71" fillId="64" borderId="151" xfId="0" applyNumberFormat="1" applyFont="1" applyFill="1" applyBorder="1" applyAlignment="1">
      <alignment horizontal="center" vertical="center" wrapText="1"/>
    </xf>
    <xf numFmtId="0" fontId="63" fillId="0" borderId="168" xfId="27727" applyFont="1" applyBorder="1" applyAlignment="1">
      <alignment horizontal="center" vertical="center" wrapText="1"/>
    </xf>
    <xf numFmtId="0" fontId="63" fillId="0" borderId="153" xfId="27727" applyFont="1" applyBorder="1" applyAlignment="1">
      <alignment horizontal="center" vertical="center" wrapText="1"/>
    </xf>
    <xf numFmtId="0" fontId="63" fillId="0" borderId="169" xfId="27727" applyFont="1" applyBorder="1" applyAlignment="1">
      <alignment horizontal="center" vertical="center" wrapText="1"/>
    </xf>
    <xf numFmtId="0" fontId="82" fillId="61" borderId="138" xfId="27722" applyFont="1" applyFill="1" applyBorder="1" applyAlignment="1">
      <alignment horizontal="center" vertical="center"/>
    </xf>
    <xf numFmtId="0" fontId="82" fillId="61" borderId="140" xfId="27722" applyFont="1" applyFill="1" applyBorder="1" applyAlignment="1">
      <alignment horizontal="center" vertical="center"/>
    </xf>
    <xf numFmtId="0" fontId="82" fillId="61" borderId="136" xfId="27722" applyFont="1" applyFill="1" applyBorder="1" applyAlignment="1">
      <alignment horizontal="center" vertical="center"/>
    </xf>
    <xf numFmtId="0" fontId="58" fillId="61" borderId="166" xfId="27722" applyFont="1" applyFill="1" applyBorder="1" applyAlignment="1">
      <alignment horizontal="center" vertical="center"/>
    </xf>
    <xf numFmtId="0" fontId="58" fillId="61" borderId="146" xfId="27722" applyFont="1" applyFill="1" applyBorder="1" applyAlignment="1">
      <alignment horizontal="center" vertical="center"/>
    </xf>
    <xf numFmtId="0" fontId="58" fillId="61" borderId="167" xfId="27722" applyFont="1" applyFill="1" applyBorder="1" applyAlignment="1">
      <alignment horizontal="center" vertical="center"/>
    </xf>
    <xf numFmtId="0" fontId="2" fillId="60" borderId="142" xfId="27727" applyFont="1" applyFill="1" applyBorder="1" applyAlignment="1">
      <alignment horizontal="center" vertical="center"/>
    </xf>
    <xf numFmtId="0" fontId="2" fillId="60" borderId="137" xfId="27727" applyFont="1" applyFill="1" applyBorder="1" applyAlignment="1">
      <alignment horizontal="center" vertical="center"/>
    </xf>
    <xf numFmtId="0" fontId="2" fillId="60" borderId="170" xfId="27727" applyFont="1" applyFill="1" applyBorder="1" applyAlignment="1">
      <alignment horizontal="center" vertical="center"/>
    </xf>
    <xf numFmtId="0" fontId="2" fillId="60" borderId="141" xfId="27727" applyFont="1" applyFill="1" applyBorder="1" applyAlignment="1">
      <alignment horizontal="center" vertical="center"/>
    </xf>
    <xf numFmtId="0" fontId="1" fillId="0" borderId="87" xfId="27727" applyFont="1" applyBorder="1" applyAlignment="1">
      <alignment horizontal="center" vertical="center"/>
    </xf>
    <xf numFmtId="10" fontId="1" fillId="0" borderId="87" xfId="88" applyNumberFormat="1" applyFont="1" applyBorder="1" applyAlignment="1">
      <alignment horizontal="center" vertical="center"/>
    </xf>
    <xf numFmtId="0" fontId="1" fillId="0" borderId="143" xfId="27727" applyFont="1" applyBorder="1" applyAlignment="1">
      <alignment horizontal="center" vertical="center"/>
    </xf>
    <xf numFmtId="10" fontId="1" fillId="0" borderId="143" xfId="88" applyNumberFormat="1" applyFont="1" applyBorder="1" applyAlignment="1">
      <alignment horizontal="center" vertical="center"/>
    </xf>
    <xf numFmtId="0" fontId="2" fillId="60" borderId="143" xfId="27727" applyFont="1" applyFill="1" applyBorder="1" applyAlignment="1">
      <alignment horizontal="center" vertical="center"/>
    </xf>
    <xf numFmtId="10" fontId="2" fillId="60" borderId="143" xfId="88" applyNumberFormat="1" applyFont="1" applyFill="1" applyBorder="1" applyAlignment="1">
      <alignment horizontal="center" vertical="center"/>
    </xf>
    <xf numFmtId="0" fontId="67" fillId="0" borderId="0" xfId="27727" applyFont="1" applyBorder="1" applyAlignment="1">
      <alignment horizontal="left" vertical="center"/>
    </xf>
    <xf numFmtId="0" fontId="2" fillId="60" borderId="144" xfId="27727" applyFont="1" applyFill="1" applyBorder="1" applyAlignment="1">
      <alignment horizontal="center" vertical="center"/>
    </xf>
    <xf numFmtId="10" fontId="2" fillId="60" borderId="144" xfId="27727" applyNumberFormat="1" applyFont="1" applyFill="1" applyBorder="1" applyAlignment="1">
      <alignment horizontal="center" vertical="center"/>
    </xf>
    <xf numFmtId="0" fontId="63" fillId="0" borderId="118" xfId="27727" applyFont="1" applyBorder="1" applyAlignment="1">
      <alignment horizontal="left" vertical="center"/>
    </xf>
    <xf numFmtId="0" fontId="63" fillId="0" borderId="0" xfId="27727" applyFont="1" applyBorder="1" applyAlignment="1">
      <alignment horizontal="left" vertical="center"/>
    </xf>
    <xf numFmtId="0" fontId="63" fillId="0" borderId="123" xfId="27727" applyFont="1" applyBorder="1" applyAlignment="1">
      <alignment horizontal="left" vertical="center"/>
    </xf>
    <xf numFmtId="0" fontId="2" fillId="0" borderId="118" xfId="27727" applyFont="1" applyBorder="1" applyAlignment="1">
      <alignment horizontal="left" vertical="center"/>
    </xf>
    <xf numFmtId="0" fontId="2" fillId="0" borderId="0" xfId="27727" applyFont="1" applyBorder="1" applyAlignment="1">
      <alignment horizontal="left" vertical="center"/>
    </xf>
    <xf numFmtId="0" fontId="2" fillId="0" borderId="123" xfId="27727" applyFont="1" applyBorder="1" applyAlignment="1">
      <alignment horizontal="left" vertical="center"/>
    </xf>
    <xf numFmtId="0" fontId="65" fillId="0" borderId="1" xfId="27727" applyFont="1" applyBorder="1" applyAlignment="1">
      <alignment horizontal="center" vertical="center"/>
    </xf>
    <xf numFmtId="0" fontId="65" fillId="0" borderId="37" xfId="27727" applyFont="1" applyBorder="1" applyAlignment="1">
      <alignment horizontal="center" vertical="center"/>
    </xf>
    <xf numFmtId="0" fontId="65" fillId="0" borderId="12" xfId="27727" applyFont="1" applyBorder="1" applyAlignment="1">
      <alignment horizontal="center" vertical="center"/>
    </xf>
    <xf numFmtId="0" fontId="2" fillId="60" borderId="0" xfId="27727" applyFont="1" applyFill="1" applyBorder="1" applyAlignment="1">
      <alignment horizontal="justify" vertical="center" wrapText="1"/>
    </xf>
    <xf numFmtId="0" fontId="67" fillId="0" borderId="0" xfId="27727" applyFont="1" applyBorder="1" applyAlignment="1">
      <alignment horizontal="justify" vertical="center" wrapText="1"/>
    </xf>
    <xf numFmtId="0" fontId="66" fillId="0" borderId="0" xfId="27727" applyFont="1" applyBorder="1" applyAlignment="1">
      <alignment horizontal="justify" vertical="center" wrapText="1"/>
    </xf>
  </cellXfs>
  <cellStyles count="27734">
    <cellStyle name="20% - Accent1" xfId="105" xr:uid="{00000000-0005-0000-0000-000000000000}"/>
    <cellStyle name="20% - Accent2" xfId="106" xr:uid="{00000000-0005-0000-0000-000001000000}"/>
    <cellStyle name="20% - Accent3" xfId="107" xr:uid="{00000000-0005-0000-0000-000002000000}"/>
    <cellStyle name="20% - Accent4" xfId="108" xr:uid="{00000000-0005-0000-0000-000003000000}"/>
    <cellStyle name="20% - Accent5" xfId="109" xr:uid="{00000000-0005-0000-0000-000004000000}"/>
    <cellStyle name="20% - Accent6" xfId="110" xr:uid="{00000000-0005-0000-0000-000005000000}"/>
    <cellStyle name="20% - Ênfase1" xfId="62" builtinId="30" customBuiltin="1"/>
    <cellStyle name="20% - Ênfase1 100" xfId="230" xr:uid="{00000000-0005-0000-0000-000007000000}"/>
    <cellStyle name="20% - Ênfase1 2" xfId="7" xr:uid="{00000000-0005-0000-0000-000008000000}"/>
    <cellStyle name="20% - Ênfase1 3" xfId="111" xr:uid="{00000000-0005-0000-0000-000009000000}"/>
    <cellStyle name="20% - Ênfase2" xfId="66" builtinId="34" customBuiltin="1"/>
    <cellStyle name="20% - Ênfase2 2" xfId="8" xr:uid="{00000000-0005-0000-0000-00000B000000}"/>
    <cellStyle name="20% - Ênfase2 3" xfId="112" xr:uid="{00000000-0005-0000-0000-00000C000000}"/>
    <cellStyle name="20% - Ênfase3" xfId="70" builtinId="38" customBuiltin="1"/>
    <cellStyle name="20% - Ênfase3 2" xfId="9" xr:uid="{00000000-0005-0000-0000-00000E000000}"/>
    <cellStyle name="20% - Ênfase3 3" xfId="113" xr:uid="{00000000-0005-0000-0000-00000F000000}"/>
    <cellStyle name="20% - Ênfase4" xfId="74" builtinId="42" customBuiltin="1"/>
    <cellStyle name="20% - Ênfase4 2" xfId="10" xr:uid="{00000000-0005-0000-0000-000011000000}"/>
    <cellStyle name="20% - Ênfase4 3" xfId="114" xr:uid="{00000000-0005-0000-0000-000012000000}"/>
    <cellStyle name="20% - Ênfase5" xfId="78" builtinId="46" customBuiltin="1"/>
    <cellStyle name="20% - Ênfase5 2" xfId="11" xr:uid="{00000000-0005-0000-0000-000014000000}"/>
    <cellStyle name="20% - Ênfase5 3" xfId="115" xr:uid="{00000000-0005-0000-0000-000015000000}"/>
    <cellStyle name="20% - Ênfase6" xfId="82" builtinId="50" customBuiltin="1"/>
    <cellStyle name="20% - Ênfase6 2" xfId="12" xr:uid="{00000000-0005-0000-0000-000017000000}"/>
    <cellStyle name="20% - Ênfase6 3" xfId="116" xr:uid="{00000000-0005-0000-0000-000018000000}"/>
    <cellStyle name="40% - Accent1" xfId="117" xr:uid="{00000000-0005-0000-0000-000019000000}"/>
    <cellStyle name="40% - Accent2" xfId="118" xr:uid="{00000000-0005-0000-0000-00001A000000}"/>
    <cellStyle name="40% - Accent3" xfId="119" xr:uid="{00000000-0005-0000-0000-00001B000000}"/>
    <cellStyle name="40% - Accent4" xfId="120" xr:uid="{00000000-0005-0000-0000-00001C000000}"/>
    <cellStyle name="40% - Accent5" xfId="121" xr:uid="{00000000-0005-0000-0000-00001D000000}"/>
    <cellStyle name="40% - Accent6" xfId="122" xr:uid="{00000000-0005-0000-0000-00001E000000}"/>
    <cellStyle name="40% - Ênfase1" xfId="63" builtinId="31" customBuiltin="1"/>
    <cellStyle name="40% - Ênfase1 2" xfId="13" xr:uid="{00000000-0005-0000-0000-000020000000}"/>
    <cellStyle name="40% - Ênfase1 3" xfId="123" xr:uid="{00000000-0005-0000-0000-000021000000}"/>
    <cellStyle name="40% - Ênfase2" xfId="67" builtinId="35" customBuiltin="1"/>
    <cellStyle name="40% - Ênfase2 2" xfId="14" xr:uid="{00000000-0005-0000-0000-000023000000}"/>
    <cellStyle name="40% - Ênfase2 3" xfId="124" xr:uid="{00000000-0005-0000-0000-000024000000}"/>
    <cellStyle name="40% - Ênfase3" xfId="71" builtinId="39" customBuiltin="1"/>
    <cellStyle name="40% - Ênfase3 2" xfId="15" xr:uid="{00000000-0005-0000-0000-000026000000}"/>
    <cellStyle name="40% - Ênfase3 3" xfId="125" xr:uid="{00000000-0005-0000-0000-000027000000}"/>
    <cellStyle name="40% - Ênfase4" xfId="75" builtinId="43" customBuiltin="1"/>
    <cellStyle name="40% - Ênfase4 2" xfId="16" xr:uid="{00000000-0005-0000-0000-000029000000}"/>
    <cellStyle name="40% - Ênfase4 3" xfId="126" xr:uid="{00000000-0005-0000-0000-00002A000000}"/>
    <cellStyle name="40% - Ênfase4 3 2" xfId="37" xr:uid="{00000000-0005-0000-0000-00002B000000}"/>
    <cellStyle name="40% - Ênfase5" xfId="79" builtinId="47" customBuiltin="1"/>
    <cellStyle name="40% - Ênfase5 2" xfId="17" xr:uid="{00000000-0005-0000-0000-00002D000000}"/>
    <cellStyle name="40% - Ênfase5 3" xfId="127" xr:uid="{00000000-0005-0000-0000-00002E000000}"/>
    <cellStyle name="40% - Ênfase6" xfId="83" builtinId="51" customBuiltin="1"/>
    <cellStyle name="40% - Ênfase6 2" xfId="18" xr:uid="{00000000-0005-0000-0000-000030000000}"/>
    <cellStyle name="40% - Ênfase6 3" xfId="128" xr:uid="{00000000-0005-0000-0000-000031000000}"/>
    <cellStyle name="60% - Accent1" xfId="129" xr:uid="{00000000-0005-0000-0000-000032000000}"/>
    <cellStyle name="60% - Accent2" xfId="130" xr:uid="{00000000-0005-0000-0000-000033000000}"/>
    <cellStyle name="60% - Accent3" xfId="131" xr:uid="{00000000-0005-0000-0000-000034000000}"/>
    <cellStyle name="60% - Accent4" xfId="132" xr:uid="{00000000-0005-0000-0000-000035000000}"/>
    <cellStyle name="60% - Accent5" xfId="133" xr:uid="{00000000-0005-0000-0000-000036000000}"/>
    <cellStyle name="60% - Accent6" xfId="134" xr:uid="{00000000-0005-0000-0000-000037000000}"/>
    <cellStyle name="60% - Ênfase1" xfId="64" builtinId="32" customBuiltin="1"/>
    <cellStyle name="60% - Ênfase1 2" xfId="135" xr:uid="{00000000-0005-0000-0000-000039000000}"/>
    <cellStyle name="60% - Ênfase2" xfId="68" builtinId="36" customBuiltin="1"/>
    <cellStyle name="60% - Ênfase2 2" xfId="136" xr:uid="{00000000-0005-0000-0000-00003B000000}"/>
    <cellStyle name="60% - Ênfase3" xfId="72" builtinId="40" customBuiltin="1"/>
    <cellStyle name="60% - Ênfase3 2" xfId="137" xr:uid="{00000000-0005-0000-0000-00003D000000}"/>
    <cellStyle name="60% - Ênfase4" xfId="76" builtinId="44" customBuiltin="1"/>
    <cellStyle name="60% - Ênfase4 2" xfId="138" xr:uid="{00000000-0005-0000-0000-00003F000000}"/>
    <cellStyle name="60% - Ênfase5" xfId="80" builtinId="48" customBuiltin="1"/>
    <cellStyle name="60% - Ênfase5 2" xfId="139" xr:uid="{00000000-0005-0000-0000-000041000000}"/>
    <cellStyle name="60% - Ênfase6" xfId="84" builtinId="52" customBuiltin="1"/>
    <cellStyle name="60% - Ênfase6 2" xfId="140" xr:uid="{00000000-0005-0000-0000-000043000000}"/>
    <cellStyle name="Accent1" xfId="141" xr:uid="{00000000-0005-0000-0000-000044000000}"/>
    <cellStyle name="Accent2" xfId="142" xr:uid="{00000000-0005-0000-0000-000045000000}"/>
    <cellStyle name="Accent3" xfId="143" xr:uid="{00000000-0005-0000-0000-000046000000}"/>
    <cellStyle name="Accent4" xfId="144" xr:uid="{00000000-0005-0000-0000-000047000000}"/>
    <cellStyle name="Accent5" xfId="145" xr:uid="{00000000-0005-0000-0000-000048000000}"/>
    <cellStyle name="Accent6" xfId="146" xr:uid="{00000000-0005-0000-0000-000049000000}"/>
    <cellStyle name="Bad" xfId="147" xr:uid="{00000000-0005-0000-0000-00004A000000}"/>
    <cellStyle name="Bom" xfId="50" builtinId="26" customBuiltin="1"/>
    <cellStyle name="Bom 2" xfId="148" xr:uid="{00000000-0005-0000-0000-00004C000000}"/>
    <cellStyle name="Calculation" xfId="149" xr:uid="{00000000-0005-0000-0000-00004D000000}"/>
    <cellStyle name="Calculation 10" xfId="1548" xr:uid="{00000000-0005-0000-0000-00004E000000}"/>
    <cellStyle name="Calculation 10 2" xfId="7092" xr:uid="{00000000-0005-0000-0000-00004F000000}"/>
    <cellStyle name="Calculation 10 2 2" xfId="20854" xr:uid="{00000000-0005-0000-0000-000050000000}"/>
    <cellStyle name="Calculation 10 3" xfId="15344" xr:uid="{00000000-0005-0000-0000-000051000000}"/>
    <cellStyle name="Calculation 11" xfId="1847" xr:uid="{00000000-0005-0000-0000-000052000000}"/>
    <cellStyle name="Calculation 11 2" xfId="7093" xr:uid="{00000000-0005-0000-0000-000053000000}"/>
    <cellStyle name="Calculation 11 2 2" xfId="20855" xr:uid="{00000000-0005-0000-0000-000054000000}"/>
    <cellStyle name="Calculation 11 3" xfId="15643" xr:uid="{00000000-0005-0000-0000-000055000000}"/>
    <cellStyle name="Calculation 12" xfId="1740" xr:uid="{00000000-0005-0000-0000-000056000000}"/>
    <cellStyle name="Calculation 12 2" xfId="7094" xr:uid="{00000000-0005-0000-0000-000057000000}"/>
    <cellStyle name="Calculation 12 2 2" xfId="20856" xr:uid="{00000000-0005-0000-0000-000058000000}"/>
    <cellStyle name="Calculation 12 3" xfId="15536" xr:uid="{00000000-0005-0000-0000-000059000000}"/>
    <cellStyle name="Calculation 13" xfId="2499" xr:uid="{00000000-0005-0000-0000-00005A000000}"/>
    <cellStyle name="Calculation 13 2" xfId="7095" xr:uid="{00000000-0005-0000-0000-00005B000000}"/>
    <cellStyle name="Calculation 13 2 2" xfId="20857" xr:uid="{00000000-0005-0000-0000-00005C000000}"/>
    <cellStyle name="Calculation 13 3" xfId="16295" xr:uid="{00000000-0005-0000-0000-00005D000000}"/>
    <cellStyle name="Calculation 14" xfId="2910" xr:uid="{00000000-0005-0000-0000-00005E000000}"/>
    <cellStyle name="Calculation 14 2" xfId="7096" xr:uid="{00000000-0005-0000-0000-00005F000000}"/>
    <cellStyle name="Calculation 14 2 2" xfId="20858" xr:uid="{00000000-0005-0000-0000-000060000000}"/>
    <cellStyle name="Calculation 14 3" xfId="16706" xr:uid="{00000000-0005-0000-0000-000061000000}"/>
    <cellStyle name="Calculation 15" xfId="3183" xr:uid="{00000000-0005-0000-0000-000062000000}"/>
    <cellStyle name="Calculation 15 2" xfId="7097" xr:uid="{00000000-0005-0000-0000-000063000000}"/>
    <cellStyle name="Calculation 15 2 2" xfId="20859" xr:uid="{00000000-0005-0000-0000-000064000000}"/>
    <cellStyle name="Calculation 15 3" xfId="16979" xr:uid="{00000000-0005-0000-0000-000065000000}"/>
    <cellStyle name="Calculation 16" xfId="2742" xr:uid="{00000000-0005-0000-0000-000066000000}"/>
    <cellStyle name="Calculation 16 2" xfId="7098" xr:uid="{00000000-0005-0000-0000-000067000000}"/>
    <cellStyle name="Calculation 16 2 2" xfId="20860" xr:uid="{00000000-0005-0000-0000-000068000000}"/>
    <cellStyle name="Calculation 16 3" xfId="16538" xr:uid="{00000000-0005-0000-0000-000069000000}"/>
    <cellStyle name="Calculation 17" xfId="1876" xr:uid="{00000000-0005-0000-0000-00006A000000}"/>
    <cellStyle name="Calculation 17 2" xfId="7099" xr:uid="{00000000-0005-0000-0000-00006B000000}"/>
    <cellStyle name="Calculation 17 2 2" xfId="20861" xr:uid="{00000000-0005-0000-0000-00006C000000}"/>
    <cellStyle name="Calculation 17 3" xfId="15672" xr:uid="{00000000-0005-0000-0000-00006D000000}"/>
    <cellStyle name="Calculation 18" xfId="4299" xr:uid="{00000000-0005-0000-0000-00006E000000}"/>
    <cellStyle name="Calculation 18 2" xfId="7100" xr:uid="{00000000-0005-0000-0000-00006F000000}"/>
    <cellStyle name="Calculation 18 2 2" xfId="20862" xr:uid="{00000000-0005-0000-0000-000070000000}"/>
    <cellStyle name="Calculation 18 3" xfId="18095" xr:uid="{00000000-0005-0000-0000-000071000000}"/>
    <cellStyle name="Calculation 19" xfId="4478" xr:uid="{00000000-0005-0000-0000-000072000000}"/>
    <cellStyle name="Calculation 19 2" xfId="7101" xr:uid="{00000000-0005-0000-0000-000073000000}"/>
    <cellStyle name="Calculation 19 2 2" xfId="20863" xr:uid="{00000000-0005-0000-0000-000074000000}"/>
    <cellStyle name="Calculation 19 3" xfId="18274" xr:uid="{00000000-0005-0000-0000-000075000000}"/>
    <cellStyle name="Calculation 2" xfId="192" xr:uid="{00000000-0005-0000-0000-000076000000}"/>
    <cellStyle name="Calculation 2 10" xfId="232" xr:uid="{00000000-0005-0000-0000-000077000000}"/>
    <cellStyle name="Calculation 2 10 10" xfId="3221" xr:uid="{00000000-0005-0000-0000-000078000000}"/>
    <cellStyle name="Calculation 2 10 10 2" xfId="7104" xr:uid="{00000000-0005-0000-0000-000079000000}"/>
    <cellStyle name="Calculation 2 10 10 2 2" xfId="20866" xr:uid="{00000000-0005-0000-0000-00007A000000}"/>
    <cellStyle name="Calculation 2 10 10 3" xfId="17017" xr:uid="{00000000-0005-0000-0000-00007B000000}"/>
    <cellStyle name="Calculation 2 10 11" xfId="3465" xr:uid="{00000000-0005-0000-0000-00007C000000}"/>
    <cellStyle name="Calculation 2 10 11 2" xfId="7105" xr:uid="{00000000-0005-0000-0000-00007D000000}"/>
    <cellStyle name="Calculation 2 10 11 2 2" xfId="20867" xr:uid="{00000000-0005-0000-0000-00007E000000}"/>
    <cellStyle name="Calculation 2 10 11 3" xfId="17261" xr:uid="{00000000-0005-0000-0000-00007F000000}"/>
    <cellStyle name="Calculation 2 10 12" xfId="3770" xr:uid="{00000000-0005-0000-0000-000080000000}"/>
    <cellStyle name="Calculation 2 10 12 2" xfId="7106" xr:uid="{00000000-0005-0000-0000-000081000000}"/>
    <cellStyle name="Calculation 2 10 12 2 2" xfId="20868" xr:uid="{00000000-0005-0000-0000-000082000000}"/>
    <cellStyle name="Calculation 2 10 12 3" xfId="17566" xr:uid="{00000000-0005-0000-0000-000083000000}"/>
    <cellStyle name="Calculation 2 10 13" xfId="3162" xr:uid="{00000000-0005-0000-0000-000084000000}"/>
    <cellStyle name="Calculation 2 10 13 2" xfId="7107" xr:uid="{00000000-0005-0000-0000-000085000000}"/>
    <cellStyle name="Calculation 2 10 13 2 2" xfId="20869" xr:uid="{00000000-0005-0000-0000-000086000000}"/>
    <cellStyle name="Calculation 2 10 13 3" xfId="16958" xr:uid="{00000000-0005-0000-0000-000087000000}"/>
    <cellStyle name="Calculation 2 10 14" xfId="4321" xr:uid="{00000000-0005-0000-0000-000088000000}"/>
    <cellStyle name="Calculation 2 10 14 2" xfId="7108" xr:uid="{00000000-0005-0000-0000-000089000000}"/>
    <cellStyle name="Calculation 2 10 14 2 2" xfId="20870" xr:uid="{00000000-0005-0000-0000-00008A000000}"/>
    <cellStyle name="Calculation 2 10 14 3" xfId="18117" xr:uid="{00000000-0005-0000-0000-00008B000000}"/>
    <cellStyle name="Calculation 2 10 15" xfId="4546" xr:uid="{00000000-0005-0000-0000-00008C000000}"/>
    <cellStyle name="Calculation 2 10 15 2" xfId="7109" xr:uid="{00000000-0005-0000-0000-00008D000000}"/>
    <cellStyle name="Calculation 2 10 15 2 2" xfId="20871" xr:uid="{00000000-0005-0000-0000-00008E000000}"/>
    <cellStyle name="Calculation 2 10 15 3" xfId="18337" xr:uid="{00000000-0005-0000-0000-00008F000000}"/>
    <cellStyle name="Calculation 2 10 16" xfId="5418" xr:uid="{00000000-0005-0000-0000-000090000000}"/>
    <cellStyle name="Calculation 2 10 16 2" xfId="7110" xr:uid="{00000000-0005-0000-0000-000091000000}"/>
    <cellStyle name="Calculation 2 10 16 2 2" xfId="20872" xr:uid="{00000000-0005-0000-0000-000092000000}"/>
    <cellStyle name="Calculation 2 10 16 3" xfId="19209" xr:uid="{00000000-0005-0000-0000-000093000000}"/>
    <cellStyle name="Calculation 2 10 17" xfId="6240" xr:uid="{00000000-0005-0000-0000-000094000000}"/>
    <cellStyle name="Calculation 2 10 17 2" xfId="7111" xr:uid="{00000000-0005-0000-0000-000095000000}"/>
    <cellStyle name="Calculation 2 10 17 2 2" xfId="20873" xr:uid="{00000000-0005-0000-0000-000096000000}"/>
    <cellStyle name="Calculation 2 10 17 3" xfId="20031" xr:uid="{00000000-0005-0000-0000-000097000000}"/>
    <cellStyle name="Calculation 2 10 18" xfId="7103" xr:uid="{00000000-0005-0000-0000-000098000000}"/>
    <cellStyle name="Calculation 2 10 18 2" xfId="20865" xr:uid="{00000000-0005-0000-0000-000099000000}"/>
    <cellStyle name="Calculation 2 10 19" xfId="14038" xr:uid="{00000000-0005-0000-0000-00009A000000}"/>
    <cellStyle name="Calculation 2 10 2" xfId="714" xr:uid="{00000000-0005-0000-0000-00009B000000}"/>
    <cellStyle name="Calculation 2 10 2 2" xfId="4858" xr:uid="{00000000-0005-0000-0000-00009C000000}"/>
    <cellStyle name="Calculation 2 10 2 2 2" xfId="7113" xr:uid="{00000000-0005-0000-0000-00009D000000}"/>
    <cellStyle name="Calculation 2 10 2 2 2 2" xfId="20875" xr:uid="{00000000-0005-0000-0000-00009E000000}"/>
    <cellStyle name="Calculation 2 10 2 2 3" xfId="18649" xr:uid="{00000000-0005-0000-0000-00009F000000}"/>
    <cellStyle name="Calculation 2 10 2 3" xfId="5730" xr:uid="{00000000-0005-0000-0000-0000A0000000}"/>
    <cellStyle name="Calculation 2 10 2 3 2" xfId="7114" xr:uid="{00000000-0005-0000-0000-0000A1000000}"/>
    <cellStyle name="Calculation 2 10 2 3 2 2" xfId="20876" xr:uid="{00000000-0005-0000-0000-0000A2000000}"/>
    <cellStyle name="Calculation 2 10 2 3 3" xfId="19521" xr:uid="{00000000-0005-0000-0000-0000A3000000}"/>
    <cellStyle name="Calculation 2 10 2 4" xfId="6552" xr:uid="{00000000-0005-0000-0000-0000A4000000}"/>
    <cellStyle name="Calculation 2 10 2 4 2" xfId="7115" xr:uid="{00000000-0005-0000-0000-0000A5000000}"/>
    <cellStyle name="Calculation 2 10 2 4 2 2" xfId="20877" xr:uid="{00000000-0005-0000-0000-0000A6000000}"/>
    <cellStyle name="Calculation 2 10 2 4 3" xfId="20343" xr:uid="{00000000-0005-0000-0000-0000A7000000}"/>
    <cellStyle name="Calculation 2 10 2 5" xfId="7112" xr:uid="{00000000-0005-0000-0000-0000A8000000}"/>
    <cellStyle name="Calculation 2 10 2 5 2" xfId="20874" xr:uid="{00000000-0005-0000-0000-0000A9000000}"/>
    <cellStyle name="Calculation 2 10 2 6" xfId="14510" xr:uid="{00000000-0005-0000-0000-0000AA000000}"/>
    <cellStyle name="Calculation 2 10 3" xfId="1057" xr:uid="{00000000-0005-0000-0000-0000AB000000}"/>
    <cellStyle name="Calculation 2 10 3 2" xfId="4830" xr:uid="{00000000-0005-0000-0000-0000AC000000}"/>
    <cellStyle name="Calculation 2 10 3 2 2" xfId="7117" xr:uid="{00000000-0005-0000-0000-0000AD000000}"/>
    <cellStyle name="Calculation 2 10 3 2 2 2" xfId="20879" xr:uid="{00000000-0005-0000-0000-0000AE000000}"/>
    <cellStyle name="Calculation 2 10 3 2 3" xfId="18621" xr:uid="{00000000-0005-0000-0000-0000AF000000}"/>
    <cellStyle name="Calculation 2 10 3 3" xfId="5702" xr:uid="{00000000-0005-0000-0000-0000B0000000}"/>
    <cellStyle name="Calculation 2 10 3 3 2" xfId="7118" xr:uid="{00000000-0005-0000-0000-0000B1000000}"/>
    <cellStyle name="Calculation 2 10 3 3 2 2" xfId="20880" xr:uid="{00000000-0005-0000-0000-0000B2000000}"/>
    <cellStyle name="Calculation 2 10 3 3 3" xfId="19493" xr:uid="{00000000-0005-0000-0000-0000B3000000}"/>
    <cellStyle name="Calculation 2 10 3 4" xfId="6524" xr:uid="{00000000-0005-0000-0000-0000B4000000}"/>
    <cellStyle name="Calculation 2 10 3 4 2" xfId="7119" xr:uid="{00000000-0005-0000-0000-0000B5000000}"/>
    <cellStyle name="Calculation 2 10 3 4 2 2" xfId="20881" xr:uid="{00000000-0005-0000-0000-0000B6000000}"/>
    <cellStyle name="Calculation 2 10 3 4 3" xfId="20315" xr:uid="{00000000-0005-0000-0000-0000B7000000}"/>
    <cellStyle name="Calculation 2 10 3 5" xfId="7116" xr:uid="{00000000-0005-0000-0000-0000B8000000}"/>
    <cellStyle name="Calculation 2 10 3 5 2" xfId="20878" xr:uid="{00000000-0005-0000-0000-0000B9000000}"/>
    <cellStyle name="Calculation 2 10 3 6" xfId="14853" xr:uid="{00000000-0005-0000-0000-0000BA000000}"/>
    <cellStyle name="Calculation 2 10 4" xfId="1328" xr:uid="{00000000-0005-0000-0000-0000BB000000}"/>
    <cellStyle name="Calculation 2 10 4 2" xfId="7120" xr:uid="{00000000-0005-0000-0000-0000BC000000}"/>
    <cellStyle name="Calculation 2 10 4 2 2" xfId="20882" xr:uid="{00000000-0005-0000-0000-0000BD000000}"/>
    <cellStyle name="Calculation 2 10 4 3" xfId="15124" xr:uid="{00000000-0005-0000-0000-0000BE000000}"/>
    <cellStyle name="Calculation 2 10 5" xfId="1570" xr:uid="{00000000-0005-0000-0000-0000BF000000}"/>
    <cellStyle name="Calculation 2 10 5 2" xfId="7121" xr:uid="{00000000-0005-0000-0000-0000C0000000}"/>
    <cellStyle name="Calculation 2 10 5 2 2" xfId="20883" xr:uid="{00000000-0005-0000-0000-0000C1000000}"/>
    <cellStyle name="Calculation 2 10 5 3" xfId="15366" xr:uid="{00000000-0005-0000-0000-0000C2000000}"/>
    <cellStyle name="Calculation 2 10 6" xfId="1927" xr:uid="{00000000-0005-0000-0000-0000C3000000}"/>
    <cellStyle name="Calculation 2 10 6 2" xfId="7122" xr:uid="{00000000-0005-0000-0000-0000C4000000}"/>
    <cellStyle name="Calculation 2 10 6 2 2" xfId="20884" xr:uid="{00000000-0005-0000-0000-0000C5000000}"/>
    <cellStyle name="Calculation 2 10 6 3" xfId="15723" xr:uid="{00000000-0005-0000-0000-0000C6000000}"/>
    <cellStyle name="Calculation 2 10 7" xfId="2234" xr:uid="{00000000-0005-0000-0000-0000C7000000}"/>
    <cellStyle name="Calculation 2 10 7 2" xfId="7123" xr:uid="{00000000-0005-0000-0000-0000C8000000}"/>
    <cellStyle name="Calculation 2 10 7 2 2" xfId="20885" xr:uid="{00000000-0005-0000-0000-0000C9000000}"/>
    <cellStyle name="Calculation 2 10 7 3" xfId="16030" xr:uid="{00000000-0005-0000-0000-0000CA000000}"/>
    <cellStyle name="Calculation 2 10 8" xfId="2610" xr:uid="{00000000-0005-0000-0000-0000CB000000}"/>
    <cellStyle name="Calculation 2 10 8 2" xfId="7124" xr:uid="{00000000-0005-0000-0000-0000CC000000}"/>
    <cellStyle name="Calculation 2 10 8 2 2" xfId="20886" xr:uid="{00000000-0005-0000-0000-0000CD000000}"/>
    <cellStyle name="Calculation 2 10 8 3" xfId="16406" xr:uid="{00000000-0005-0000-0000-0000CE000000}"/>
    <cellStyle name="Calculation 2 10 9" xfId="2914" xr:uid="{00000000-0005-0000-0000-0000CF000000}"/>
    <cellStyle name="Calculation 2 10 9 2" xfId="7125" xr:uid="{00000000-0005-0000-0000-0000D0000000}"/>
    <cellStyle name="Calculation 2 10 9 2 2" xfId="20887" xr:uid="{00000000-0005-0000-0000-0000D1000000}"/>
    <cellStyle name="Calculation 2 10 9 3" xfId="16710" xr:uid="{00000000-0005-0000-0000-0000D2000000}"/>
    <cellStyle name="Calculation 2 11" xfId="233" xr:uid="{00000000-0005-0000-0000-0000D3000000}"/>
    <cellStyle name="Calculation 2 11 10" xfId="3222" xr:uid="{00000000-0005-0000-0000-0000D4000000}"/>
    <cellStyle name="Calculation 2 11 10 2" xfId="7127" xr:uid="{00000000-0005-0000-0000-0000D5000000}"/>
    <cellStyle name="Calculation 2 11 10 2 2" xfId="20889" xr:uid="{00000000-0005-0000-0000-0000D6000000}"/>
    <cellStyle name="Calculation 2 11 10 3" xfId="17018" xr:uid="{00000000-0005-0000-0000-0000D7000000}"/>
    <cellStyle name="Calculation 2 11 11" xfId="3466" xr:uid="{00000000-0005-0000-0000-0000D8000000}"/>
    <cellStyle name="Calculation 2 11 11 2" xfId="7128" xr:uid="{00000000-0005-0000-0000-0000D9000000}"/>
    <cellStyle name="Calculation 2 11 11 2 2" xfId="20890" xr:uid="{00000000-0005-0000-0000-0000DA000000}"/>
    <cellStyle name="Calculation 2 11 11 3" xfId="17262" xr:uid="{00000000-0005-0000-0000-0000DB000000}"/>
    <cellStyle name="Calculation 2 11 12" xfId="3771" xr:uid="{00000000-0005-0000-0000-0000DC000000}"/>
    <cellStyle name="Calculation 2 11 12 2" xfId="7129" xr:uid="{00000000-0005-0000-0000-0000DD000000}"/>
    <cellStyle name="Calculation 2 11 12 2 2" xfId="20891" xr:uid="{00000000-0005-0000-0000-0000DE000000}"/>
    <cellStyle name="Calculation 2 11 12 3" xfId="17567" xr:uid="{00000000-0005-0000-0000-0000DF000000}"/>
    <cellStyle name="Calculation 2 11 13" xfId="3529" xr:uid="{00000000-0005-0000-0000-0000E0000000}"/>
    <cellStyle name="Calculation 2 11 13 2" xfId="7130" xr:uid="{00000000-0005-0000-0000-0000E1000000}"/>
    <cellStyle name="Calculation 2 11 13 2 2" xfId="20892" xr:uid="{00000000-0005-0000-0000-0000E2000000}"/>
    <cellStyle name="Calculation 2 11 13 3" xfId="17325" xr:uid="{00000000-0005-0000-0000-0000E3000000}"/>
    <cellStyle name="Calculation 2 11 14" xfId="4322" xr:uid="{00000000-0005-0000-0000-0000E4000000}"/>
    <cellStyle name="Calculation 2 11 14 2" xfId="7131" xr:uid="{00000000-0005-0000-0000-0000E5000000}"/>
    <cellStyle name="Calculation 2 11 14 2 2" xfId="20893" xr:uid="{00000000-0005-0000-0000-0000E6000000}"/>
    <cellStyle name="Calculation 2 11 14 3" xfId="18118" xr:uid="{00000000-0005-0000-0000-0000E7000000}"/>
    <cellStyle name="Calculation 2 11 15" xfId="4547" xr:uid="{00000000-0005-0000-0000-0000E8000000}"/>
    <cellStyle name="Calculation 2 11 15 2" xfId="7132" xr:uid="{00000000-0005-0000-0000-0000E9000000}"/>
    <cellStyle name="Calculation 2 11 15 2 2" xfId="20894" xr:uid="{00000000-0005-0000-0000-0000EA000000}"/>
    <cellStyle name="Calculation 2 11 15 3" xfId="18338" xr:uid="{00000000-0005-0000-0000-0000EB000000}"/>
    <cellStyle name="Calculation 2 11 16" xfId="5419" xr:uid="{00000000-0005-0000-0000-0000EC000000}"/>
    <cellStyle name="Calculation 2 11 16 2" xfId="7133" xr:uid="{00000000-0005-0000-0000-0000ED000000}"/>
    <cellStyle name="Calculation 2 11 16 2 2" xfId="20895" xr:uid="{00000000-0005-0000-0000-0000EE000000}"/>
    <cellStyle name="Calculation 2 11 16 3" xfId="19210" xr:uid="{00000000-0005-0000-0000-0000EF000000}"/>
    <cellStyle name="Calculation 2 11 17" xfId="6241" xr:uid="{00000000-0005-0000-0000-0000F0000000}"/>
    <cellStyle name="Calculation 2 11 17 2" xfId="7134" xr:uid="{00000000-0005-0000-0000-0000F1000000}"/>
    <cellStyle name="Calculation 2 11 17 2 2" xfId="20896" xr:uid="{00000000-0005-0000-0000-0000F2000000}"/>
    <cellStyle name="Calculation 2 11 17 3" xfId="20032" xr:uid="{00000000-0005-0000-0000-0000F3000000}"/>
    <cellStyle name="Calculation 2 11 18" xfId="7126" xr:uid="{00000000-0005-0000-0000-0000F4000000}"/>
    <cellStyle name="Calculation 2 11 18 2" xfId="20888" xr:uid="{00000000-0005-0000-0000-0000F5000000}"/>
    <cellStyle name="Calculation 2 11 19" xfId="14039" xr:uid="{00000000-0005-0000-0000-0000F6000000}"/>
    <cellStyle name="Calculation 2 11 2" xfId="715" xr:uid="{00000000-0005-0000-0000-0000F7000000}"/>
    <cellStyle name="Calculation 2 11 2 2" xfId="4859" xr:uid="{00000000-0005-0000-0000-0000F8000000}"/>
    <cellStyle name="Calculation 2 11 2 2 2" xfId="7136" xr:uid="{00000000-0005-0000-0000-0000F9000000}"/>
    <cellStyle name="Calculation 2 11 2 2 2 2" xfId="20898" xr:uid="{00000000-0005-0000-0000-0000FA000000}"/>
    <cellStyle name="Calculation 2 11 2 2 3" xfId="18650" xr:uid="{00000000-0005-0000-0000-0000FB000000}"/>
    <cellStyle name="Calculation 2 11 2 3" xfId="5731" xr:uid="{00000000-0005-0000-0000-0000FC000000}"/>
    <cellStyle name="Calculation 2 11 2 3 2" xfId="7137" xr:uid="{00000000-0005-0000-0000-0000FD000000}"/>
    <cellStyle name="Calculation 2 11 2 3 2 2" xfId="20899" xr:uid="{00000000-0005-0000-0000-0000FE000000}"/>
    <cellStyle name="Calculation 2 11 2 3 3" xfId="19522" xr:uid="{00000000-0005-0000-0000-0000FF000000}"/>
    <cellStyle name="Calculation 2 11 2 4" xfId="6553" xr:uid="{00000000-0005-0000-0000-000000010000}"/>
    <cellStyle name="Calculation 2 11 2 4 2" xfId="7138" xr:uid="{00000000-0005-0000-0000-000001010000}"/>
    <cellStyle name="Calculation 2 11 2 4 2 2" xfId="20900" xr:uid="{00000000-0005-0000-0000-000002010000}"/>
    <cellStyle name="Calculation 2 11 2 4 3" xfId="20344" xr:uid="{00000000-0005-0000-0000-000003010000}"/>
    <cellStyle name="Calculation 2 11 2 5" xfId="7135" xr:uid="{00000000-0005-0000-0000-000004010000}"/>
    <cellStyle name="Calculation 2 11 2 5 2" xfId="20897" xr:uid="{00000000-0005-0000-0000-000005010000}"/>
    <cellStyle name="Calculation 2 11 2 6" xfId="14511" xr:uid="{00000000-0005-0000-0000-000006010000}"/>
    <cellStyle name="Calculation 2 11 3" xfId="1058" xr:uid="{00000000-0005-0000-0000-000007010000}"/>
    <cellStyle name="Calculation 2 11 3 2" xfId="4829" xr:uid="{00000000-0005-0000-0000-000008010000}"/>
    <cellStyle name="Calculation 2 11 3 2 2" xfId="7140" xr:uid="{00000000-0005-0000-0000-000009010000}"/>
    <cellStyle name="Calculation 2 11 3 2 2 2" xfId="20902" xr:uid="{00000000-0005-0000-0000-00000A010000}"/>
    <cellStyle name="Calculation 2 11 3 2 3" xfId="18620" xr:uid="{00000000-0005-0000-0000-00000B010000}"/>
    <cellStyle name="Calculation 2 11 3 3" xfId="5701" xr:uid="{00000000-0005-0000-0000-00000C010000}"/>
    <cellStyle name="Calculation 2 11 3 3 2" xfId="7141" xr:uid="{00000000-0005-0000-0000-00000D010000}"/>
    <cellStyle name="Calculation 2 11 3 3 2 2" xfId="20903" xr:uid="{00000000-0005-0000-0000-00000E010000}"/>
    <cellStyle name="Calculation 2 11 3 3 3" xfId="19492" xr:uid="{00000000-0005-0000-0000-00000F010000}"/>
    <cellStyle name="Calculation 2 11 3 4" xfId="6523" xr:uid="{00000000-0005-0000-0000-000010010000}"/>
    <cellStyle name="Calculation 2 11 3 4 2" xfId="7142" xr:uid="{00000000-0005-0000-0000-000011010000}"/>
    <cellStyle name="Calculation 2 11 3 4 2 2" xfId="20904" xr:uid="{00000000-0005-0000-0000-000012010000}"/>
    <cellStyle name="Calculation 2 11 3 4 3" xfId="20314" xr:uid="{00000000-0005-0000-0000-000013010000}"/>
    <cellStyle name="Calculation 2 11 3 5" xfId="7139" xr:uid="{00000000-0005-0000-0000-000014010000}"/>
    <cellStyle name="Calculation 2 11 3 5 2" xfId="20901" xr:uid="{00000000-0005-0000-0000-000015010000}"/>
    <cellStyle name="Calculation 2 11 3 6" xfId="14854" xr:uid="{00000000-0005-0000-0000-000016010000}"/>
    <cellStyle name="Calculation 2 11 4" xfId="1329" xr:uid="{00000000-0005-0000-0000-000017010000}"/>
    <cellStyle name="Calculation 2 11 4 2" xfId="7143" xr:uid="{00000000-0005-0000-0000-000018010000}"/>
    <cellStyle name="Calculation 2 11 4 2 2" xfId="20905" xr:uid="{00000000-0005-0000-0000-000019010000}"/>
    <cellStyle name="Calculation 2 11 4 3" xfId="15125" xr:uid="{00000000-0005-0000-0000-00001A010000}"/>
    <cellStyle name="Calculation 2 11 5" xfId="1571" xr:uid="{00000000-0005-0000-0000-00001B010000}"/>
    <cellStyle name="Calculation 2 11 5 2" xfId="7144" xr:uid="{00000000-0005-0000-0000-00001C010000}"/>
    <cellStyle name="Calculation 2 11 5 2 2" xfId="20906" xr:uid="{00000000-0005-0000-0000-00001D010000}"/>
    <cellStyle name="Calculation 2 11 5 3" xfId="15367" xr:uid="{00000000-0005-0000-0000-00001E010000}"/>
    <cellStyle name="Calculation 2 11 6" xfId="1928" xr:uid="{00000000-0005-0000-0000-00001F010000}"/>
    <cellStyle name="Calculation 2 11 6 2" xfId="7145" xr:uid="{00000000-0005-0000-0000-000020010000}"/>
    <cellStyle name="Calculation 2 11 6 2 2" xfId="20907" xr:uid="{00000000-0005-0000-0000-000021010000}"/>
    <cellStyle name="Calculation 2 11 6 3" xfId="15724" xr:uid="{00000000-0005-0000-0000-000022010000}"/>
    <cellStyle name="Calculation 2 11 7" xfId="2235" xr:uid="{00000000-0005-0000-0000-000023010000}"/>
    <cellStyle name="Calculation 2 11 7 2" xfId="7146" xr:uid="{00000000-0005-0000-0000-000024010000}"/>
    <cellStyle name="Calculation 2 11 7 2 2" xfId="20908" xr:uid="{00000000-0005-0000-0000-000025010000}"/>
    <cellStyle name="Calculation 2 11 7 3" xfId="16031" xr:uid="{00000000-0005-0000-0000-000026010000}"/>
    <cellStyle name="Calculation 2 11 8" xfId="2620" xr:uid="{00000000-0005-0000-0000-000027010000}"/>
    <cellStyle name="Calculation 2 11 8 2" xfId="7147" xr:uid="{00000000-0005-0000-0000-000028010000}"/>
    <cellStyle name="Calculation 2 11 8 2 2" xfId="20909" xr:uid="{00000000-0005-0000-0000-000029010000}"/>
    <cellStyle name="Calculation 2 11 8 3" xfId="16416" xr:uid="{00000000-0005-0000-0000-00002A010000}"/>
    <cellStyle name="Calculation 2 11 9" xfId="2952" xr:uid="{00000000-0005-0000-0000-00002B010000}"/>
    <cellStyle name="Calculation 2 11 9 2" xfId="7148" xr:uid="{00000000-0005-0000-0000-00002C010000}"/>
    <cellStyle name="Calculation 2 11 9 2 2" xfId="20910" xr:uid="{00000000-0005-0000-0000-00002D010000}"/>
    <cellStyle name="Calculation 2 11 9 3" xfId="16748" xr:uid="{00000000-0005-0000-0000-00002E010000}"/>
    <cellStyle name="Calculation 2 12" xfId="234" xr:uid="{00000000-0005-0000-0000-00002F010000}"/>
    <cellStyle name="Calculation 2 12 10" xfId="3223" xr:uid="{00000000-0005-0000-0000-000030010000}"/>
    <cellStyle name="Calculation 2 12 10 2" xfId="7150" xr:uid="{00000000-0005-0000-0000-000031010000}"/>
    <cellStyle name="Calculation 2 12 10 2 2" xfId="20912" xr:uid="{00000000-0005-0000-0000-000032010000}"/>
    <cellStyle name="Calculation 2 12 10 3" xfId="17019" xr:uid="{00000000-0005-0000-0000-000033010000}"/>
    <cellStyle name="Calculation 2 12 11" xfId="3467" xr:uid="{00000000-0005-0000-0000-000034010000}"/>
    <cellStyle name="Calculation 2 12 11 2" xfId="7151" xr:uid="{00000000-0005-0000-0000-000035010000}"/>
    <cellStyle name="Calculation 2 12 11 2 2" xfId="20913" xr:uid="{00000000-0005-0000-0000-000036010000}"/>
    <cellStyle name="Calculation 2 12 11 3" xfId="17263" xr:uid="{00000000-0005-0000-0000-000037010000}"/>
    <cellStyle name="Calculation 2 12 12" xfId="3772" xr:uid="{00000000-0005-0000-0000-000038010000}"/>
    <cellStyle name="Calculation 2 12 12 2" xfId="7152" xr:uid="{00000000-0005-0000-0000-000039010000}"/>
    <cellStyle name="Calculation 2 12 12 2 2" xfId="20914" xr:uid="{00000000-0005-0000-0000-00003A010000}"/>
    <cellStyle name="Calculation 2 12 12 3" xfId="17568" xr:uid="{00000000-0005-0000-0000-00003B010000}"/>
    <cellStyle name="Calculation 2 12 13" xfId="3020" xr:uid="{00000000-0005-0000-0000-00003C010000}"/>
    <cellStyle name="Calculation 2 12 13 2" xfId="7153" xr:uid="{00000000-0005-0000-0000-00003D010000}"/>
    <cellStyle name="Calculation 2 12 13 2 2" xfId="20915" xr:uid="{00000000-0005-0000-0000-00003E010000}"/>
    <cellStyle name="Calculation 2 12 13 3" xfId="16816" xr:uid="{00000000-0005-0000-0000-00003F010000}"/>
    <cellStyle name="Calculation 2 12 14" xfId="4323" xr:uid="{00000000-0005-0000-0000-000040010000}"/>
    <cellStyle name="Calculation 2 12 14 2" xfId="7154" xr:uid="{00000000-0005-0000-0000-000041010000}"/>
    <cellStyle name="Calculation 2 12 14 2 2" xfId="20916" xr:uid="{00000000-0005-0000-0000-000042010000}"/>
    <cellStyle name="Calculation 2 12 14 3" xfId="18119" xr:uid="{00000000-0005-0000-0000-000043010000}"/>
    <cellStyle name="Calculation 2 12 15" xfId="4548" xr:uid="{00000000-0005-0000-0000-000044010000}"/>
    <cellStyle name="Calculation 2 12 15 2" xfId="7155" xr:uid="{00000000-0005-0000-0000-000045010000}"/>
    <cellStyle name="Calculation 2 12 15 2 2" xfId="20917" xr:uid="{00000000-0005-0000-0000-000046010000}"/>
    <cellStyle name="Calculation 2 12 15 3" xfId="18339" xr:uid="{00000000-0005-0000-0000-000047010000}"/>
    <cellStyle name="Calculation 2 12 16" xfId="5420" xr:uid="{00000000-0005-0000-0000-000048010000}"/>
    <cellStyle name="Calculation 2 12 16 2" xfId="7156" xr:uid="{00000000-0005-0000-0000-000049010000}"/>
    <cellStyle name="Calculation 2 12 16 2 2" xfId="20918" xr:uid="{00000000-0005-0000-0000-00004A010000}"/>
    <cellStyle name="Calculation 2 12 16 3" xfId="19211" xr:uid="{00000000-0005-0000-0000-00004B010000}"/>
    <cellStyle name="Calculation 2 12 17" xfId="6242" xr:uid="{00000000-0005-0000-0000-00004C010000}"/>
    <cellStyle name="Calculation 2 12 17 2" xfId="7157" xr:uid="{00000000-0005-0000-0000-00004D010000}"/>
    <cellStyle name="Calculation 2 12 17 2 2" xfId="20919" xr:uid="{00000000-0005-0000-0000-00004E010000}"/>
    <cellStyle name="Calculation 2 12 17 3" xfId="20033" xr:uid="{00000000-0005-0000-0000-00004F010000}"/>
    <cellStyle name="Calculation 2 12 18" xfId="7149" xr:uid="{00000000-0005-0000-0000-000050010000}"/>
    <cellStyle name="Calculation 2 12 18 2" xfId="20911" xr:uid="{00000000-0005-0000-0000-000051010000}"/>
    <cellStyle name="Calculation 2 12 19" xfId="14040" xr:uid="{00000000-0005-0000-0000-000052010000}"/>
    <cellStyle name="Calculation 2 12 2" xfId="716" xr:uid="{00000000-0005-0000-0000-000053010000}"/>
    <cellStyle name="Calculation 2 12 2 2" xfId="4860" xr:uid="{00000000-0005-0000-0000-000054010000}"/>
    <cellStyle name="Calculation 2 12 2 2 2" xfId="7159" xr:uid="{00000000-0005-0000-0000-000055010000}"/>
    <cellStyle name="Calculation 2 12 2 2 2 2" xfId="20921" xr:uid="{00000000-0005-0000-0000-000056010000}"/>
    <cellStyle name="Calculation 2 12 2 2 3" xfId="18651" xr:uid="{00000000-0005-0000-0000-000057010000}"/>
    <cellStyle name="Calculation 2 12 2 3" xfId="5732" xr:uid="{00000000-0005-0000-0000-000058010000}"/>
    <cellStyle name="Calculation 2 12 2 3 2" xfId="7160" xr:uid="{00000000-0005-0000-0000-000059010000}"/>
    <cellStyle name="Calculation 2 12 2 3 2 2" xfId="20922" xr:uid="{00000000-0005-0000-0000-00005A010000}"/>
    <cellStyle name="Calculation 2 12 2 3 3" xfId="19523" xr:uid="{00000000-0005-0000-0000-00005B010000}"/>
    <cellStyle name="Calculation 2 12 2 4" xfId="6554" xr:uid="{00000000-0005-0000-0000-00005C010000}"/>
    <cellStyle name="Calculation 2 12 2 4 2" xfId="7161" xr:uid="{00000000-0005-0000-0000-00005D010000}"/>
    <cellStyle name="Calculation 2 12 2 4 2 2" xfId="20923" xr:uid="{00000000-0005-0000-0000-00005E010000}"/>
    <cellStyle name="Calculation 2 12 2 4 3" xfId="20345" xr:uid="{00000000-0005-0000-0000-00005F010000}"/>
    <cellStyle name="Calculation 2 12 2 5" xfId="7158" xr:uid="{00000000-0005-0000-0000-000060010000}"/>
    <cellStyle name="Calculation 2 12 2 5 2" xfId="20920" xr:uid="{00000000-0005-0000-0000-000061010000}"/>
    <cellStyle name="Calculation 2 12 2 6" xfId="14512" xr:uid="{00000000-0005-0000-0000-000062010000}"/>
    <cellStyle name="Calculation 2 12 3" xfId="1059" xr:uid="{00000000-0005-0000-0000-000063010000}"/>
    <cellStyle name="Calculation 2 12 3 2" xfId="4828" xr:uid="{00000000-0005-0000-0000-000064010000}"/>
    <cellStyle name="Calculation 2 12 3 2 2" xfId="7163" xr:uid="{00000000-0005-0000-0000-000065010000}"/>
    <cellStyle name="Calculation 2 12 3 2 2 2" xfId="20925" xr:uid="{00000000-0005-0000-0000-000066010000}"/>
    <cellStyle name="Calculation 2 12 3 2 3" xfId="18619" xr:uid="{00000000-0005-0000-0000-000067010000}"/>
    <cellStyle name="Calculation 2 12 3 3" xfId="5700" xr:uid="{00000000-0005-0000-0000-000068010000}"/>
    <cellStyle name="Calculation 2 12 3 3 2" xfId="7164" xr:uid="{00000000-0005-0000-0000-000069010000}"/>
    <cellStyle name="Calculation 2 12 3 3 2 2" xfId="20926" xr:uid="{00000000-0005-0000-0000-00006A010000}"/>
    <cellStyle name="Calculation 2 12 3 3 3" xfId="19491" xr:uid="{00000000-0005-0000-0000-00006B010000}"/>
    <cellStyle name="Calculation 2 12 3 4" xfId="6522" xr:uid="{00000000-0005-0000-0000-00006C010000}"/>
    <cellStyle name="Calculation 2 12 3 4 2" xfId="7165" xr:uid="{00000000-0005-0000-0000-00006D010000}"/>
    <cellStyle name="Calculation 2 12 3 4 2 2" xfId="20927" xr:uid="{00000000-0005-0000-0000-00006E010000}"/>
    <cellStyle name="Calculation 2 12 3 4 3" xfId="20313" xr:uid="{00000000-0005-0000-0000-00006F010000}"/>
    <cellStyle name="Calculation 2 12 3 5" xfId="7162" xr:uid="{00000000-0005-0000-0000-000070010000}"/>
    <cellStyle name="Calculation 2 12 3 5 2" xfId="20924" xr:uid="{00000000-0005-0000-0000-000071010000}"/>
    <cellStyle name="Calculation 2 12 3 6" xfId="14855" xr:uid="{00000000-0005-0000-0000-000072010000}"/>
    <cellStyle name="Calculation 2 12 4" xfId="1330" xr:uid="{00000000-0005-0000-0000-000073010000}"/>
    <cellStyle name="Calculation 2 12 4 2" xfId="7166" xr:uid="{00000000-0005-0000-0000-000074010000}"/>
    <cellStyle name="Calculation 2 12 4 2 2" xfId="20928" xr:uid="{00000000-0005-0000-0000-000075010000}"/>
    <cellStyle name="Calculation 2 12 4 3" xfId="15126" xr:uid="{00000000-0005-0000-0000-000076010000}"/>
    <cellStyle name="Calculation 2 12 5" xfId="1572" xr:uid="{00000000-0005-0000-0000-000077010000}"/>
    <cellStyle name="Calculation 2 12 5 2" xfId="7167" xr:uid="{00000000-0005-0000-0000-000078010000}"/>
    <cellStyle name="Calculation 2 12 5 2 2" xfId="20929" xr:uid="{00000000-0005-0000-0000-000079010000}"/>
    <cellStyle name="Calculation 2 12 5 3" xfId="15368" xr:uid="{00000000-0005-0000-0000-00007A010000}"/>
    <cellStyle name="Calculation 2 12 6" xfId="1929" xr:uid="{00000000-0005-0000-0000-00007B010000}"/>
    <cellStyle name="Calculation 2 12 6 2" xfId="7168" xr:uid="{00000000-0005-0000-0000-00007C010000}"/>
    <cellStyle name="Calculation 2 12 6 2 2" xfId="20930" xr:uid="{00000000-0005-0000-0000-00007D010000}"/>
    <cellStyle name="Calculation 2 12 6 3" xfId="15725" xr:uid="{00000000-0005-0000-0000-00007E010000}"/>
    <cellStyle name="Calculation 2 12 7" xfId="2236" xr:uid="{00000000-0005-0000-0000-00007F010000}"/>
    <cellStyle name="Calculation 2 12 7 2" xfId="7169" xr:uid="{00000000-0005-0000-0000-000080010000}"/>
    <cellStyle name="Calculation 2 12 7 2 2" xfId="20931" xr:uid="{00000000-0005-0000-0000-000081010000}"/>
    <cellStyle name="Calculation 2 12 7 3" xfId="16032" xr:uid="{00000000-0005-0000-0000-000082010000}"/>
    <cellStyle name="Calculation 2 12 8" xfId="2519" xr:uid="{00000000-0005-0000-0000-000083010000}"/>
    <cellStyle name="Calculation 2 12 8 2" xfId="7170" xr:uid="{00000000-0005-0000-0000-000084010000}"/>
    <cellStyle name="Calculation 2 12 8 2 2" xfId="20932" xr:uid="{00000000-0005-0000-0000-000085010000}"/>
    <cellStyle name="Calculation 2 12 8 3" xfId="16315" xr:uid="{00000000-0005-0000-0000-000086010000}"/>
    <cellStyle name="Calculation 2 12 9" xfId="2863" xr:uid="{00000000-0005-0000-0000-000087010000}"/>
    <cellStyle name="Calculation 2 12 9 2" xfId="7171" xr:uid="{00000000-0005-0000-0000-000088010000}"/>
    <cellStyle name="Calculation 2 12 9 2 2" xfId="20933" xr:uid="{00000000-0005-0000-0000-000089010000}"/>
    <cellStyle name="Calculation 2 12 9 3" xfId="16659" xr:uid="{00000000-0005-0000-0000-00008A010000}"/>
    <cellStyle name="Calculation 2 13" xfId="235" xr:uid="{00000000-0005-0000-0000-00008B010000}"/>
    <cellStyle name="Calculation 2 13 10" xfId="3224" xr:uid="{00000000-0005-0000-0000-00008C010000}"/>
    <cellStyle name="Calculation 2 13 10 2" xfId="7173" xr:uid="{00000000-0005-0000-0000-00008D010000}"/>
    <cellStyle name="Calculation 2 13 10 2 2" xfId="20935" xr:uid="{00000000-0005-0000-0000-00008E010000}"/>
    <cellStyle name="Calculation 2 13 10 3" xfId="17020" xr:uid="{00000000-0005-0000-0000-00008F010000}"/>
    <cellStyle name="Calculation 2 13 11" xfId="3468" xr:uid="{00000000-0005-0000-0000-000090010000}"/>
    <cellStyle name="Calculation 2 13 11 2" xfId="7174" xr:uid="{00000000-0005-0000-0000-000091010000}"/>
    <cellStyle name="Calculation 2 13 11 2 2" xfId="20936" xr:uid="{00000000-0005-0000-0000-000092010000}"/>
    <cellStyle name="Calculation 2 13 11 3" xfId="17264" xr:uid="{00000000-0005-0000-0000-000093010000}"/>
    <cellStyle name="Calculation 2 13 12" xfId="3773" xr:uid="{00000000-0005-0000-0000-000094010000}"/>
    <cellStyle name="Calculation 2 13 12 2" xfId="7175" xr:uid="{00000000-0005-0000-0000-000095010000}"/>
    <cellStyle name="Calculation 2 13 12 2 2" xfId="20937" xr:uid="{00000000-0005-0000-0000-000096010000}"/>
    <cellStyle name="Calculation 2 13 12 3" xfId="17569" xr:uid="{00000000-0005-0000-0000-000097010000}"/>
    <cellStyle name="Calculation 2 13 13" xfId="3311" xr:uid="{00000000-0005-0000-0000-000098010000}"/>
    <cellStyle name="Calculation 2 13 13 2" xfId="7176" xr:uid="{00000000-0005-0000-0000-000099010000}"/>
    <cellStyle name="Calculation 2 13 13 2 2" xfId="20938" xr:uid="{00000000-0005-0000-0000-00009A010000}"/>
    <cellStyle name="Calculation 2 13 13 3" xfId="17107" xr:uid="{00000000-0005-0000-0000-00009B010000}"/>
    <cellStyle name="Calculation 2 13 14" xfId="4324" xr:uid="{00000000-0005-0000-0000-00009C010000}"/>
    <cellStyle name="Calculation 2 13 14 2" xfId="7177" xr:uid="{00000000-0005-0000-0000-00009D010000}"/>
    <cellStyle name="Calculation 2 13 14 2 2" xfId="20939" xr:uid="{00000000-0005-0000-0000-00009E010000}"/>
    <cellStyle name="Calculation 2 13 14 3" xfId="18120" xr:uid="{00000000-0005-0000-0000-00009F010000}"/>
    <cellStyle name="Calculation 2 13 15" xfId="4549" xr:uid="{00000000-0005-0000-0000-0000A0010000}"/>
    <cellStyle name="Calculation 2 13 15 2" xfId="7178" xr:uid="{00000000-0005-0000-0000-0000A1010000}"/>
    <cellStyle name="Calculation 2 13 15 2 2" xfId="20940" xr:uid="{00000000-0005-0000-0000-0000A2010000}"/>
    <cellStyle name="Calculation 2 13 15 3" xfId="18340" xr:uid="{00000000-0005-0000-0000-0000A3010000}"/>
    <cellStyle name="Calculation 2 13 16" xfId="5421" xr:uid="{00000000-0005-0000-0000-0000A4010000}"/>
    <cellStyle name="Calculation 2 13 16 2" xfId="7179" xr:uid="{00000000-0005-0000-0000-0000A5010000}"/>
    <cellStyle name="Calculation 2 13 16 2 2" xfId="20941" xr:uid="{00000000-0005-0000-0000-0000A6010000}"/>
    <cellStyle name="Calculation 2 13 16 3" xfId="19212" xr:uid="{00000000-0005-0000-0000-0000A7010000}"/>
    <cellStyle name="Calculation 2 13 17" xfId="6243" xr:uid="{00000000-0005-0000-0000-0000A8010000}"/>
    <cellStyle name="Calculation 2 13 17 2" xfId="7180" xr:uid="{00000000-0005-0000-0000-0000A9010000}"/>
    <cellStyle name="Calculation 2 13 17 2 2" xfId="20942" xr:uid="{00000000-0005-0000-0000-0000AA010000}"/>
    <cellStyle name="Calculation 2 13 17 3" xfId="20034" xr:uid="{00000000-0005-0000-0000-0000AB010000}"/>
    <cellStyle name="Calculation 2 13 18" xfId="7172" xr:uid="{00000000-0005-0000-0000-0000AC010000}"/>
    <cellStyle name="Calculation 2 13 18 2" xfId="20934" xr:uid="{00000000-0005-0000-0000-0000AD010000}"/>
    <cellStyle name="Calculation 2 13 19" xfId="14041" xr:uid="{00000000-0005-0000-0000-0000AE010000}"/>
    <cellStyle name="Calculation 2 13 2" xfId="717" xr:uid="{00000000-0005-0000-0000-0000AF010000}"/>
    <cellStyle name="Calculation 2 13 2 2" xfId="4861" xr:uid="{00000000-0005-0000-0000-0000B0010000}"/>
    <cellStyle name="Calculation 2 13 2 2 2" xfId="7182" xr:uid="{00000000-0005-0000-0000-0000B1010000}"/>
    <cellStyle name="Calculation 2 13 2 2 2 2" xfId="20944" xr:uid="{00000000-0005-0000-0000-0000B2010000}"/>
    <cellStyle name="Calculation 2 13 2 2 3" xfId="18652" xr:uid="{00000000-0005-0000-0000-0000B3010000}"/>
    <cellStyle name="Calculation 2 13 2 3" xfId="5733" xr:uid="{00000000-0005-0000-0000-0000B4010000}"/>
    <cellStyle name="Calculation 2 13 2 3 2" xfId="7183" xr:uid="{00000000-0005-0000-0000-0000B5010000}"/>
    <cellStyle name="Calculation 2 13 2 3 2 2" xfId="20945" xr:uid="{00000000-0005-0000-0000-0000B6010000}"/>
    <cellStyle name="Calculation 2 13 2 3 3" xfId="19524" xr:uid="{00000000-0005-0000-0000-0000B7010000}"/>
    <cellStyle name="Calculation 2 13 2 4" xfId="6555" xr:uid="{00000000-0005-0000-0000-0000B8010000}"/>
    <cellStyle name="Calculation 2 13 2 4 2" xfId="7184" xr:uid="{00000000-0005-0000-0000-0000B9010000}"/>
    <cellStyle name="Calculation 2 13 2 4 2 2" xfId="20946" xr:uid="{00000000-0005-0000-0000-0000BA010000}"/>
    <cellStyle name="Calculation 2 13 2 4 3" xfId="20346" xr:uid="{00000000-0005-0000-0000-0000BB010000}"/>
    <cellStyle name="Calculation 2 13 2 5" xfId="7181" xr:uid="{00000000-0005-0000-0000-0000BC010000}"/>
    <cellStyle name="Calculation 2 13 2 5 2" xfId="20943" xr:uid="{00000000-0005-0000-0000-0000BD010000}"/>
    <cellStyle name="Calculation 2 13 2 6" xfId="14513" xr:uid="{00000000-0005-0000-0000-0000BE010000}"/>
    <cellStyle name="Calculation 2 13 3" xfId="1060" xr:uid="{00000000-0005-0000-0000-0000BF010000}"/>
    <cellStyle name="Calculation 2 13 3 2" xfId="4827" xr:uid="{00000000-0005-0000-0000-0000C0010000}"/>
    <cellStyle name="Calculation 2 13 3 2 2" xfId="7186" xr:uid="{00000000-0005-0000-0000-0000C1010000}"/>
    <cellStyle name="Calculation 2 13 3 2 2 2" xfId="20948" xr:uid="{00000000-0005-0000-0000-0000C2010000}"/>
    <cellStyle name="Calculation 2 13 3 2 3" xfId="18618" xr:uid="{00000000-0005-0000-0000-0000C3010000}"/>
    <cellStyle name="Calculation 2 13 3 3" xfId="5699" xr:uid="{00000000-0005-0000-0000-0000C4010000}"/>
    <cellStyle name="Calculation 2 13 3 3 2" xfId="7187" xr:uid="{00000000-0005-0000-0000-0000C5010000}"/>
    <cellStyle name="Calculation 2 13 3 3 2 2" xfId="20949" xr:uid="{00000000-0005-0000-0000-0000C6010000}"/>
    <cellStyle name="Calculation 2 13 3 3 3" xfId="19490" xr:uid="{00000000-0005-0000-0000-0000C7010000}"/>
    <cellStyle name="Calculation 2 13 3 4" xfId="6521" xr:uid="{00000000-0005-0000-0000-0000C8010000}"/>
    <cellStyle name="Calculation 2 13 3 4 2" xfId="7188" xr:uid="{00000000-0005-0000-0000-0000C9010000}"/>
    <cellStyle name="Calculation 2 13 3 4 2 2" xfId="20950" xr:uid="{00000000-0005-0000-0000-0000CA010000}"/>
    <cellStyle name="Calculation 2 13 3 4 3" xfId="20312" xr:uid="{00000000-0005-0000-0000-0000CB010000}"/>
    <cellStyle name="Calculation 2 13 3 5" xfId="7185" xr:uid="{00000000-0005-0000-0000-0000CC010000}"/>
    <cellStyle name="Calculation 2 13 3 5 2" xfId="20947" xr:uid="{00000000-0005-0000-0000-0000CD010000}"/>
    <cellStyle name="Calculation 2 13 3 6" xfId="14856" xr:uid="{00000000-0005-0000-0000-0000CE010000}"/>
    <cellStyle name="Calculation 2 13 4" xfId="1331" xr:uid="{00000000-0005-0000-0000-0000CF010000}"/>
    <cellStyle name="Calculation 2 13 4 2" xfId="7189" xr:uid="{00000000-0005-0000-0000-0000D0010000}"/>
    <cellStyle name="Calculation 2 13 4 2 2" xfId="20951" xr:uid="{00000000-0005-0000-0000-0000D1010000}"/>
    <cellStyle name="Calculation 2 13 4 3" xfId="15127" xr:uid="{00000000-0005-0000-0000-0000D2010000}"/>
    <cellStyle name="Calculation 2 13 5" xfId="1573" xr:uid="{00000000-0005-0000-0000-0000D3010000}"/>
    <cellStyle name="Calculation 2 13 5 2" xfId="7190" xr:uid="{00000000-0005-0000-0000-0000D4010000}"/>
    <cellStyle name="Calculation 2 13 5 2 2" xfId="20952" xr:uid="{00000000-0005-0000-0000-0000D5010000}"/>
    <cellStyle name="Calculation 2 13 5 3" xfId="15369" xr:uid="{00000000-0005-0000-0000-0000D6010000}"/>
    <cellStyle name="Calculation 2 13 6" xfId="1930" xr:uid="{00000000-0005-0000-0000-0000D7010000}"/>
    <cellStyle name="Calculation 2 13 6 2" xfId="7191" xr:uid="{00000000-0005-0000-0000-0000D8010000}"/>
    <cellStyle name="Calculation 2 13 6 2 2" xfId="20953" xr:uid="{00000000-0005-0000-0000-0000D9010000}"/>
    <cellStyle name="Calculation 2 13 6 3" xfId="15726" xr:uid="{00000000-0005-0000-0000-0000DA010000}"/>
    <cellStyle name="Calculation 2 13 7" xfId="2237" xr:uid="{00000000-0005-0000-0000-0000DB010000}"/>
    <cellStyle name="Calculation 2 13 7 2" xfId="7192" xr:uid="{00000000-0005-0000-0000-0000DC010000}"/>
    <cellStyle name="Calculation 2 13 7 2 2" xfId="20954" xr:uid="{00000000-0005-0000-0000-0000DD010000}"/>
    <cellStyle name="Calculation 2 13 7 3" xfId="16033" xr:uid="{00000000-0005-0000-0000-0000DE010000}"/>
    <cellStyle name="Calculation 2 13 8" xfId="1776" xr:uid="{00000000-0005-0000-0000-0000DF010000}"/>
    <cellStyle name="Calculation 2 13 8 2" xfId="7193" xr:uid="{00000000-0005-0000-0000-0000E0010000}"/>
    <cellStyle name="Calculation 2 13 8 2 2" xfId="20955" xr:uid="{00000000-0005-0000-0000-0000E1010000}"/>
    <cellStyle name="Calculation 2 13 8 3" xfId="15572" xr:uid="{00000000-0005-0000-0000-0000E2010000}"/>
    <cellStyle name="Calculation 2 13 9" xfId="2578" xr:uid="{00000000-0005-0000-0000-0000E3010000}"/>
    <cellStyle name="Calculation 2 13 9 2" xfId="7194" xr:uid="{00000000-0005-0000-0000-0000E4010000}"/>
    <cellStyle name="Calculation 2 13 9 2 2" xfId="20956" xr:uid="{00000000-0005-0000-0000-0000E5010000}"/>
    <cellStyle name="Calculation 2 13 9 3" xfId="16374" xr:uid="{00000000-0005-0000-0000-0000E6010000}"/>
    <cellStyle name="Calculation 2 14" xfId="236" xr:uid="{00000000-0005-0000-0000-0000E7010000}"/>
    <cellStyle name="Calculation 2 14 10" xfId="3164" xr:uid="{00000000-0005-0000-0000-0000E8010000}"/>
    <cellStyle name="Calculation 2 14 10 2" xfId="7196" xr:uid="{00000000-0005-0000-0000-0000E9010000}"/>
    <cellStyle name="Calculation 2 14 10 2 2" xfId="20958" xr:uid="{00000000-0005-0000-0000-0000EA010000}"/>
    <cellStyle name="Calculation 2 14 10 3" xfId="16960" xr:uid="{00000000-0005-0000-0000-0000EB010000}"/>
    <cellStyle name="Calculation 2 14 11" xfId="3469" xr:uid="{00000000-0005-0000-0000-0000EC010000}"/>
    <cellStyle name="Calculation 2 14 11 2" xfId="7197" xr:uid="{00000000-0005-0000-0000-0000ED010000}"/>
    <cellStyle name="Calculation 2 14 11 2 2" xfId="20959" xr:uid="{00000000-0005-0000-0000-0000EE010000}"/>
    <cellStyle name="Calculation 2 14 11 3" xfId="17265" xr:uid="{00000000-0005-0000-0000-0000EF010000}"/>
    <cellStyle name="Calculation 2 14 12" xfId="3774" xr:uid="{00000000-0005-0000-0000-0000F0010000}"/>
    <cellStyle name="Calculation 2 14 12 2" xfId="7198" xr:uid="{00000000-0005-0000-0000-0000F1010000}"/>
    <cellStyle name="Calculation 2 14 12 2 2" xfId="20960" xr:uid="{00000000-0005-0000-0000-0000F2010000}"/>
    <cellStyle name="Calculation 2 14 12 3" xfId="17570" xr:uid="{00000000-0005-0000-0000-0000F3010000}"/>
    <cellStyle name="Calculation 2 14 13" xfId="4037" xr:uid="{00000000-0005-0000-0000-0000F4010000}"/>
    <cellStyle name="Calculation 2 14 13 2" xfId="7199" xr:uid="{00000000-0005-0000-0000-0000F5010000}"/>
    <cellStyle name="Calculation 2 14 13 2 2" xfId="20961" xr:uid="{00000000-0005-0000-0000-0000F6010000}"/>
    <cellStyle name="Calculation 2 14 13 3" xfId="17833" xr:uid="{00000000-0005-0000-0000-0000F7010000}"/>
    <cellStyle name="Calculation 2 14 14" xfId="4292" xr:uid="{00000000-0005-0000-0000-0000F8010000}"/>
    <cellStyle name="Calculation 2 14 14 2" xfId="7200" xr:uid="{00000000-0005-0000-0000-0000F9010000}"/>
    <cellStyle name="Calculation 2 14 14 2 2" xfId="20962" xr:uid="{00000000-0005-0000-0000-0000FA010000}"/>
    <cellStyle name="Calculation 2 14 14 3" xfId="18088" xr:uid="{00000000-0005-0000-0000-0000FB010000}"/>
    <cellStyle name="Calculation 2 14 15" xfId="4550" xr:uid="{00000000-0005-0000-0000-0000FC010000}"/>
    <cellStyle name="Calculation 2 14 15 2" xfId="7201" xr:uid="{00000000-0005-0000-0000-0000FD010000}"/>
    <cellStyle name="Calculation 2 14 15 2 2" xfId="20963" xr:uid="{00000000-0005-0000-0000-0000FE010000}"/>
    <cellStyle name="Calculation 2 14 15 3" xfId="18341" xr:uid="{00000000-0005-0000-0000-0000FF010000}"/>
    <cellStyle name="Calculation 2 14 16" xfId="5422" xr:uid="{00000000-0005-0000-0000-000000020000}"/>
    <cellStyle name="Calculation 2 14 16 2" xfId="7202" xr:uid="{00000000-0005-0000-0000-000001020000}"/>
    <cellStyle name="Calculation 2 14 16 2 2" xfId="20964" xr:uid="{00000000-0005-0000-0000-000002020000}"/>
    <cellStyle name="Calculation 2 14 16 3" xfId="19213" xr:uid="{00000000-0005-0000-0000-000003020000}"/>
    <cellStyle name="Calculation 2 14 17" xfId="6244" xr:uid="{00000000-0005-0000-0000-000004020000}"/>
    <cellStyle name="Calculation 2 14 17 2" xfId="7203" xr:uid="{00000000-0005-0000-0000-000005020000}"/>
    <cellStyle name="Calculation 2 14 17 2 2" xfId="20965" xr:uid="{00000000-0005-0000-0000-000006020000}"/>
    <cellStyle name="Calculation 2 14 17 3" xfId="20035" xr:uid="{00000000-0005-0000-0000-000007020000}"/>
    <cellStyle name="Calculation 2 14 18" xfId="7195" xr:uid="{00000000-0005-0000-0000-000008020000}"/>
    <cellStyle name="Calculation 2 14 18 2" xfId="20957" xr:uid="{00000000-0005-0000-0000-000009020000}"/>
    <cellStyle name="Calculation 2 14 19" xfId="14042" xr:uid="{00000000-0005-0000-0000-00000A020000}"/>
    <cellStyle name="Calculation 2 14 2" xfId="718" xr:uid="{00000000-0005-0000-0000-00000B020000}"/>
    <cellStyle name="Calculation 2 14 2 2" xfId="4862" xr:uid="{00000000-0005-0000-0000-00000C020000}"/>
    <cellStyle name="Calculation 2 14 2 2 2" xfId="7205" xr:uid="{00000000-0005-0000-0000-00000D020000}"/>
    <cellStyle name="Calculation 2 14 2 2 2 2" xfId="20967" xr:uid="{00000000-0005-0000-0000-00000E020000}"/>
    <cellStyle name="Calculation 2 14 2 2 3" xfId="18653" xr:uid="{00000000-0005-0000-0000-00000F020000}"/>
    <cellStyle name="Calculation 2 14 2 3" xfId="5734" xr:uid="{00000000-0005-0000-0000-000010020000}"/>
    <cellStyle name="Calculation 2 14 2 3 2" xfId="7206" xr:uid="{00000000-0005-0000-0000-000011020000}"/>
    <cellStyle name="Calculation 2 14 2 3 2 2" xfId="20968" xr:uid="{00000000-0005-0000-0000-000012020000}"/>
    <cellStyle name="Calculation 2 14 2 3 3" xfId="19525" xr:uid="{00000000-0005-0000-0000-000013020000}"/>
    <cellStyle name="Calculation 2 14 2 4" xfId="6556" xr:uid="{00000000-0005-0000-0000-000014020000}"/>
    <cellStyle name="Calculation 2 14 2 4 2" xfId="7207" xr:uid="{00000000-0005-0000-0000-000015020000}"/>
    <cellStyle name="Calculation 2 14 2 4 2 2" xfId="20969" xr:uid="{00000000-0005-0000-0000-000016020000}"/>
    <cellStyle name="Calculation 2 14 2 4 3" xfId="20347" xr:uid="{00000000-0005-0000-0000-000017020000}"/>
    <cellStyle name="Calculation 2 14 2 5" xfId="7204" xr:uid="{00000000-0005-0000-0000-000018020000}"/>
    <cellStyle name="Calculation 2 14 2 5 2" xfId="20966" xr:uid="{00000000-0005-0000-0000-000019020000}"/>
    <cellStyle name="Calculation 2 14 2 6" xfId="14514" xr:uid="{00000000-0005-0000-0000-00001A020000}"/>
    <cellStyle name="Calculation 2 14 3" xfId="1008" xr:uid="{00000000-0005-0000-0000-00001B020000}"/>
    <cellStyle name="Calculation 2 14 3 2" xfId="5115" xr:uid="{00000000-0005-0000-0000-00001C020000}"/>
    <cellStyle name="Calculation 2 14 3 2 2" xfId="7209" xr:uid="{00000000-0005-0000-0000-00001D020000}"/>
    <cellStyle name="Calculation 2 14 3 2 2 2" xfId="20971" xr:uid="{00000000-0005-0000-0000-00001E020000}"/>
    <cellStyle name="Calculation 2 14 3 2 3" xfId="18906" xr:uid="{00000000-0005-0000-0000-00001F020000}"/>
    <cellStyle name="Calculation 2 14 3 3" xfId="5987" xr:uid="{00000000-0005-0000-0000-000020020000}"/>
    <cellStyle name="Calculation 2 14 3 3 2" xfId="7210" xr:uid="{00000000-0005-0000-0000-000021020000}"/>
    <cellStyle name="Calculation 2 14 3 3 2 2" xfId="20972" xr:uid="{00000000-0005-0000-0000-000022020000}"/>
    <cellStyle name="Calculation 2 14 3 3 3" xfId="19778" xr:uid="{00000000-0005-0000-0000-000023020000}"/>
    <cellStyle name="Calculation 2 14 3 4" xfId="6809" xr:uid="{00000000-0005-0000-0000-000024020000}"/>
    <cellStyle name="Calculation 2 14 3 4 2" xfId="7211" xr:uid="{00000000-0005-0000-0000-000025020000}"/>
    <cellStyle name="Calculation 2 14 3 4 2 2" xfId="20973" xr:uid="{00000000-0005-0000-0000-000026020000}"/>
    <cellStyle name="Calculation 2 14 3 4 3" xfId="20600" xr:uid="{00000000-0005-0000-0000-000027020000}"/>
    <cellStyle name="Calculation 2 14 3 5" xfId="7208" xr:uid="{00000000-0005-0000-0000-000028020000}"/>
    <cellStyle name="Calculation 2 14 3 5 2" xfId="20970" xr:uid="{00000000-0005-0000-0000-000029020000}"/>
    <cellStyle name="Calculation 2 14 3 6" xfId="14804" xr:uid="{00000000-0005-0000-0000-00002A020000}"/>
    <cellStyle name="Calculation 2 14 4" xfId="1287" xr:uid="{00000000-0005-0000-0000-00002B020000}"/>
    <cellStyle name="Calculation 2 14 4 2" xfId="7212" xr:uid="{00000000-0005-0000-0000-00002C020000}"/>
    <cellStyle name="Calculation 2 14 4 2 2" xfId="20974" xr:uid="{00000000-0005-0000-0000-00002D020000}"/>
    <cellStyle name="Calculation 2 14 4 3" xfId="15083" xr:uid="{00000000-0005-0000-0000-00002E020000}"/>
    <cellStyle name="Calculation 2 14 5" xfId="1541" xr:uid="{00000000-0005-0000-0000-00002F020000}"/>
    <cellStyle name="Calculation 2 14 5 2" xfId="7213" xr:uid="{00000000-0005-0000-0000-000030020000}"/>
    <cellStyle name="Calculation 2 14 5 2 2" xfId="20975" xr:uid="{00000000-0005-0000-0000-000031020000}"/>
    <cellStyle name="Calculation 2 14 5 3" xfId="15337" xr:uid="{00000000-0005-0000-0000-000032020000}"/>
    <cellStyle name="Calculation 2 14 6" xfId="1931" xr:uid="{00000000-0005-0000-0000-000033020000}"/>
    <cellStyle name="Calculation 2 14 6 2" xfId="7214" xr:uid="{00000000-0005-0000-0000-000034020000}"/>
    <cellStyle name="Calculation 2 14 6 2 2" xfId="20976" xr:uid="{00000000-0005-0000-0000-000035020000}"/>
    <cellStyle name="Calculation 2 14 6 3" xfId="15727" xr:uid="{00000000-0005-0000-0000-000036020000}"/>
    <cellStyle name="Calculation 2 14 7" xfId="2238" xr:uid="{00000000-0005-0000-0000-000037020000}"/>
    <cellStyle name="Calculation 2 14 7 2" xfId="7215" xr:uid="{00000000-0005-0000-0000-000038020000}"/>
    <cellStyle name="Calculation 2 14 7 2 2" xfId="20977" xr:uid="{00000000-0005-0000-0000-000039020000}"/>
    <cellStyle name="Calculation 2 14 7 3" xfId="16034" xr:uid="{00000000-0005-0000-0000-00003A020000}"/>
    <cellStyle name="Calculation 2 14 8" xfId="2638" xr:uid="{00000000-0005-0000-0000-00003B020000}"/>
    <cellStyle name="Calculation 2 14 8 2" xfId="7216" xr:uid="{00000000-0005-0000-0000-00003C020000}"/>
    <cellStyle name="Calculation 2 14 8 2 2" xfId="20978" xr:uid="{00000000-0005-0000-0000-00003D020000}"/>
    <cellStyle name="Calculation 2 14 8 3" xfId="16434" xr:uid="{00000000-0005-0000-0000-00003E020000}"/>
    <cellStyle name="Calculation 2 14 9" xfId="2983" xr:uid="{00000000-0005-0000-0000-00003F020000}"/>
    <cellStyle name="Calculation 2 14 9 2" xfId="7217" xr:uid="{00000000-0005-0000-0000-000040020000}"/>
    <cellStyle name="Calculation 2 14 9 2 2" xfId="20979" xr:uid="{00000000-0005-0000-0000-000041020000}"/>
    <cellStyle name="Calculation 2 14 9 3" xfId="16779" xr:uid="{00000000-0005-0000-0000-000042020000}"/>
    <cellStyle name="Calculation 2 15" xfId="237" xr:uid="{00000000-0005-0000-0000-000043020000}"/>
    <cellStyle name="Calculation 2 15 10" xfId="3304" xr:uid="{00000000-0005-0000-0000-000044020000}"/>
    <cellStyle name="Calculation 2 15 10 2" xfId="7219" xr:uid="{00000000-0005-0000-0000-000045020000}"/>
    <cellStyle name="Calculation 2 15 10 2 2" xfId="20981" xr:uid="{00000000-0005-0000-0000-000046020000}"/>
    <cellStyle name="Calculation 2 15 10 3" xfId="17100" xr:uid="{00000000-0005-0000-0000-000047020000}"/>
    <cellStyle name="Calculation 2 15 11" xfId="3470" xr:uid="{00000000-0005-0000-0000-000048020000}"/>
    <cellStyle name="Calculation 2 15 11 2" xfId="7220" xr:uid="{00000000-0005-0000-0000-000049020000}"/>
    <cellStyle name="Calculation 2 15 11 2 2" xfId="20982" xr:uid="{00000000-0005-0000-0000-00004A020000}"/>
    <cellStyle name="Calculation 2 15 11 3" xfId="17266" xr:uid="{00000000-0005-0000-0000-00004B020000}"/>
    <cellStyle name="Calculation 2 15 12" xfId="3775" xr:uid="{00000000-0005-0000-0000-00004C020000}"/>
    <cellStyle name="Calculation 2 15 12 2" xfId="7221" xr:uid="{00000000-0005-0000-0000-00004D020000}"/>
    <cellStyle name="Calculation 2 15 12 2 2" xfId="20983" xr:uid="{00000000-0005-0000-0000-00004E020000}"/>
    <cellStyle name="Calculation 2 15 12 3" xfId="17571" xr:uid="{00000000-0005-0000-0000-00004F020000}"/>
    <cellStyle name="Calculation 2 15 13" xfId="3275" xr:uid="{00000000-0005-0000-0000-000050020000}"/>
    <cellStyle name="Calculation 2 15 13 2" xfId="7222" xr:uid="{00000000-0005-0000-0000-000051020000}"/>
    <cellStyle name="Calculation 2 15 13 2 2" xfId="20984" xr:uid="{00000000-0005-0000-0000-000052020000}"/>
    <cellStyle name="Calculation 2 15 13 3" xfId="17071" xr:uid="{00000000-0005-0000-0000-000053020000}"/>
    <cellStyle name="Calculation 2 15 14" xfId="4392" xr:uid="{00000000-0005-0000-0000-000054020000}"/>
    <cellStyle name="Calculation 2 15 14 2" xfId="7223" xr:uid="{00000000-0005-0000-0000-000055020000}"/>
    <cellStyle name="Calculation 2 15 14 2 2" xfId="20985" xr:uid="{00000000-0005-0000-0000-000056020000}"/>
    <cellStyle name="Calculation 2 15 14 3" xfId="18188" xr:uid="{00000000-0005-0000-0000-000057020000}"/>
    <cellStyle name="Calculation 2 15 15" xfId="4551" xr:uid="{00000000-0005-0000-0000-000058020000}"/>
    <cellStyle name="Calculation 2 15 15 2" xfId="7224" xr:uid="{00000000-0005-0000-0000-000059020000}"/>
    <cellStyle name="Calculation 2 15 15 2 2" xfId="20986" xr:uid="{00000000-0005-0000-0000-00005A020000}"/>
    <cellStyle name="Calculation 2 15 15 3" xfId="18342" xr:uid="{00000000-0005-0000-0000-00005B020000}"/>
    <cellStyle name="Calculation 2 15 16" xfId="5423" xr:uid="{00000000-0005-0000-0000-00005C020000}"/>
    <cellStyle name="Calculation 2 15 16 2" xfId="7225" xr:uid="{00000000-0005-0000-0000-00005D020000}"/>
    <cellStyle name="Calculation 2 15 16 2 2" xfId="20987" xr:uid="{00000000-0005-0000-0000-00005E020000}"/>
    <cellStyle name="Calculation 2 15 16 3" xfId="19214" xr:uid="{00000000-0005-0000-0000-00005F020000}"/>
    <cellStyle name="Calculation 2 15 17" xfId="6245" xr:uid="{00000000-0005-0000-0000-000060020000}"/>
    <cellStyle name="Calculation 2 15 17 2" xfId="7226" xr:uid="{00000000-0005-0000-0000-000061020000}"/>
    <cellStyle name="Calculation 2 15 17 2 2" xfId="20988" xr:uid="{00000000-0005-0000-0000-000062020000}"/>
    <cellStyle name="Calculation 2 15 17 3" xfId="20036" xr:uid="{00000000-0005-0000-0000-000063020000}"/>
    <cellStyle name="Calculation 2 15 18" xfId="7218" xr:uid="{00000000-0005-0000-0000-000064020000}"/>
    <cellStyle name="Calculation 2 15 18 2" xfId="20980" xr:uid="{00000000-0005-0000-0000-000065020000}"/>
    <cellStyle name="Calculation 2 15 19" xfId="14043" xr:uid="{00000000-0005-0000-0000-000066020000}"/>
    <cellStyle name="Calculation 2 15 2" xfId="719" xr:uid="{00000000-0005-0000-0000-000067020000}"/>
    <cellStyle name="Calculation 2 15 2 2" xfId="4863" xr:uid="{00000000-0005-0000-0000-000068020000}"/>
    <cellStyle name="Calculation 2 15 2 2 2" xfId="7228" xr:uid="{00000000-0005-0000-0000-000069020000}"/>
    <cellStyle name="Calculation 2 15 2 2 2 2" xfId="20990" xr:uid="{00000000-0005-0000-0000-00006A020000}"/>
    <cellStyle name="Calculation 2 15 2 2 3" xfId="18654" xr:uid="{00000000-0005-0000-0000-00006B020000}"/>
    <cellStyle name="Calculation 2 15 2 3" xfId="5735" xr:uid="{00000000-0005-0000-0000-00006C020000}"/>
    <cellStyle name="Calculation 2 15 2 3 2" xfId="7229" xr:uid="{00000000-0005-0000-0000-00006D020000}"/>
    <cellStyle name="Calculation 2 15 2 3 2 2" xfId="20991" xr:uid="{00000000-0005-0000-0000-00006E020000}"/>
    <cellStyle name="Calculation 2 15 2 3 3" xfId="19526" xr:uid="{00000000-0005-0000-0000-00006F020000}"/>
    <cellStyle name="Calculation 2 15 2 4" xfId="6557" xr:uid="{00000000-0005-0000-0000-000070020000}"/>
    <cellStyle name="Calculation 2 15 2 4 2" xfId="7230" xr:uid="{00000000-0005-0000-0000-000071020000}"/>
    <cellStyle name="Calculation 2 15 2 4 2 2" xfId="20992" xr:uid="{00000000-0005-0000-0000-000072020000}"/>
    <cellStyle name="Calculation 2 15 2 4 3" xfId="20348" xr:uid="{00000000-0005-0000-0000-000073020000}"/>
    <cellStyle name="Calculation 2 15 2 5" xfId="7227" xr:uid="{00000000-0005-0000-0000-000074020000}"/>
    <cellStyle name="Calculation 2 15 2 5 2" xfId="20989" xr:uid="{00000000-0005-0000-0000-000075020000}"/>
    <cellStyle name="Calculation 2 15 2 6" xfId="14515" xr:uid="{00000000-0005-0000-0000-000076020000}"/>
    <cellStyle name="Calculation 2 15 3" xfId="1140" xr:uid="{00000000-0005-0000-0000-000077020000}"/>
    <cellStyle name="Calculation 2 15 3 2" xfId="5116" xr:uid="{00000000-0005-0000-0000-000078020000}"/>
    <cellStyle name="Calculation 2 15 3 2 2" xfId="7232" xr:uid="{00000000-0005-0000-0000-000079020000}"/>
    <cellStyle name="Calculation 2 15 3 2 2 2" xfId="20994" xr:uid="{00000000-0005-0000-0000-00007A020000}"/>
    <cellStyle name="Calculation 2 15 3 2 3" xfId="18907" xr:uid="{00000000-0005-0000-0000-00007B020000}"/>
    <cellStyle name="Calculation 2 15 3 3" xfId="5988" xr:uid="{00000000-0005-0000-0000-00007C020000}"/>
    <cellStyle name="Calculation 2 15 3 3 2" xfId="7233" xr:uid="{00000000-0005-0000-0000-00007D020000}"/>
    <cellStyle name="Calculation 2 15 3 3 2 2" xfId="20995" xr:uid="{00000000-0005-0000-0000-00007E020000}"/>
    <cellStyle name="Calculation 2 15 3 3 3" xfId="19779" xr:uid="{00000000-0005-0000-0000-00007F020000}"/>
    <cellStyle name="Calculation 2 15 3 4" xfId="6810" xr:uid="{00000000-0005-0000-0000-000080020000}"/>
    <cellStyle name="Calculation 2 15 3 4 2" xfId="7234" xr:uid="{00000000-0005-0000-0000-000081020000}"/>
    <cellStyle name="Calculation 2 15 3 4 2 2" xfId="20996" xr:uid="{00000000-0005-0000-0000-000082020000}"/>
    <cellStyle name="Calculation 2 15 3 4 3" xfId="20601" xr:uid="{00000000-0005-0000-0000-000083020000}"/>
    <cellStyle name="Calculation 2 15 3 5" xfId="7231" xr:uid="{00000000-0005-0000-0000-000084020000}"/>
    <cellStyle name="Calculation 2 15 3 5 2" xfId="20993" xr:uid="{00000000-0005-0000-0000-000085020000}"/>
    <cellStyle name="Calculation 2 15 3 6" xfId="14936" xr:uid="{00000000-0005-0000-0000-000086020000}"/>
    <cellStyle name="Calculation 2 15 4" xfId="1408" xr:uid="{00000000-0005-0000-0000-000087020000}"/>
    <cellStyle name="Calculation 2 15 4 2" xfId="7235" xr:uid="{00000000-0005-0000-0000-000088020000}"/>
    <cellStyle name="Calculation 2 15 4 2 2" xfId="20997" xr:uid="{00000000-0005-0000-0000-000089020000}"/>
    <cellStyle name="Calculation 2 15 4 3" xfId="15204" xr:uid="{00000000-0005-0000-0000-00008A020000}"/>
    <cellStyle name="Calculation 2 15 5" xfId="1641" xr:uid="{00000000-0005-0000-0000-00008B020000}"/>
    <cellStyle name="Calculation 2 15 5 2" xfId="7236" xr:uid="{00000000-0005-0000-0000-00008C020000}"/>
    <cellStyle name="Calculation 2 15 5 2 2" xfId="20998" xr:uid="{00000000-0005-0000-0000-00008D020000}"/>
    <cellStyle name="Calculation 2 15 5 3" xfId="15437" xr:uid="{00000000-0005-0000-0000-00008E020000}"/>
    <cellStyle name="Calculation 2 15 6" xfId="1932" xr:uid="{00000000-0005-0000-0000-00008F020000}"/>
    <cellStyle name="Calculation 2 15 6 2" xfId="7237" xr:uid="{00000000-0005-0000-0000-000090020000}"/>
    <cellStyle name="Calculation 2 15 6 2 2" xfId="20999" xr:uid="{00000000-0005-0000-0000-000091020000}"/>
    <cellStyle name="Calculation 2 15 6 3" xfId="15728" xr:uid="{00000000-0005-0000-0000-000092020000}"/>
    <cellStyle name="Calculation 2 15 7" xfId="2239" xr:uid="{00000000-0005-0000-0000-000093020000}"/>
    <cellStyle name="Calculation 2 15 7 2" xfId="7238" xr:uid="{00000000-0005-0000-0000-000094020000}"/>
    <cellStyle name="Calculation 2 15 7 2 2" xfId="21000" xr:uid="{00000000-0005-0000-0000-000095020000}"/>
    <cellStyle name="Calculation 2 15 7 3" xfId="16035" xr:uid="{00000000-0005-0000-0000-000096020000}"/>
    <cellStyle name="Calculation 2 15 8" xfId="2622" xr:uid="{00000000-0005-0000-0000-000097020000}"/>
    <cellStyle name="Calculation 2 15 8 2" xfId="7239" xr:uid="{00000000-0005-0000-0000-000098020000}"/>
    <cellStyle name="Calculation 2 15 8 2 2" xfId="21001" xr:uid="{00000000-0005-0000-0000-000099020000}"/>
    <cellStyle name="Calculation 2 15 8 3" xfId="16418" xr:uid="{00000000-0005-0000-0000-00009A020000}"/>
    <cellStyle name="Calculation 2 15 9" xfId="2758" xr:uid="{00000000-0005-0000-0000-00009B020000}"/>
    <cellStyle name="Calculation 2 15 9 2" xfId="7240" xr:uid="{00000000-0005-0000-0000-00009C020000}"/>
    <cellStyle name="Calculation 2 15 9 2 2" xfId="21002" xr:uid="{00000000-0005-0000-0000-00009D020000}"/>
    <cellStyle name="Calculation 2 15 9 3" xfId="16554" xr:uid="{00000000-0005-0000-0000-00009E020000}"/>
    <cellStyle name="Calculation 2 16" xfId="238" xr:uid="{00000000-0005-0000-0000-00009F020000}"/>
    <cellStyle name="Calculation 2 16 10" xfId="3225" xr:uid="{00000000-0005-0000-0000-0000A0020000}"/>
    <cellStyle name="Calculation 2 16 10 2" xfId="7242" xr:uid="{00000000-0005-0000-0000-0000A1020000}"/>
    <cellStyle name="Calculation 2 16 10 2 2" xfId="21004" xr:uid="{00000000-0005-0000-0000-0000A2020000}"/>
    <cellStyle name="Calculation 2 16 10 3" xfId="17021" xr:uid="{00000000-0005-0000-0000-0000A3020000}"/>
    <cellStyle name="Calculation 2 16 11" xfId="3471" xr:uid="{00000000-0005-0000-0000-0000A4020000}"/>
    <cellStyle name="Calculation 2 16 11 2" xfId="7243" xr:uid="{00000000-0005-0000-0000-0000A5020000}"/>
    <cellStyle name="Calculation 2 16 11 2 2" xfId="21005" xr:uid="{00000000-0005-0000-0000-0000A6020000}"/>
    <cellStyle name="Calculation 2 16 11 3" xfId="17267" xr:uid="{00000000-0005-0000-0000-0000A7020000}"/>
    <cellStyle name="Calculation 2 16 12" xfId="3776" xr:uid="{00000000-0005-0000-0000-0000A8020000}"/>
    <cellStyle name="Calculation 2 16 12 2" xfId="7244" xr:uid="{00000000-0005-0000-0000-0000A9020000}"/>
    <cellStyle name="Calculation 2 16 12 2 2" xfId="21006" xr:uid="{00000000-0005-0000-0000-0000AA020000}"/>
    <cellStyle name="Calculation 2 16 12 3" xfId="17572" xr:uid="{00000000-0005-0000-0000-0000AB020000}"/>
    <cellStyle name="Calculation 2 16 13" xfId="4152" xr:uid="{00000000-0005-0000-0000-0000AC020000}"/>
    <cellStyle name="Calculation 2 16 13 2" xfId="7245" xr:uid="{00000000-0005-0000-0000-0000AD020000}"/>
    <cellStyle name="Calculation 2 16 13 2 2" xfId="21007" xr:uid="{00000000-0005-0000-0000-0000AE020000}"/>
    <cellStyle name="Calculation 2 16 13 3" xfId="17948" xr:uid="{00000000-0005-0000-0000-0000AF020000}"/>
    <cellStyle name="Calculation 2 16 14" xfId="4325" xr:uid="{00000000-0005-0000-0000-0000B0020000}"/>
    <cellStyle name="Calculation 2 16 14 2" xfId="7246" xr:uid="{00000000-0005-0000-0000-0000B1020000}"/>
    <cellStyle name="Calculation 2 16 14 2 2" xfId="21008" xr:uid="{00000000-0005-0000-0000-0000B2020000}"/>
    <cellStyle name="Calculation 2 16 14 3" xfId="18121" xr:uid="{00000000-0005-0000-0000-0000B3020000}"/>
    <cellStyle name="Calculation 2 16 15" xfId="4552" xr:uid="{00000000-0005-0000-0000-0000B4020000}"/>
    <cellStyle name="Calculation 2 16 15 2" xfId="7247" xr:uid="{00000000-0005-0000-0000-0000B5020000}"/>
    <cellStyle name="Calculation 2 16 15 2 2" xfId="21009" xr:uid="{00000000-0005-0000-0000-0000B6020000}"/>
    <cellStyle name="Calculation 2 16 15 3" xfId="18343" xr:uid="{00000000-0005-0000-0000-0000B7020000}"/>
    <cellStyle name="Calculation 2 16 16" xfId="5424" xr:uid="{00000000-0005-0000-0000-0000B8020000}"/>
    <cellStyle name="Calculation 2 16 16 2" xfId="7248" xr:uid="{00000000-0005-0000-0000-0000B9020000}"/>
    <cellStyle name="Calculation 2 16 16 2 2" xfId="21010" xr:uid="{00000000-0005-0000-0000-0000BA020000}"/>
    <cellStyle name="Calculation 2 16 16 3" xfId="19215" xr:uid="{00000000-0005-0000-0000-0000BB020000}"/>
    <cellStyle name="Calculation 2 16 17" xfId="6246" xr:uid="{00000000-0005-0000-0000-0000BC020000}"/>
    <cellStyle name="Calculation 2 16 17 2" xfId="7249" xr:uid="{00000000-0005-0000-0000-0000BD020000}"/>
    <cellStyle name="Calculation 2 16 17 2 2" xfId="21011" xr:uid="{00000000-0005-0000-0000-0000BE020000}"/>
    <cellStyle name="Calculation 2 16 17 3" xfId="20037" xr:uid="{00000000-0005-0000-0000-0000BF020000}"/>
    <cellStyle name="Calculation 2 16 18" xfId="7241" xr:uid="{00000000-0005-0000-0000-0000C0020000}"/>
    <cellStyle name="Calculation 2 16 18 2" xfId="21003" xr:uid="{00000000-0005-0000-0000-0000C1020000}"/>
    <cellStyle name="Calculation 2 16 19" xfId="14044" xr:uid="{00000000-0005-0000-0000-0000C2020000}"/>
    <cellStyle name="Calculation 2 16 2" xfId="720" xr:uid="{00000000-0005-0000-0000-0000C3020000}"/>
    <cellStyle name="Calculation 2 16 2 2" xfId="4864" xr:uid="{00000000-0005-0000-0000-0000C4020000}"/>
    <cellStyle name="Calculation 2 16 2 2 2" xfId="7251" xr:uid="{00000000-0005-0000-0000-0000C5020000}"/>
    <cellStyle name="Calculation 2 16 2 2 2 2" xfId="21013" xr:uid="{00000000-0005-0000-0000-0000C6020000}"/>
    <cellStyle name="Calculation 2 16 2 2 3" xfId="18655" xr:uid="{00000000-0005-0000-0000-0000C7020000}"/>
    <cellStyle name="Calculation 2 16 2 3" xfId="5736" xr:uid="{00000000-0005-0000-0000-0000C8020000}"/>
    <cellStyle name="Calculation 2 16 2 3 2" xfId="7252" xr:uid="{00000000-0005-0000-0000-0000C9020000}"/>
    <cellStyle name="Calculation 2 16 2 3 2 2" xfId="21014" xr:uid="{00000000-0005-0000-0000-0000CA020000}"/>
    <cellStyle name="Calculation 2 16 2 3 3" xfId="19527" xr:uid="{00000000-0005-0000-0000-0000CB020000}"/>
    <cellStyle name="Calculation 2 16 2 4" xfId="6558" xr:uid="{00000000-0005-0000-0000-0000CC020000}"/>
    <cellStyle name="Calculation 2 16 2 4 2" xfId="7253" xr:uid="{00000000-0005-0000-0000-0000CD020000}"/>
    <cellStyle name="Calculation 2 16 2 4 2 2" xfId="21015" xr:uid="{00000000-0005-0000-0000-0000CE020000}"/>
    <cellStyle name="Calculation 2 16 2 4 3" xfId="20349" xr:uid="{00000000-0005-0000-0000-0000CF020000}"/>
    <cellStyle name="Calculation 2 16 2 5" xfId="7250" xr:uid="{00000000-0005-0000-0000-0000D0020000}"/>
    <cellStyle name="Calculation 2 16 2 5 2" xfId="21012" xr:uid="{00000000-0005-0000-0000-0000D1020000}"/>
    <cellStyle name="Calculation 2 16 2 6" xfId="14516" xr:uid="{00000000-0005-0000-0000-0000D2020000}"/>
    <cellStyle name="Calculation 2 16 3" xfId="1061" xr:uid="{00000000-0005-0000-0000-0000D3020000}"/>
    <cellStyle name="Calculation 2 16 3 2" xfId="5117" xr:uid="{00000000-0005-0000-0000-0000D4020000}"/>
    <cellStyle name="Calculation 2 16 3 2 2" xfId="7255" xr:uid="{00000000-0005-0000-0000-0000D5020000}"/>
    <cellStyle name="Calculation 2 16 3 2 2 2" xfId="21017" xr:uid="{00000000-0005-0000-0000-0000D6020000}"/>
    <cellStyle name="Calculation 2 16 3 2 3" xfId="18908" xr:uid="{00000000-0005-0000-0000-0000D7020000}"/>
    <cellStyle name="Calculation 2 16 3 3" xfId="5989" xr:uid="{00000000-0005-0000-0000-0000D8020000}"/>
    <cellStyle name="Calculation 2 16 3 3 2" xfId="7256" xr:uid="{00000000-0005-0000-0000-0000D9020000}"/>
    <cellStyle name="Calculation 2 16 3 3 2 2" xfId="21018" xr:uid="{00000000-0005-0000-0000-0000DA020000}"/>
    <cellStyle name="Calculation 2 16 3 3 3" xfId="19780" xr:uid="{00000000-0005-0000-0000-0000DB020000}"/>
    <cellStyle name="Calculation 2 16 3 4" xfId="6811" xr:uid="{00000000-0005-0000-0000-0000DC020000}"/>
    <cellStyle name="Calculation 2 16 3 4 2" xfId="7257" xr:uid="{00000000-0005-0000-0000-0000DD020000}"/>
    <cellStyle name="Calculation 2 16 3 4 2 2" xfId="21019" xr:uid="{00000000-0005-0000-0000-0000DE020000}"/>
    <cellStyle name="Calculation 2 16 3 4 3" xfId="20602" xr:uid="{00000000-0005-0000-0000-0000DF020000}"/>
    <cellStyle name="Calculation 2 16 3 5" xfId="7254" xr:uid="{00000000-0005-0000-0000-0000E0020000}"/>
    <cellStyle name="Calculation 2 16 3 5 2" xfId="21016" xr:uid="{00000000-0005-0000-0000-0000E1020000}"/>
    <cellStyle name="Calculation 2 16 3 6" xfId="14857" xr:uid="{00000000-0005-0000-0000-0000E2020000}"/>
    <cellStyle name="Calculation 2 16 4" xfId="1332" xr:uid="{00000000-0005-0000-0000-0000E3020000}"/>
    <cellStyle name="Calculation 2 16 4 2" xfId="7258" xr:uid="{00000000-0005-0000-0000-0000E4020000}"/>
    <cellStyle name="Calculation 2 16 4 2 2" xfId="21020" xr:uid="{00000000-0005-0000-0000-0000E5020000}"/>
    <cellStyle name="Calculation 2 16 4 3" xfId="15128" xr:uid="{00000000-0005-0000-0000-0000E6020000}"/>
    <cellStyle name="Calculation 2 16 5" xfId="1574" xr:uid="{00000000-0005-0000-0000-0000E7020000}"/>
    <cellStyle name="Calculation 2 16 5 2" xfId="7259" xr:uid="{00000000-0005-0000-0000-0000E8020000}"/>
    <cellStyle name="Calculation 2 16 5 2 2" xfId="21021" xr:uid="{00000000-0005-0000-0000-0000E9020000}"/>
    <cellStyle name="Calculation 2 16 5 3" xfId="15370" xr:uid="{00000000-0005-0000-0000-0000EA020000}"/>
    <cellStyle name="Calculation 2 16 6" xfId="1933" xr:uid="{00000000-0005-0000-0000-0000EB020000}"/>
    <cellStyle name="Calculation 2 16 6 2" xfId="7260" xr:uid="{00000000-0005-0000-0000-0000EC020000}"/>
    <cellStyle name="Calculation 2 16 6 2 2" xfId="21022" xr:uid="{00000000-0005-0000-0000-0000ED020000}"/>
    <cellStyle name="Calculation 2 16 6 3" xfId="15729" xr:uid="{00000000-0005-0000-0000-0000EE020000}"/>
    <cellStyle name="Calculation 2 16 7" xfId="2240" xr:uid="{00000000-0005-0000-0000-0000EF020000}"/>
    <cellStyle name="Calculation 2 16 7 2" xfId="7261" xr:uid="{00000000-0005-0000-0000-0000F0020000}"/>
    <cellStyle name="Calculation 2 16 7 2 2" xfId="21023" xr:uid="{00000000-0005-0000-0000-0000F1020000}"/>
    <cellStyle name="Calculation 2 16 7 3" xfId="16036" xr:uid="{00000000-0005-0000-0000-0000F2020000}"/>
    <cellStyle name="Calculation 2 16 8" xfId="2655" xr:uid="{00000000-0005-0000-0000-0000F3020000}"/>
    <cellStyle name="Calculation 2 16 8 2" xfId="7262" xr:uid="{00000000-0005-0000-0000-0000F4020000}"/>
    <cellStyle name="Calculation 2 16 8 2 2" xfId="21024" xr:uid="{00000000-0005-0000-0000-0000F5020000}"/>
    <cellStyle name="Calculation 2 16 8 3" xfId="16451" xr:uid="{00000000-0005-0000-0000-0000F6020000}"/>
    <cellStyle name="Calculation 2 16 9" xfId="2841" xr:uid="{00000000-0005-0000-0000-0000F7020000}"/>
    <cellStyle name="Calculation 2 16 9 2" xfId="7263" xr:uid="{00000000-0005-0000-0000-0000F8020000}"/>
    <cellStyle name="Calculation 2 16 9 2 2" xfId="21025" xr:uid="{00000000-0005-0000-0000-0000F9020000}"/>
    <cellStyle name="Calculation 2 16 9 3" xfId="16637" xr:uid="{00000000-0005-0000-0000-0000FA020000}"/>
    <cellStyle name="Calculation 2 17" xfId="673" xr:uid="{00000000-0005-0000-0000-0000FB020000}"/>
    <cellStyle name="Calculation 2 17 2" xfId="4823" xr:uid="{00000000-0005-0000-0000-0000FC020000}"/>
    <cellStyle name="Calculation 2 17 2 2" xfId="7265" xr:uid="{00000000-0005-0000-0000-0000FD020000}"/>
    <cellStyle name="Calculation 2 17 2 2 2" xfId="21027" xr:uid="{00000000-0005-0000-0000-0000FE020000}"/>
    <cellStyle name="Calculation 2 17 2 3" xfId="18614" xr:uid="{00000000-0005-0000-0000-0000FF020000}"/>
    <cellStyle name="Calculation 2 17 3" xfId="5695" xr:uid="{00000000-0005-0000-0000-000000030000}"/>
    <cellStyle name="Calculation 2 17 3 2" xfId="7266" xr:uid="{00000000-0005-0000-0000-000001030000}"/>
    <cellStyle name="Calculation 2 17 3 2 2" xfId="21028" xr:uid="{00000000-0005-0000-0000-000002030000}"/>
    <cellStyle name="Calculation 2 17 3 3" xfId="19486" xr:uid="{00000000-0005-0000-0000-000003030000}"/>
    <cellStyle name="Calculation 2 17 4" xfId="6517" xr:uid="{00000000-0005-0000-0000-000004030000}"/>
    <cellStyle name="Calculation 2 17 4 2" xfId="7267" xr:uid="{00000000-0005-0000-0000-000005030000}"/>
    <cellStyle name="Calculation 2 17 4 2 2" xfId="21029" xr:uid="{00000000-0005-0000-0000-000006030000}"/>
    <cellStyle name="Calculation 2 17 4 3" xfId="20308" xr:uid="{00000000-0005-0000-0000-000007030000}"/>
    <cellStyle name="Calculation 2 17 5" xfId="7264" xr:uid="{00000000-0005-0000-0000-000008030000}"/>
    <cellStyle name="Calculation 2 17 5 2" xfId="21026" xr:uid="{00000000-0005-0000-0000-000009030000}"/>
    <cellStyle name="Calculation 2 17 6" xfId="14470" xr:uid="{00000000-0005-0000-0000-00000A030000}"/>
    <cellStyle name="Calculation 2 18" xfId="1045" xr:uid="{00000000-0005-0000-0000-00000B030000}"/>
    <cellStyle name="Calculation 2 18 2" xfId="7268" xr:uid="{00000000-0005-0000-0000-00000C030000}"/>
    <cellStyle name="Calculation 2 18 2 2" xfId="21030" xr:uid="{00000000-0005-0000-0000-00000D030000}"/>
    <cellStyle name="Calculation 2 18 3" xfId="14841" xr:uid="{00000000-0005-0000-0000-00000E030000}"/>
    <cellStyle name="Calculation 2 19" xfId="1317" xr:uid="{00000000-0005-0000-0000-00000F030000}"/>
    <cellStyle name="Calculation 2 19 2" xfId="7269" xr:uid="{00000000-0005-0000-0000-000010030000}"/>
    <cellStyle name="Calculation 2 19 2 2" xfId="21031" xr:uid="{00000000-0005-0000-0000-000011030000}"/>
    <cellStyle name="Calculation 2 19 3" xfId="15113" xr:uid="{00000000-0005-0000-0000-000012030000}"/>
    <cellStyle name="Calculation 2 2" xfId="198" xr:uid="{00000000-0005-0000-0000-000013030000}"/>
    <cellStyle name="Calculation 2 2 10" xfId="623" xr:uid="{00000000-0005-0000-0000-000014030000}"/>
    <cellStyle name="Calculation 2 2 10 2" xfId="7271" xr:uid="{00000000-0005-0000-0000-000015030000}"/>
    <cellStyle name="Calculation 2 2 10 2 2" xfId="21033" xr:uid="{00000000-0005-0000-0000-000016030000}"/>
    <cellStyle name="Calculation 2 2 10 3" xfId="14420" xr:uid="{00000000-0005-0000-0000-000017030000}"/>
    <cellStyle name="Calculation 2 2 11" xfId="1019" xr:uid="{00000000-0005-0000-0000-000018030000}"/>
    <cellStyle name="Calculation 2 2 11 2" xfId="7272" xr:uid="{00000000-0005-0000-0000-000019030000}"/>
    <cellStyle name="Calculation 2 2 11 2 2" xfId="21034" xr:uid="{00000000-0005-0000-0000-00001A030000}"/>
    <cellStyle name="Calculation 2 2 11 3" xfId="14815" xr:uid="{00000000-0005-0000-0000-00001B030000}"/>
    <cellStyle name="Calculation 2 2 12" xfId="1892" xr:uid="{00000000-0005-0000-0000-00001C030000}"/>
    <cellStyle name="Calculation 2 2 12 2" xfId="7273" xr:uid="{00000000-0005-0000-0000-00001D030000}"/>
    <cellStyle name="Calculation 2 2 12 2 2" xfId="21035" xr:uid="{00000000-0005-0000-0000-00001E030000}"/>
    <cellStyle name="Calculation 2 2 12 3" xfId="15688" xr:uid="{00000000-0005-0000-0000-00001F030000}"/>
    <cellStyle name="Calculation 2 2 13" xfId="2199" xr:uid="{00000000-0005-0000-0000-000020030000}"/>
    <cellStyle name="Calculation 2 2 13 2" xfId="7274" xr:uid="{00000000-0005-0000-0000-000021030000}"/>
    <cellStyle name="Calculation 2 2 13 2 2" xfId="21036" xr:uid="{00000000-0005-0000-0000-000022030000}"/>
    <cellStyle name="Calculation 2 2 13 3" xfId="15995" xr:uid="{00000000-0005-0000-0000-000023030000}"/>
    <cellStyle name="Calculation 2 2 14" xfId="2658" xr:uid="{00000000-0005-0000-0000-000024030000}"/>
    <cellStyle name="Calculation 2 2 14 2" xfId="7275" xr:uid="{00000000-0005-0000-0000-000025030000}"/>
    <cellStyle name="Calculation 2 2 14 2 2" xfId="21037" xr:uid="{00000000-0005-0000-0000-000026030000}"/>
    <cellStyle name="Calculation 2 2 14 3" xfId="16454" xr:uid="{00000000-0005-0000-0000-000027030000}"/>
    <cellStyle name="Calculation 2 2 15" xfId="2766" xr:uid="{00000000-0005-0000-0000-000028030000}"/>
    <cellStyle name="Calculation 2 2 15 2" xfId="7276" xr:uid="{00000000-0005-0000-0000-000029030000}"/>
    <cellStyle name="Calculation 2 2 15 2 2" xfId="21038" xr:uid="{00000000-0005-0000-0000-00002A030000}"/>
    <cellStyle name="Calculation 2 2 15 3" xfId="16562" xr:uid="{00000000-0005-0000-0000-00002B030000}"/>
    <cellStyle name="Calculation 2 2 16" xfId="3041" xr:uid="{00000000-0005-0000-0000-00002C030000}"/>
    <cellStyle name="Calculation 2 2 16 2" xfId="7277" xr:uid="{00000000-0005-0000-0000-00002D030000}"/>
    <cellStyle name="Calculation 2 2 16 2 2" xfId="21039" xr:uid="{00000000-0005-0000-0000-00002E030000}"/>
    <cellStyle name="Calculation 2 2 16 3" xfId="16837" xr:uid="{00000000-0005-0000-0000-00002F030000}"/>
    <cellStyle name="Calculation 2 2 17" xfId="3431" xr:uid="{00000000-0005-0000-0000-000030030000}"/>
    <cellStyle name="Calculation 2 2 17 2" xfId="7278" xr:uid="{00000000-0005-0000-0000-000031030000}"/>
    <cellStyle name="Calculation 2 2 17 2 2" xfId="21040" xr:uid="{00000000-0005-0000-0000-000032030000}"/>
    <cellStyle name="Calculation 2 2 17 3" xfId="17227" xr:uid="{00000000-0005-0000-0000-000033030000}"/>
    <cellStyle name="Calculation 2 2 18" xfId="3736" xr:uid="{00000000-0005-0000-0000-000034030000}"/>
    <cellStyle name="Calculation 2 2 18 2" xfId="7279" xr:uid="{00000000-0005-0000-0000-000035030000}"/>
    <cellStyle name="Calculation 2 2 18 2 2" xfId="21041" xr:uid="{00000000-0005-0000-0000-000036030000}"/>
    <cellStyle name="Calculation 2 2 18 3" xfId="17532" xr:uid="{00000000-0005-0000-0000-000037030000}"/>
    <cellStyle name="Calculation 2 2 19" xfId="4198" xr:uid="{00000000-0005-0000-0000-000038030000}"/>
    <cellStyle name="Calculation 2 2 19 2" xfId="7280" xr:uid="{00000000-0005-0000-0000-000039030000}"/>
    <cellStyle name="Calculation 2 2 19 2 2" xfId="21042" xr:uid="{00000000-0005-0000-0000-00003A030000}"/>
    <cellStyle name="Calculation 2 2 19 3" xfId="17994" xr:uid="{00000000-0005-0000-0000-00003B030000}"/>
    <cellStyle name="Calculation 2 2 2" xfId="224" xr:uid="{00000000-0005-0000-0000-00003C030000}"/>
    <cellStyle name="Calculation 2 2 2 10" xfId="3215" xr:uid="{00000000-0005-0000-0000-00003D030000}"/>
    <cellStyle name="Calculation 2 2 2 10 2" xfId="7282" xr:uid="{00000000-0005-0000-0000-00003E030000}"/>
    <cellStyle name="Calculation 2 2 2 10 2 2" xfId="21044" xr:uid="{00000000-0005-0000-0000-00003F030000}"/>
    <cellStyle name="Calculation 2 2 2 10 3" xfId="17011" xr:uid="{00000000-0005-0000-0000-000040030000}"/>
    <cellStyle name="Calculation 2 2 2 11" xfId="3457" xr:uid="{00000000-0005-0000-0000-000041030000}"/>
    <cellStyle name="Calculation 2 2 2 11 2" xfId="7283" xr:uid="{00000000-0005-0000-0000-000042030000}"/>
    <cellStyle name="Calculation 2 2 2 11 2 2" xfId="21045" xr:uid="{00000000-0005-0000-0000-000043030000}"/>
    <cellStyle name="Calculation 2 2 2 11 3" xfId="17253" xr:uid="{00000000-0005-0000-0000-000044030000}"/>
    <cellStyle name="Calculation 2 2 2 12" xfId="3762" xr:uid="{00000000-0005-0000-0000-000045030000}"/>
    <cellStyle name="Calculation 2 2 2 12 2" xfId="7284" xr:uid="{00000000-0005-0000-0000-000046030000}"/>
    <cellStyle name="Calculation 2 2 2 12 2 2" xfId="21046" xr:uid="{00000000-0005-0000-0000-000047030000}"/>
    <cellStyle name="Calculation 2 2 2 12 3" xfId="17558" xr:uid="{00000000-0005-0000-0000-000048030000}"/>
    <cellStyle name="Calculation 2 2 2 13" xfId="4106" xr:uid="{00000000-0005-0000-0000-000049030000}"/>
    <cellStyle name="Calculation 2 2 2 13 2" xfId="7285" xr:uid="{00000000-0005-0000-0000-00004A030000}"/>
    <cellStyle name="Calculation 2 2 2 13 2 2" xfId="21047" xr:uid="{00000000-0005-0000-0000-00004B030000}"/>
    <cellStyle name="Calculation 2 2 2 13 3" xfId="17902" xr:uid="{00000000-0005-0000-0000-00004C030000}"/>
    <cellStyle name="Calculation 2 2 2 14" xfId="4316" xr:uid="{00000000-0005-0000-0000-00004D030000}"/>
    <cellStyle name="Calculation 2 2 2 14 2" xfId="7286" xr:uid="{00000000-0005-0000-0000-00004E030000}"/>
    <cellStyle name="Calculation 2 2 2 14 2 2" xfId="21048" xr:uid="{00000000-0005-0000-0000-00004F030000}"/>
    <cellStyle name="Calculation 2 2 2 14 3" xfId="18112" xr:uid="{00000000-0005-0000-0000-000050030000}"/>
    <cellStyle name="Calculation 2 2 2 15" xfId="4540" xr:uid="{00000000-0005-0000-0000-000051030000}"/>
    <cellStyle name="Calculation 2 2 2 15 2" xfId="7287" xr:uid="{00000000-0005-0000-0000-000052030000}"/>
    <cellStyle name="Calculation 2 2 2 15 2 2" xfId="21049" xr:uid="{00000000-0005-0000-0000-000053030000}"/>
    <cellStyle name="Calculation 2 2 2 15 3" xfId="18331" xr:uid="{00000000-0005-0000-0000-000054030000}"/>
    <cellStyle name="Calculation 2 2 2 16" xfId="5412" xr:uid="{00000000-0005-0000-0000-000055030000}"/>
    <cellStyle name="Calculation 2 2 2 16 2" xfId="7288" xr:uid="{00000000-0005-0000-0000-000056030000}"/>
    <cellStyle name="Calculation 2 2 2 16 2 2" xfId="21050" xr:uid="{00000000-0005-0000-0000-000057030000}"/>
    <cellStyle name="Calculation 2 2 2 16 3" xfId="19203" xr:uid="{00000000-0005-0000-0000-000058030000}"/>
    <cellStyle name="Calculation 2 2 2 17" xfId="7281" xr:uid="{00000000-0005-0000-0000-000059030000}"/>
    <cellStyle name="Calculation 2 2 2 17 2" xfId="21043" xr:uid="{00000000-0005-0000-0000-00005A030000}"/>
    <cellStyle name="Calculation 2 2 2 18" xfId="14032" xr:uid="{00000000-0005-0000-0000-00005B030000}"/>
    <cellStyle name="Calculation 2 2 2 2" xfId="705" xr:uid="{00000000-0005-0000-0000-00005C030000}"/>
    <cellStyle name="Calculation 2 2 2 2 2" xfId="4832" xr:uid="{00000000-0005-0000-0000-00005D030000}"/>
    <cellStyle name="Calculation 2 2 2 2 2 2" xfId="7290" xr:uid="{00000000-0005-0000-0000-00005E030000}"/>
    <cellStyle name="Calculation 2 2 2 2 2 2 2" xfId="21052" xr:uid="{00000000-0005-0000-0000-00005F030000}"/>
    <cellStyle name="Calculation 2 2 2 2 2 3" xfId="18623" xr:uid="{00000000-0005-0000-0000-000060030000}"/>
    <cellStyle name="Calculation 2 2 2 2 3" xfId="5704" xr:uid="{00000000-0005-0000-0000-000061030000}"/>
    <cellStyle name="Calculation 2 2 2 2 3 2" xfId="7291" xr:uid="{00000000-0005-0000-0000-000062030000}"/>
    <cellStyle name="Calculation 2 2 2 2 3 2 2" xfId="21053" xr:uid="{00000000-0005-0000-0000-000063030000}"/>
    <cellStyle name="Calculation 2 2 2 2 3 3" xfId="19495" xr:uid="{00000000-0005-0000-0000-000064030000}"/>
    <cellStyle name="Calculation 2 2 2 2 4" xfId="6526" xr:uid="{00000000-0005-0000-0000-000065030000}"/>
    <cellStyle name="Calculation 2 2 2 2 4 2" xfId="7292" xr:uid="{00000000-0005-0000-0000-000066030000}"/>
    <cellStyle name="Calculation 2 2 2 2 4 2 2" xfId="21054" xr:uid="{00000000-0005-0000-0000-000067030000}"/>
    <cellStyle name="Calculation 2 2 2 2 4 3" xfId="20317" xr:uid="{00000000-0005-0000-0000-000068030000}"/>
    <cellStyle name="Calculation 2 2 2 2 5" xfId="7289" xr:uid="{00000000-0005-0000-0000-000069030000}"/>
    <cellStyle name="Calculation 2 2 2 2 5 2" xfId="21051" xr:uid="{00000000-0005-0000-0000-00006A030000}"/>
    <cellStyle name="Calculation 2 2 2 2 6" xfId="14501" xr:uid="{00000000-0005-0000-0000-00006B030000}"/>
    <cellStyle name="Calculation 2 2 2 3" xfId="1051" xr:uid="{00000000-0005-0000-0000-00006C030000}"/>
    <cellStyle name="Calculation 2 2 2 3 2" xfId="7293" xr:uid="{00000000-0005-0000-0000-00006D030000}"/>
    <cellStyle name="Calculation 2 2 2 3 2 2" xfId="21055" xr:uid="{00000000-0005-0000-0000-00006E030000}"/>
    <cellStyle name="Calculation 2 2 2 3 3" xfId="14847" xr:uid="{00000000-0005-0000-0000-00006F030000}"/>
    <cellStyle name="Calculation 2 2 2 4" xfId="1323" xr:uid="{00000000-0005-0000-0000-000070030000}"/>
    <cellStyle name="Calculation 2 2 2 4 2" xfId="7294" xr:uid="{00000000-0005-0000-0000-000071030000}"/>
    <cellStyle name="Calculation 2 2 2 4 2 2" xfId="21056" xr:uid="{00000000-0005-0000-0000-000072030000}"/>
    <cellStyle name="Calculation 2 2 2 4 3" xfId="15119" xr:uid="{00000000-0005-0000-0000-000073030000}"/>
    <cellStyle name="Calculation 2 2 2 5" xfId="1565" xr:uid="{00000000-0005-0000-0000-000074030000}"/>
    <cellStyle name="Calculation 2 2 2 5 2" xfId="7295" xr:uid="{00000000-0005-0000-0000-000075030000}"/>
    <cellStyle name="Calculation 2 2 2 5 2 2" xfId="21057" xr:uid="{00000000-0005-0000-0000-000076030000}"/>
    <cellStyle name="Calculation 2 2 2 5 3" xfId="15361" xr:uid="{00000000-0005-0000-0000-000077030000}"/>
    <cellStyle name="Calculation 2 2 2 6" xfId="1918" xr:uid="{00000000-0005-0000-0000-000078030000}"/>
    <cellStyle name="Calculation 2 2 2 6 2" xfId="7296" xr:uid="{00000000-0005-0000-0000-000079030000}"/>
    <cellStyle name="Calculation 2 2 2 6 2 2" xfId="21058" xr:uid="{00000000-0005-0000-0000-00007A030000}"/>
    <cellStyle name="Calculation 2 2 2 6 3" xfId="15714" xr:uid="{00000000-0005-0000-0000-00007B030000}"/>
    <cellStyle name="Calculation 2 2 2 7" xfId="2225" xr:uid="{00000000-0005-0000-0000-00007C030000}"/>
    <cellStyle name="Calculation 2 2 2 7 2" xfId="7297" xr:uid="{00000000-0005-0000-0000-00007D030000}"/>
    <cellStyle name="Calculation 2 2 2 7 2 2" xfId="21059" xr:uid="{00000000-0005-0000-0000-00007E030000}"/>
    <cellStyle name="Calculation 2 2 2 7 3" xfId="16021" xr:uid="{00000000-0005-0000-0000-00007F030000}"/>
    <cellStyle name="Calculation 2 2 2 8" xfId="1851" xr:uid="{00000000-0005-0000-0000-000080030000}"/>
    <cellStyle name="Calculation 2 2 2 8 2" xfId="7298" xr:uid="{00000000-0005-0000-0000-000081030000}"/>
    <cellStyle name="Calculation 2 2 2 8 2 2" xfId="21060" xr:uid="{00000000-0005-0000-0000-000082030000}"/>
    <cellStyle name="Calculation 2 2 2 8 3" xfId="15647" xr:uid="{00000000-0005-0000-0000-000083030000}"/>
    <cellStyle name="Calculation 2 2 2 9" xfId="3063" xr:uid="{00000000-0005-0000-0000-000084030000}"/>
    <cellStyle name="Calculation 2 2 2 9 2" xfId="7299" xr:uid="{00000000-0005-0000-0000-000085030000}"/>
    <cellStyle name="Calculation 2 2 2 9 2 2" xfId="21061" xr:uid="{00000000-0005-0000-0000-000086030000}"/>
    <cellStyle name="Calculation 2 2 2 9 3" xfId="16859" xr:uid="{00000000-0005-0000-0000-000087030000}"/>
    <cellStyle name="Calculation 2 2 20" xfId="4487" xr:uid="{00000000-0005-0000-0000-000088030000}"/>
    <cellStyle name="Calculation 2 2 20 2" xfId="7300" xr:uid="{00000000-0005-0000-0000-000089030000}"/>
    <cellStyle name="Calculation 2 2 20 2 2" xfId="21062" xr:uid="{00000000-0005-0000-0000-00008A030000}"/>
    <cellStyle name="Calculation 2 2 20 3" xfId="18283" xr:uid="{00000000-0005-0000-0000-00008B030000}"/>
    <cellStyle name="Calculation 2 2 21" xfId="4515" xr:uid="{00000000-0005-0000-0000-00008C030000}"/>
    <cellStyle name="Calculation 2 2 21 2" xfId="7301" xr:uid="{00000000-0005-0000-0000-00008D030000}"/>
    <cellStyle name="Calculation 2 2 21 2 2" xfId="21063" xr:uid="{00000000-0005-0000-0000-00008E030000}"/>
    <cellStyle name="Calculation 2 2 21 3" xfId="18306" xr:uid="{00000000-0005-0000-0000-00008F030000}"/>
    <cellStyle name="Calculation 2 2 22" xfId="5387" xr:uid="{00000000-0005-0000-0000-000090030000}"/>
    <cellStyle name="Calculation 2 2 22 2" xfId="7302" xr:uid="{00000000-0005-0000-0000-000091030000}"/>
    <cellStyle name="Calculation 2 2 22 2 2" xfId="21064" xr:uid="{00000000-0005-0000-0000-000092030000}"/>
    <cellStyle name="Calculation 2 2 22 3" xfId="19178" xr:uid="{00000000-0005-0000-0000-000093030000}"/>
    <cellStyle name="Calculation 2 2 23" xfId="7270" xr:uid="{00000000-0005-0000-0000-000094030000}"/>
    <cellStyle name="Calculation 2 2 23 2" xfId="21032" xr:uid="{00000000-0005-0000-0000-000095030000}"/>
    <cellStyle name="Calculation 2 2 24" xfId="14007" xr:uid="{00000000-0005-0000-0000-000096030000}"/>
    <cellStyle name="Calculation 2 2 3" xfId="239" xr:uid="{00000000-0005-0000-0000-000097030000}"/>
    <cellStyle name="Calculation 2 2 3 10" xfId="3226" xr:uid="{00000000-0005-0000-0000-000098030000}"/>
    <cellStyle name="Calculation 2 2 3 10 2" xfId="7304" xr:uid="{00000000-0005-0000-0000-000099030000}"/>
    <cellStyle name="Calculation 2 2 3 10 2 2" xfId="21066" xr:uid="{00000000-0005-0000-0000-00009A030000}"/>
    <cellStyle name="Calculation 2 2 3 10 3" xfId="17022" xr:uid="{00000000-0005-0000-0000-00009B030000}"/>
    <cellStyle name="Calculation 2 2 3 11" xfId="3472" xr:uid="{00000000-0005-0000-0000-00009C030000}"/>
    <cellStyle name="Calculation 2 2 3 11 2" xfId="7305" xr:uid="{00000000-0005-0000-0000-00009D030000}"/>
    <cellStyle name="Calculation 2 2 3 11 2 2" xfId="21067" xr:uid="{00000000-0005-0000-0000-00009E030000}"/>
    <cellStyle name="Calculation 2 2 3 11 3" xfId="17268" xr:uid="{00000000-0005-0000-0000-00009F030000}"/>
    <cellStyle name="Calculation 2 2 3 12" xfId="3777" xr:uid="{00000000-0005-0000-0000-0000A0030000}"/>
    <cellStyle name="Calculation 2 2 3 12 2" xfId="7306" xr:uid="{00000000-0005-0000-0000-0000A1030000}"/>
    <cellStyle name="Calculation 2 2 3 12 2 2" xfId="21068" xr:uid="{00000000-0005-0000-0000-0000A2030000}"/>
    <cellStyle name="Calculation 2 2 3 12 3" xfId="17573" xr:uid="{00000000-0005-0000-0000-0000A3030000}"/>
    <cellStyle name="Calculation 2 2 3 13" xfId="2663" xr:uid="{00000000-0005-0000-0000-0000A4030000}"/>
    <cellStyle name="Calculation 2 2 3 13 2" xfId="7307" xr:uid="{00000000-0005-0000-0000-0000A5030000}"/>
    <cellStyle name="Calculation 2 2 3 13 2 2" xfId="21069" xr:uid="{00000000-0005-0000-0000-0000A6030000}"/>
    <cellStyle name="Calculation 2 2 3 13 3" xfId="16459" xr:uid="{00000000-0005-0000-0000-0000A7030000}"/>
    <cellStyle name="Calculation 2 2 3 14" xfId="4326" xr:uid="{00000000-0005-0000-0000-0000A8030000}"/>
    <cellStyle name="Calculation 2 2 3 14 2" xfId="7308" xr:uid="{00000000-0005-0000-0000-0000A9030000}"/>
    <cellStyle name="Calculation 2 2 3 14 2 2" xfId="21070" xr:uid="{00000000-0005-0000-0000-0000AA030000}"/>
    <cellStyle name="Calculation 2 2 3 14 3" xfId="18122" xr:uid="{00000000-0005-0000-0000-0000AB030000}"/>
    <cellStyle name="Calculation 2 2 3 15" xfId="4553" xr:uid="{00000000-0005-0000-0000-0000AC030000}"/>
    <cellStyle name="Calculation 2 2 3 15 2" xfId="7309" xr:uid="{00000000-0005-0000-0000-0000AD030000}"/>
    <cellStyle name="Calculation 2 2 3 15 2 2" xfId="21071" xr:uid="{00000000-0005-0000-0000-0000AE030000}"/>
    <cellStyle name="Calculation 2 2 3 15 3" xfId="18344" xr:uid="{00000000-0005-0000-0000-0000AF030000}"/>
    <cellStyle name="Calculation 2 2 3 16" xfId="5425" xr:uid="{00000000-0005-0000-0000-0000B0030000}"/>
    <cellStyle name="Calculation 2 2 3 16 2" xfId="7310" xr:uid="{00000000-0005-0000-0000-0000B1030000}"/>
    <cellStyle name="Calculation 2 2 3 16 2 2" xfId="21072" xr:uid="{00000000-0005-0000-0000-0000B2030000}"/>
    <cellStyle name="Calculation 2 2 3 16 3" xfId="19216" xr:uid="{00000000-0005-0000-0000-0000B3030000}"/>
    <cellStyle name="Calculation 2 2 3 17" xfId="6247" xr:uid="{00000000-0005-0000-0000-0000B4030000}"/>
    <cellStyle name="Calculation 2 2 3 17 2" xfId="7311" xr:uid="{00000000-0005-0000-0000-0000B5030000}"/>
    <cellStyle name="Calculation 2 2 3 17 2 2" xfId="21073" xr:uid="{00000000-0005-0000-0000-0000B6030000}"/>
    <cellStyle name="Calculation 2 2 3 17 3" xfId="20038" xr:uid="{00000000-0005-0000-0000-0000B7030000}"/>
    <cellStyle name="Calculation 2 2 3 18" xfId="7303" xr:uid="{00000000-0005-0000-0000-0000B8030000}"/>
    <cellStyle name="Calculation 2 2 3 18 2" xfId="21065" xr:uid="{00000000-0005-0000-0000-0000B9030000}"/>
    <cellStyle name="Calculation 2 2 3 19" xfId="14045" xr:uid="{00000000-0005-0000-0000-0000BA030000}"/>
    <cellStyle name="Calculation 2 2 3 2" xfId="721" xr:uid="{00000000-0005-0000-0000-0000BB030000}"/>
    <cellStyle name="Calculation 2 2 3 2 2" xfId="4865" xr:uid="{00000000-0005-0000-0000-0000BC030000}"/>
    <cellStyle name="Calculation 2 2 3 2 2 2" xfId="7313" xr:uid="{00000000-0005-0000-0000-0000BD030000}"/>
    <cellStyle name="Calculation 2 2 3 2 2 2 2" xfId="21075" xr:uid="{00000000-0005-0000-0000-0000BE030000}"/>
    <cellStyle name="Calculation 2 2 3 2 2 3" xfId="18656" xr:uid="{00000000-0005-0000-0000-0000BF030000}"/>
    <cellStyle name="Calculation 2 2 3 2 3" xfId="5737" xr:uid="{00000000-0005-0000-0000-0000C0030000}"/>
    <cellStyle name="Calculation 2 2 3 2 3 2" xfId="7314" xr:uid="{00000000-0005-0000-0000-0000C1030000}"/>
    <cellStyle name="Calculation 2 2 3 2 3 2 2" xfId="21076" xr:uid="{00000000-0005-0000-0000-0000C2030000}"/>
    <cellStyle name="Calculation 2 2 3 2 3 3" xfId="19528" xr:uid="{00000000-0005-0000-0000-0000C3030000}"/>
    <cellStyle name="Calculation 2 2 3 2 4" xfId="6559" xr:uid="{00000000-0005-0000-0000-0000C4030000}"/>
    <cellStyle name="Calculation 2 2 3 2 4 2" xfId="7315" xr:uid="{00000000-0005-0000-0000-0000C5030000}"/>
    <cellStyle name="Calculation 2 2 3 2 4 2 2" xfId="21077" xr:uid="{00000000-0005-0000-0000-0000C6030000}"/>
    <cellStyle name="Calculation 2 2 3 2 4 3" xfId="20350" xr:uid="{00000000-0005-0000-0000-0000C7030000}"/>
    <cellStyle name="Calculation 2 2 3 2 5" xfId="7312" xr:uid="{00000000-0005-0000-0000-0000C8030000}"/>
    <cellStyle name="Calculation 2 2 3 2 5 2" xfId="21074" xr:uid="{00000000-0005-0000-0000-0000C9030000}"/>
    <cellStyle name="Calculation 2 2 3 2 6" xfId="14517" xr:uid="{00000000-0005-0000-0000-0000CA030000}"/>
    <cellStyle name="Calculation 2 2 3 3" xfId="1062" xr:uid="{00000000-0005-0000-0000-0000CB030000}"/>
    <cellStyle name="Calculation 2 2 3 3 2" xfId="5118" xr:uid="{00000000-0005-0000-0000-0000CC030000}"/>
    <cellStyle name="Calculation 2 2 3 3 2 2" xfId="7317" xr:uid="{00000000-0005-0000-0000-0000CD030000}"/>
    <cellStyle name="Calculation 2 2 3 3 2 2 2" xfId="21079" xr:uid="{00000000-0005-0000-0000-0000CE030000}"/>
    <cellStyle name="Calculation 2 2 3 3 2 3" xfId="18909" xr:uid="{00000000-0005-0000-0000-0000CF030000}"/>
    <cellStyle name="Calculation 2 2 3 3 3" xfId="5990" xr:uid="{00000000-0005-0000-0000-0000D0030000}"/>
    <cellStyle name="Calculation 2 2 3 3 3 2" xfId="7318" xr:uid="{00000000-0005-0000-0000-0000D1030000}"/>
    <cellStyle name="Calculation 2 2 3 3 3 2 2" xfId="21080" xr:uid="{00000000-0005-0000-0000-0000D2030000}"/>
    <cellStyle name="Calculation 2 2 3 3 3 3" xfId="19781" xr:uid="{00000000-0005-0000-0000-0000D3030000}"/>
    <cellStyle name="Calculation 2 2 3 3 4" xfId="6812" xr:uid="{00000000-0005-0000-0000-0000D4030000}"/>
    <cellStyle name="Calculation 2 2 3 3 4 2" xfId="7319" xr:uid="{00000000-0005-0000-0000-0000D5030000}"/>
    <cellStyle name="Calculation 2 2 3 3 4 2 2" xfId="21081" xr:uid="{00000000-0005-0000-0000-0000D6030000}"/>
    <cellStyle name="Calculation 2 2 3 3 4 3" xfId="20603" xr:uid="{00000000-0005-0000-0000-0000D7030000}"/>
    <cellStyle name="Calculation 2 2 3 3 5" xfId="7316" xr:uid="{00000000-0005-0000-0000-0000D8030000}"/>
    <cellStyle name="Calculation 2 2 3 3 5 2" xfId="21078" xr:uid="{00000000-0005-0000-0000-0000D9030000}"/>
    <cellStyle name="Calculation 2 2 3 3 6" xfId="14858" xr:uid="{00000000-0005-0000-0000-0000DA030000}"/>
    <cellStyle name="Calculation 2 2 3 4" xfId="1333" xr:uid="{00000000-0005-0000-0000-0000DB030000}"/>
    <cellStyle name="Calculation 2 2 3 4 2" xfId="7320" xr:uid="{00000000-0005-0000-0000-0000DC030000}"/>
    <cellStyle name="Calculation 2 2 3 4 2 2" xfId="21082" xr:uid="{00000000-0005-0000-0000-0000DD030000}"/>
    <cellStyle name="Calculation 2 2 3 4 3" xfId="15129" xr:uid="{00000000-0005-0000-0000-0000DE030000}"/>
    <cellStyle name="Calculation 2 2 3 5" xfId="1575" xr:uid="{00000000-0005-0000-0000-0000DF030000}"/>
    <cellStyle name="Calculation 2 2 3 5 2" xfId="7321" xr:uid="{00000000-0005-0000-0000-0000E0030000}"/>
    <cellStyle name="Calculation 2 2 3 5 2 2" xfId="21083" xr:uid="{00000000-0005-0000-0000-0000E1030000}"/>
    <cellStyle name="Calculation 2 2 3 5 3" xfId="15371" xr:uid="{00000000-0005-0000-0000-0000E2030000}"/>
    <cellStyle name="Calculation 2 2 3 6" xfId="1934" xr:uid="{00000000-0005-0000-0000-0000E3030000}"/>
    <cellStyle name="Calculation 2 2 3 6 2" xfId="7322" xr:uid="{00000000-0005-0000-0000-0000E4030000}"/>
    <cellStyle name="Calculation 2 2 3 6 2 2" xfId="21084" xr:uid="{00000000-0005-0000-0000-0000E5030000}"/>
    <cellStyle name="Calculation 2 2 3 6 3" xfId="15730" xr:uid="{00000000-0005-0000-0000-0000E6030000}"/>
    <cellStyle name="Calculation 2 2 3 7" xfId="2241" xr:uid="{00000000-0005-0000-0000-0000E7030000}"/>
    <cellStyle name="Calculation 2 2 3 7 2" xfId="7323" xr:uid="{00000000-0005-0000-0000-0000E8030000}"/>
    <cellStyle name="Calculation 2 2 3 7 2 2" xfId="21085" xr:uid="{00000000-0005-0000-0000-0000E9030000}"/>
    <cellStyle name="Calculation 2 2 3 7 3" xfId="16037" xr:uid="{00000000-0005-0000-0000-0000EA030000}"/>
    <cellStyle name="Calculation 2 2 3 8" xfId="2747" xr:uid="{00000000-0005-0000-0000-0000EB030000}"/>
    <cellStyle name="Calculation 2 2 3 8 2" xfId="7324" xr:uid="{00000000-0005-0000-0000-0000EC030000}"/>
    <cellStyle name="Calculation 2 2 3 8 2 2" xfId="21086" xr:uid="{00000000-0005-0000-0000-0000ED030000}"/>
    <cellStyle name="Calculation 2 2 3 8 3" xfId="16543" xr:uid="{00000000-0005-0000-0000-0000EE030000}"/>
    <cellStyle name="Calculation 2 2 3 9" xfId="2825" xr:uid="{00000000-0005-0000-0000-0000EF030000}"/>
    <cellStyle name="Calculation 2 2 3 9 2" xfId="7325" xr:uid="{00000000-0005-0000-0000-0000F0030000}"/>
    <cellStyle name="Calculation 2 2 3 9 2 2" xfId="21087" xr:uid="{00000000-0005-0000-0000-0000F1030000}"/>
    <cellStyle name="Calculation 2 2 3 9 3" xfId="16621" xr:uid="{00000000-0005-0000-0000-0000F2030000}"/>
    <cellStyle name="Calculation 2 2 4" xfId="240" xr:uid="{00000000-0005-0000-0000-0000F3030000}"/>
    <cellStyle name="Calculation 2 2 4 10" xfId="3227" xr:uid="{00000000-0005-0000-0000-0000F4030000}"/>
    <cellStyle name="Calculation 2 2 4 10 2" xfId="7327" xr:uid="{00000000-0005-0000-0000-0000F5030000}"/>
    <cellStyle name="Calculation 2 2 4 10 2 2" xfId="21089" xr:uid="{00000000-0005-0000-0000-0000F6030000}"/>
    <cellStyle name="Calculation 2 2 4 10 3" xfId="17023" xr:uid="{00000000-0005-0000-0000-0000F7030000}"/>
    <cellStyle name="Calculation 2 2 4 11" xfId="3473" xr:uid="{00000000-0005-0000-0000-0000F8030000}"/>
    <cellStyle name="Calculation 2 2 4 11 2" xfId="7328" xr:uid="{00000000-0005-0000-0000-0000F9030000}"/>
    <cellStyle name="Calculation 2 2 4 11 2 2" xfId="21090" xr:uid="{00000000-0005-0000-0000-0000FA030000}"/>
    <cellStyle name="Calculation 2 2 4 11 3" xfId="17269" xr:uid="{00000000-0005-0000-0000-0000FB030000}"/>
    <cellStyle name="Calculation 2 2 4 12" xfId="3778" xr:uid="{00000000-0005-0000-0000-0000FC030000}"/>
    <cellStyle name="Calculation 2 2 4 12 2" xfId="7329" xr:uid="{00000000-0005-0000-0000-0000FD030000}"/>
    <cellStyle name="Calculation 2 2 4 12 2 2" xfId="21091" xr:uid="{00000000-0005-0000-0000-0000FE030000}"/>
    <cellStyle name="Calculation 2 2 4 12 3" xfId="17574" xr:uid="{00000000-0005-0000-0000-0000FF030000}"/>
    <cellStyle name="Calculation 2 2 4 13" xfId="4110" xr:uid="{00000000-0005-0000-0000-000000040000}"/>
    <cellStyle name="Calculation 2 2 4 13 2" xfId="7330" xr:uid="{00000000-0005-0000-0000-000001040000}"/>
    <cellStyle name="Calculation 2 2 4 13 2 2" xfId="21092" xr:uid="{00000000-0005-0000-0000-000002040000}"/>
    <cellStyle name="Calculation 2 2 4 13 3" xfId="17906" xr:uid="{00000000-0005-0000-0000-000003040000}"/>
    <cellStyle name="Calculation 2 2 4 14" xfId="4327" xr:uid="{00000000-0005-0000-0000-000004040000}"/>
    <cellStyle name="Calculation 2 2 4 14 2" xfId="7331" xr:uid="{00000000-0005-0000-0000-000005040000}"/>
    <cellStyle name="Calculation 2 2 4 14 2 2" xfId="21093" xr:uid="{00000000-0005-0000-0000-000006040000}"/>
    <cellStyle name="Calculation 2 2 4 14 3" xfId="18123" xr:uid="{00000000-0005-0000-0000-000007040000}"/>
    <cellStyle name="Calculation 2 2 4 15" xfId="4554" xr:uid="{00000000-0005-0000-0000-000008040000}"/>
    <cellStyle name="Calculation 2 2 4 15 2" xfId="7332" xr:uid="{00000000-0005-0000-0000-000009040000}"/>
    <cellStyle name="Calculation 2 2 4 15 2 2" xfId="21094" xr:uid="{00000000-0005-0000-0000-00000A040000}"/>
    <cellStyle name="Calculation 2 2 4 15 3" xfId="18345" xr:uid="{00000000-0005-0000-0000-00000B040000}"/>
    <cellStyle name="Calculation 2 2 4 16" xfId="5426" xr:uid="{00000000-0005-0000-0000-00000C040000}"/>
    <cellStyle name="Calculation 2 2 4 16 2" xfId="7333" xr:uid="{00000000-0005-0000-0000-00000D040000}"/>
    <cellStyle name="Calculation 2 2 4 16 2 2" xfId="21095" xr:uid="{00000000-0005-0000-0000-00000E040000}"/>
    <cellStyle name="Calculation 2 2 4 16 3" xfId="19217" xr:uid="{00000000-0005-0000-0000-00000F040000}"/>
    <cellStyle name="Calculation 2 2 4 17" xfId="6248" xr:uid="{00000000-0005-0000-0000-000010040000}"/>
    <cellStyle name="Calculation 2 2 4 17 2" xfId="7334" xr:uid="{00000000-0005-0000-0000-000011040000}"/>
    <cellStyle name="Calculation 2 2 4 17 2 2" xfId="21096" xr:uid="{00000000-0005-0000-0000-000012040000}"/>
    <cellStyle name="Calculation 2 2 4 17 3" xfId="20039" xr:uid="{00000000-0005-0000-0000-000013040000}"/>
    <cellStyle name="Calculation 2 2 4 18" xfId="7326" xr:uid="{00000000-0005-0000-0000-000014040000}"/>
    <cellStyle name="Calculation 2 2 4 18 2" xfId="21088" xr:uid="{00000000-0005-0000-0000-000015040000}"/>
    <cellStyle name="Calculation 2 2 4 19" xfId="14046" xr:uid="{00000000-0005-0000-0000-000016040000}"/>
    <cellStyle name="Calculation 2 2 4 2" xfId="722" xr:uid="{00000000-0005-0000-0000-000017040000}"/>
    <cellStyle name="Calculation 2 2 4 2 2" xfId="4866" xr:uid="{00000000-0005-0000-0000-000018040000}"/>
    <cellStyle name="Calculation 2 2 4 2 2 2" xfId="7336" xr:uid="{00000000-0005-0000-0000-000019040000}"/>
    <cellStyle name="Calculation 2 2 4 2 2 2 2" xfId="21098" xr:uid="{00000000-0005-0000-0000-00001A040000}"/>
    <cellStyle name="Calculation 2 2 4 2 2 3" xfId="18657" xr:uid="{00000000-0005-0000-0000-00001B040000}"/>
    <cellStyle name="Calculation 2 2 4 2 3" xfId="5738" xr:uid="{00000000-0005-0000-0000-00001C040000}"/>
    <cellStyle name="Calculation 2 2 4 2 3 2" xfId="7337" xr:uid="{00000000-0005-0000-0000-00001D040000}"/>
    <cellStyle name="Calculation 2 2 4 2 3 2 2" xfId="21099" xr:uid="{00000000-0005-0000-0000-00001E040000}"/>
    <cellStyle name="Calculation 2 2 4 2 3 3" xfId="19529" xr:uid="{00000000-0005-0000-0000-00001F040000}"/>
    <cellStyle name="Calculation 2 2 4 2 4" xfId="6560" xr:uid="{00000000-0005-0000-0000-000020040000}"/>
    <cellStyle name="Calculation 2 2 4 2 4 2" xfId="7338" xr:uid="{00000000-0005-0000-0000-000021040000}"/>
    <cellStyle name="Calculation 2 2 4 2 4 2 2" xfId="21100" xr:uid="{00000000-0005-0000-0000-000022040000}"/>
    <cellStyle name="Calculation 2 2 4 2 4 3" xfId="20351" xr:uid="{00000000-0005-0000-0000-000023040000}"/>
    <cellStyle name="Calculation 2 2 4 2 5" xfId="7335" xr:uid="{00000000-0005-0000-0000-000024040000}"/>
    <cellStyle name="Calculation 2 2 4 2 5 2" xfId="21097" xr:uid="{00000000-0005-0000-0000-000025040000}"/>
    <cellStyle name="Calculation 2 2 4 2 6" xfId="14518" xr:uid="{00000000-0005-0000-0000-000026040000}"/>
    <cellStyle name="Calculation 2 2 4 3" xfId="1063" xr:uid="{00000000-0005-0000-0000-000027040000}"/>
    <cellStyle name="Calculation 2 2 4 3 2" xfId="5119" xr:uid="{00000000-0005-0000-0000-000028040000}"/>
    <cellStyle name="Calculation 2 2 4 3 2 2" xfId="7340" xr:uid="{00000000-0005-0000-0000-000029040000}"/>
    <cellStyle name="Calculation 2 2 4 3 2 2 2" xfId="21102" xr:uid="{00000000-0005-0000-0000-00002A040000}"/>
    <cellStyle name="Calculation 2 2 4 3 2 3" xfId="18910" xr:uid="{00000000-0005-0000-0000-00002B040000}"/>
    <cellStyle name="Calculation 2 2 4 3 3" xfId="5991" xr:uid="{00000000-0005-0000-0000-00002C040000}"/>
    <cellStyle name="Calculation 2 2 4 3 3 2" xfId="7341" xr:uid="{00000000-0005-0000-0000-00002D040000}"/>
    <cellStyle name="Calculation 2 2 4 3 3 2 2" xfId="21103" xr:uid="{00000000-0005-0000-0000-00002E040000}"/>
    <cellStyle name="Calculation 2 2 4 3 3 3" xfId="19782" xr:uid="{00000000-0005-0000-0000-00002F040000}"/>
    <cellStyle name="Calculation 2 2 4 3 4" xfId="6813" xr:uid="{00000000-0005-0000-0000-000030040000}"/>
    <cellStyle name="Calculation 2 2 4 3 4 2" xfId="7342" xr:uid="{00000000-0005-0000-0000-000031040000}"/>
    <cellStyle name="Calculation 2 2 4 3 4 2 2" xfId="21104" xr:uid="{00000000-0005-0000-0000-000032040000}"/>
    <cellStyle name="Calculation 2 2 4 3 4 3" xfId="20604" xr:uid="{00000000-0005-0000-0000-000033040000}"/>
    <cellStyle name="Calculation 2 2 4 3 5" xfId="7339" xr:uid="{00000000-0005-0000-0000-000034040000}"/>
    <cellStyle name="Calculation 2 2 4 3 5 2" xfId="21101" xr:uid="{00000000-0005-0000-0000-000035040000}"/>
    <cellStyle name="Calculation 2 2 4 3 6" xfId="14859" xr:uid="{00000000-0005-0000-0000-000036040000}"/>
    <cellStyle name="Calculation 2 2 4 4" xfId="1334" xr:uid="{00000000-0005-0000-0000-000037040000}"/>
    <cellStyle name="Calculation 2 2 4 4 2" xfId="7343" xr:uid="{00000000-0005-0000-0000-000038040000}"/>
    <cellStyle name="Calculation 2 2 4 4 2 2" xfId="21105" xr:uid="{00000000-0005-0000-0000-000039040000}"/>
    <cellStyle name="Calculation 2 2 4 4 3" xfId="15130" xr:uid="{00000000-0005-0000-0000-00003A040000}"/>
    <cellStyle name="Calculation 2 2 4 5" xfId="1576" xr:uid="{00000000-0005-0000-0000-00003B040000}"/>
    <cellStyle name="Calculation 2 2 4 5 2" xfId="7344" xr:uid="{00000000-0005-0000-0000-00003C040000}"/>
    <cellStyle name="Calculation 2 2 4 5 2 2" xfId="21106" xr:uid="{00000000-0005-0000-0000-00003D040000}"/>
    <cellStyle name="Calculation 2 2 4 5 3" xfId="15372" xr:uid="{00000000-0005-0000-0000-00003E040000}"/>
    <cellStyle name="Calculation 2 2 4 6" xfId="1935" xr:uid="{00000000-0005-0000-0000-00003F040000}"/>
    <cellStyle name="Calculation 2 2 4 6 2" xfId="7345" xr:uid="{00000000-0005-0000-0000-000040040000}"/>
    <cellStyle name="Calculation 2 2 4 6 2 2" xfId="21107" xr:uid="{00000000-0005-0000-0000-000041040000}"/>
    <cellStyle name="Calculation 2 2 4 6 3" xfId="15731" xr:uid="{00000000-0005-0000-0000-000042040000}"/>
    <cellStyle name="Calculation 2 2 4 7" xfId="2242" xr:uid="{00000000-0005-0000-0000-000043040000}"/>
    <cellStyle name="Calculation 2 2 4 7 2" xfId="7346" xr:uid="{00000000-0005-0000-0000-000044040000}"/>
    <cellStyle name="Calculation 2 2 4 7 2 2" xfId="21108" xr:uid="{00000000-0005-0000-0000-000045040000}"/>
    <cellStyle name="Calculation 2 2 4 7 3" xfId="16038" xr:uid="{00000000-0005-0000-0000-000046040000}"/>
    <cellStyle name="Calculation 2 2 4 8" xfId="1732" xr:uid="{00000000-0005-0000-0000-000047040000}"/>
    <cellStyle name="Calculation 2 2 4 8 2" xfId="7347" xr:uid="{00000000-0005-0000-0000-000048040000}"/>
    <cellStyle name="Calculation 2 2 4 8 2 2" xfId="21109" xr:uid="{00000000-0005-0000-0000-000049040000}"/>
    <cellStyle name="Calculation 2 2 4 8 3" xfId="15528" xr:uid="{00000000-0005-0000-0000-00004A040000}"/>
    <cellStyle name="Calculation 2 2 4 9" xfId="2752" xr:uid="{00000000-0005-0000-0000-00004B040000}"/>
    <cellStyle name="Calculation 2 2 4 9 2" xfId="7348" xr:uid="{00000000-0005-0000-0000-00004C040000}"/>
    <cellStyle name="Calculation 2 2 4 9 2 2" xfId="21110" xr:uid="{00000000-0005-0000-0000-00004D040000}"/>
    <cellStyle name="Calculation 2 2 4 9 3" xfId="16548" xr:uid="{00000000-0005-0000-0000-00004E040000}"/>
    <cellStyle name="Calculation 2 2 5" xfId="241" xr:uid="{00000000-0005-0000-0000-00004F040000}"/>
    <cellStyle name="Calculation 2 2 5 10" xfId="3228" xr:uid="{00000000-0005-0000-0000-000050040000}"/>
    <cellStyle name="Calculation 2 2 5 10 2" xfId="7350" xr:uid="{00000000-0005-0000-0000-000051040000}"/>
    <cellStyle name="Calculation 2 2 5 10 2 2" xfId="21112" xr:uid="{00000000-0005-0000-0000-000052040000}"/>
    <cellStyle name="Calculation 2 2 5 10 3" xfId="17024" xr:uid="{00000000-0005-0000-0000-000053040000}"/>
    <cellStyle name="Calculation 2 2 5 11" xfId="3474" xr:uid="{00000000-0005-0000-0000-000054040000}"/>
    <cellStyle name="Calculation 2 2 5 11 2" xfId="7351" xr:uid="{00000000-0005-0000-0000-000055040000}"/>
    <cellStyle name="Calculation 2 2 5 11 2 2" xfId="21113" xr:uid="{00000000-0005-0000-0000-000056040000}"/>
    <cellStyle name="Calculation 2 2 5 11 3" xfId="17270" xr:uid="{00000000-0005-0000-0000-000057040000}"/>
    <cellStyle name="Calculation 2 2 5 12" xfId="3779" xr:uid="{00000000-0005-0000-0000-000058040000}"/>
    <cellStyle name="Calculation 2 2 5 12 2" xfId="7352" xr:uid="{00000000-0005-0000-0000-000059040000}"/>
    <cellStyle name="Calculation 2 2 5 12 2 2" xfId="21114" xr:uid="{00000000-0005-0000-0000-00005A040000}"/>
    <cellStyle name="Calculation 2 2 5 12 3" xfId="17575" xr:uid="{00000000-0005-0000-0000-00005B040000}"/>
    <cellStyle name="Calculation 2 2 5 13" xfId="4109" xr:uid="{00000000-0005-0000-0000-00005C040000}"/>
    <cellStyle name="Calculation 2 2 5 13 2" xfId="7353" xr:uid="{00000000-0005-0000-0000-00005D040000}"/>
    <cellStyle name="Calculation 2 2 5 13 2 2" xfId="21115" xr:uid="{00000000-0005-0000-0000-00005E040000}"/>
    <cellStyle name="Calculation 2 2 5 13 3" xfId="17905" xr:uid="{00000000-0005-0000-0000-00005F040000}"/>
    <cellStyle name="Calculation 2 2 5 14" xfId="4328" xr:uid="{00000000-0005-0000-0000-000060040000}"/>
    <cellStyle name="Calculation 2 2 5 14 2" xfId="7354" xr:uid="{00000000-0005-0000-0000-000061040000}"/>
    <cellStyle name="Calculation 2 2 5 14 2 2" xfId="21116" xr:uid="{00000000-0005-0000-0000-000062040000}"/>
    <cellStyle name="Calculation 2 2 5 14 3" xfId="18124" xr:uid="{00000000-0005-0000-0000-000063040000}"/>
    <cellStyle name="Calculation 2 2 5 15" xfId="4555" xr:uid="{00000000-0005-0000-0000-000064040000}"/>
    <cellStyle name="Calculation 2 2 5 15 2" xfId="7355" xr:uid="{00000000-0005-0000-0000-000065040000}"/>
    <cellStyle name="Calculation 2 2 5 15 2 2" xfId="21117" xr:uid="{00000000-0005-0000-0000-000066040000}"/>
    <cellStyle name="Calculation 2 2 5 15 3" xfId="18346" xr:uid="{00000000-0005-0000-0000-000067040000}"/>
    <cellStyle name="Calculation 2 2 5 16" xfId="5427" xr:uid="{00000000-0005-0000-0000-000068040000}"/>
    <cellStyle name="Calculation 2 2 5 16 2" xfId="7356" xr:uid="{00000000-0005-0000-0000-000069040000}"/>
    <cellStyle name="Calculation 2 2 5 16 2 2" xfId="21118" xr:uid="{00000000-0005-0000-0000-00006A040000}"/>
    <cellStyle name="Calculation 2 2 5 16 3" xfId="19218" xr:uid="{00000000-0005-0000-0000-00006B040000}"/>
    <cellStyle name="Calculation 2 2 5 17" xfId="6249" xr:uid="{00000000-0005-0000-0000-00006C040000}"/>
    <cellStyle name="Calculation 2 2 5 17 2" xfId="7357" xr:uid="{00000000-0005-0000-0000-00006D040000}"/>
    <cellStyle name="Calculation 2 2 5 17 2 2" xfId="21119" xr:uid="{00000000-0005-0000-0000-00006E040000}"/>
    <cellStyle name="Calculation 2 2 5 17 3" xfId="20040" xr:uid="{00000000-0005-0000-0000-00006F040000}"/>
    <cellStyle name="Calculation 2 2 5 18" xfId="7349" xr:uid="{00000000-0005-0000-0000-000070040000}"/>
    <cellStyle name="Calculation 2 2 5 18 2" xfId="21111" xr:uid="{00000000-0005-0000-0000-000071040000}"/>
    <cellStyle name="Calculation 2 2 5 19" xfId="14047" xr:uid="{00000000-0005-0000-0000-000072040000}"/>
    <cellStyle name="Calculation 2 2 5 2" xfId="723" xr:uid="{00000000-0005-0000-0000-000073040000}"/>
    <cellStyle name="Calculation 2 2 5 2 2" xfId="4867" xr:uid="{00000000-0005-0000-0000-000074040000}"/>
    <cellStyle name="Calculation 2 2 5 2 2 2" xfId="7359" xr:uid="{00000000-0005-0000-0000-000075040000}"/>
    <cellStyle name="Calculation 2 2 5 2 2 2 2" xfId="21121" xr:uid="{00000000-0005-0000-0000-000076040000}"/>
    <cellStyle name="Calculation 2 2 5 2 2 3" xfId="18658" xr:uid="{00000000-0005-0000-0000-000077040000}"/>
    <cellStyle name="Calculation 2 2 5 2 3" xfId="5739" xr:uid="{00000000-0005-0000-0000-000078040000}"/>
    <cellStyle name="Calculation 2 2 5 2 3 2" xfId="7360" xr:uid="{00000000-0005-0000-0000-000079040000}"/>
    <cellStyle name="Calculation 2 2 5 2 3 2 2" xfId="21122" xr:uid="{00000000-0005-0000-0000-00007A040000}"/>
    <cellStyle name="Calculation 2 2 5 2 3 3" xfId="19530" xr:uid="{00000000-0005-0000-0000-00007B040000}"/>
    <cellStyle name="Calculation 2 2 5 2 4" xfId="6561" xr:uid="{00000000-0005-0000-0000-00007C040000}"/>
    <cellStyle name="Calculation 2 2 5 2 4 2" xfId="7361" xr:uid="{00000000-0005-0000-0000-00007D040000}"/>
    <cellStyle name="Calculation 2 2 5 2 4 2 2" xfId="21123" xr:uid="{00000000-0005-0000-0000-00007E040000}"/>
    <cellStyle name="Calculation 2 2 5 2 4 3" xfId="20352" xr:uid="{00000000-0005-0000-0000-00007F040000}"/>
    <cellStyle name="Calculation 2 2 5 2 5" xfId="7358" xr:uid="{00000000-0005-0000-0000-000080040000}"/>
    <cellStyle name="Calculation 2 2 5 2 5 2" xfId="21120" xr:uid="{00000000-0005-0000-0000-000081040000}"/>
    <cellStyle name="Calculation 2 2 5 2 6" xfId="14519" xr:uid="{00000000-0005-0000-0000-000082040000}"/>
    <cellStyle name="Calculation 2 2 5 3" xfId="1064" xr:uid="{00000000-0005-0000-0000-000083040000}"/>
    <cellStyle name="Calculation 2 2 5 3 2" xfId="5120" xr:uid="{00000000-0005-0000-0000-000084040000}"/>
    <cellStyle name="Calculation 2 2 5 3 2 2" xfId="7363" xr:uid="{00000000-0005-0000-0000-000085040000}"/>
    <cellStyle name="Calculation 2 2 5 3 2 2 2" xfId="21125" xr:uid="{00000000-0005-0000-0000-000086040000}"/>
    <cellStyle name="Calculation 2 2 5 3 2 3" xfId="18911" xr:uid="{00000000-0005-0000-0000-000087040000}"/>
    <cellStyle name="Calculation 2 2 5 3 3" xfId="5992" xr:uid="{00000000-0005-0000-0000-000088040000}"/>
    <cellStyle name="Calculation 2 2 5 3 3 2" xfId="7364" xr:uid="{00000000-0005-0000-0000-000089040000}"/>
    <cellStyle name="Calculation 2 2 5 3 3 2 2" xfId="21126" xr:uid="{00000000-0005-0000-0000-00008A040000}"/>
    <cellStyle name="Calculation 2 2 5 3 3 3" xfId="19783" xr:uid="{00000000-0005-0000-0000-00008B040000}"/>
    <cellStyle name="Calculation 2 2 5 3 4" xfId="6814" xr:uid="{00000000-0005-0000-0000-00008C040000}"/>
    <cellStyle name="Calculation 2 2 5 3 4 2" xfId="7365" xr:uid="{00000000-0005-0000-0000-00008D040000}"/>
    <cellStyle name="Calculation 2 2 5 3 4 2 2" xfId="21127" xr:uid="{00000000-0005-0000-0000-00008E040000}"/>
    <cellStyle name="Calculation 2 2 5 3 4 3" xfId="20605" xr:uid="{00000000-0005-0000-0000-00008F040000}"/>
    <cellStyle name="Calculation 2 2 5 3 5" xfId="7362" xr:uid="{00000000-0005-0000-0000-000090040000}"/>
    <cellStyle name="Calculation 2 2 5 3 5 2" xfId="21124" xr:uid="{00000000-0005-0000-0000-000091040000}"/>
    <cellStyle name="Calculation 2 2 5 3 6" xfId="14860" xr:uid="{00000000-0005-0000-0000-000092040000}"/>
    <cellStyle name="Calculation 2 2 5 4" xfId="1335" xr:uid="{00000000-0005-0000-0000-000093040000}"/>
    <cellStyle name="Calculation 2 2 5 4 2" xfId="7366" xr:uid="{00000000-0005-0000-0000-000094040000}"/>
    <cellStyle name="Calculation 2 2 5 4 2 2" xfId="21128" xr:uid="{00000000-0005-0000-0000-000095040000}"/>
    <cellStyle name="Calculation 2 2 5 4 3" xfId="15131" xr:uid="{00000000-0005-0000-0000-000096040000}"/>
    <cellStyle name="Calculation 2 2 5 5" xfId="1577" xr:uid="{00000000-0005-0000-0000-000097040000}"/>
    <cellStyle name="Calculation 2 2 5 5 2" xfId="7367" xr:uid="{00000000-0005-0000-0000-000098040000}"/>
    <cellStyle name="Calculation 2 2 5 5 2 2" xfId="21129" xr:uid="{00000000-0005-0000-0000-000099040000}"/>
    <cellStyle name="Calculation 2 2 5 5 3" xfId="15373" xr:uid="{00000000-0005-0000-0000-00009A040000}"/>
    <cellStyle name="Calculation 2 2 5 6" xfId="1936" xr:uid="{00000000-0005-0000-0000-00009B040000}"/>
    <cellStyle name="Calculation 2 2 5 6 2" xfId="7368" xr:uid="{00000000-0005-0000-0000-00009C040000}"/>
    <cellStyle name="Calculation 2 2 5 6 2 2" xfId="21130" xr:uid="{00000000-0005-0000-0000-00009D040000}"/>
    <cellStyle name="Calculation 2 2 5 6 3" xfId="15732" xr:uid="{00000000-0005-0000-0000-00009E040000}"/>
    <cellStyle name="Calculation 2 2 5 7" xfId="2243" xr:uid="{00000000-0005-0000-0000-00009F040000}"/>
    <cellStyle name="Calculation 2 2 5 7 2" xfId="7369" xr:uid="{00000000-0005-0000-0000-0000A0040000}"/>
    <cellStyle name="Calculation 2 2 5 7 2 2" xfId="21131" xr:uid="{00000000-0005-0000-0000-0000A1040000}"/>
    <cellStyle name="Calculation 2 2 5 7 3" xfId="16039" xr:uid="{00000000-0005-0000-0000-0000A2040000}"/>
    <cellStyle name="Calculation 2 2 5 8" xfId="2745" xr:uid="{00000000-0005-0000-0000-0000A3040000}"/>
    <cellStyle name="Calculation 2 2 5 8 2" xfId="7370" xr:uid="{00000000-0005-0000-0000-0000A4040000}"/>
    <cellStyle name="Calculation 2 2 5 8 2 2" xfId="21132" xr:uid="{00000000-0005-0000-0000-0000A5040000}"/>
    <cellStyle name="Calculation 2 2 5 8 3" xfId="16541" xr:uid="{00000000-0005-0000-0000-0000A6040000}"/>
    <cellStyle name="Calculation 2 2 5 9" xfId="2982" xr:uid="{00000000-0005-0000-0000-0000A7040000}"/>
    <cellStyle name="Calculation 2 2 5 9 2" xfId="7371" xr:uid="{00000000-0005-0000-0000-0000A8040000}"/>
    <cellStyle name="Calculation 2 2 5 9 2 2" xfId="21133" xr:uid="{00000000-0005-0000-0000-0000A9040000}"/>
    <cellStyle name="Calculation 2 2 5 9 3" xfId="16778" xr:uid="{00000000-0005-0000-0000-0000AA040000}"/>
    <cellStyle name="Calculation 2 2 6" xfId="242" xr:uid="{00000000-0005-0000-0000-0000AB040000}"/>
    <cellStyle name="Calculation 2 2 6 10" xfId="3229" xr:uid="{00000000-0005-0000-0000-0000AC040000}"/>
    <cellStyle name="Calculation 2 2 6 10 2" xfId="7373" xr:uid="{00000000-0005-0000-0000-0000AD040000}"/>
    <cellStyle name="Calculation 2 2 6 10 2 2" xfId="21135" xr:uid="{00000000-0005-0000-0000-0000AE040000}"/>
    <cellStyle name="Calculation 2 2 6 10 3" xfId="17025" xr:uid="{00000000-0005-0000-0000-0000AF040000}"/>
    <cellStyle name="Calculation 2 2 6 11" xfId="3475" xr:uid="{00000000-0005-0000-0000-0000B0040000}"/>
    <cellStyle name="Calculation 2 2 6 11 2" xfId="7374" xr:uid="{00000000-0005-0000-0000-0000B1040000}"/>
    <cellStyle name="Calculation 2 2 6 11 2 2" xfId="21136" xr:uid="{00000000-0005-0000-0000-0000B2040000}"/>
    <cellStyle name="Calculation 2 2 6 11 3" xfId="17271" xr:uid="{00000000-0005-0000-0000-0000B3040000}"/>
    <cellStyle name="Calculation 2 2 6 12" xfId="3780" xr:uid="{00000000-0005-0000-0000-0000B4040000}"/>
    <cellStyle name="Calculation 2 2 6 12 2" xfId="7375" xr:uid="{00000000-0005-0000-0000-0000B5040000}"/>
    <cellStyle name="Calculation 2 2 6 12 2 2" xfId="21137" xr:uid="{00000000-0005-0000-0000-0000B6040000}"/>
    <cellStyle name="Calculation 2 2 6 12 3" xfId="17576" xr:uid="{00000000-0005-0000-0000-0000B7040000}"/>
    <cellStyle name="Calculation 2 2 6 13" xfId="4066" xr:uid="{00000000-0005-0000-0000-0000B8040000}"/>
    <cellStyle name="Calculation 2 2 6 13 2" xfId="7376" xr:uid="{00000000-0005-0000-0000-0000B9040000}"/>
    <cellStyle name="Calculation 2 2 6 13 2 2" xfId="21138" xr:uid="{00000000-0005-0000-0000-0000BA040000}"/>
    <cellStyle name="Calculation 2 2 6 13 3" xfId="17862" xr:uid="{00000000-0005-0000-0000-0000BB040000}"/>
    <cellStyle name="Calculation 2 2 6 14" xfId="4329" xr:uid="{00000000-0005-0000-0000-0000BC040000}"/>
    <cellStyle name="Calculation 2 2 6 14 2" xfId="7377" xr:uid="{00000000-0005-0000-0000-0000BD040000}"/>
    <cellStyle name="Calculation 2 2 6 14 2 2" xfId="21139" xr:uid="{00000000-0005-0000-0000-0000BE040000}"/>
    <cellStyle name="Calculation 2 2 6 14 3" xfId="18125" xr:uid="{00000000-0005-0000-0000-0000BF040000}"/>
    <cellStyle name="Calculation 2 2 6 15" xfId="4556" xr:uid="{00000000-0005-0000-0000-0000C0040000}"/>
    <cellStyle name="Calculation 2 2 6 15 2" xfId="7378" xr:uid="{00000000-0005-0000-0000-0000C1040000}"/>
    <cellStyle name="Calculation 2 2 6 15 2 2" xfId="21140" xr:uid="{00000000-0005-0000-0000-0000C2040000}"/>
    <cellStyle name="Calculation 2 2 6 15 3" xfId="18347" xr:uid="{00000000-0005-0000-0000-0000C3040000}"/>
    <cellStyle name="Calculation 2 2 6 16" xfId="5428" xr:uid="{00000000-0005-0000-0000-0000C4040000}"/>
    <cellStyle name="Calculation 2 2 6 16 2" xfId="7379" xr:uid="{00000000-0005-0000-0000-0000C5040000}"/>
    <cellStyle name="Calculation 2 2 6 16 2 2" xfId="21141" xr:uid="{00000000-0005-0000-0000-0000C6040000}"/>
    <cellStyle name="Calculation 2 2 6 16 3" xfId="19219" xr:uid="{00000000-0005-0000-0000-0000C7040000}"/>
    <cellStyle name="Calculation 2 2 6 17" xfId="6250" xr:uid="{00000000-0005-0000-0000-0000C8040000}"/>
    <cellStyle name="Calculation 2 2 6 17 2" xfId="7380" xr:uid="{00000000-0005-0000-0000-0000C9040000}"/>
    <cellStyle name="Calculation 2 2 6 17 2 2" xfId="21142" xr:uid="{00000000-0005-0000-0000-0000CA040000}"/>
    <cellStyle name="Calculation 2 2 6 17 3" xfId="20041" xr:uid="{00000000-0005-0000-0000-0000CB040000}"/>
    <cellStyle name="Calculation 2 2 6 18" xfId="7372" xr:uid="{00000000-0005-0000-0000-0000CC040000}"/>
    <cellStyle name="Calculation 2 2 6 18 2" xfId="21134" xr:uid="{00000000-0005-0000-0000-0000CD040000}"/>
    <cellStyle name="Calculation 2 2 6 19" xfId="14048" xr:uid="{00000000-0005-0000-0000-0000CE040000}"/>
    <cellStyle name="Calculation 2 2 6 2" xfId="724" xr:uid="{00000000-0005-0000-0000-0000CF040000}"/>
    <cellStyle name="Calculation 2 2 6 2 2" xfId="4868" xr:uid="{00000000-0005-0000-0000-0000D0040000}"/>
    <cellStyle name="Calculation 2 2 6 2 2 2" xfId="7382" xr:uid="{00000000-0005-0000-0000-0000D1040000}"/>
    <cellStyle name="Calculation 2 2 6 2 2 2 2" xfId="21144" xr:uid="{00000000-0005-0000-0000-0000D2040000}"/>
    <cellStyle name="Calculation 2 2 6 2 2 3" xfId="18659" xr:uid="{00000000-0005-0000-0000-0000D3040000}"/>
    <cellStyle name="Calculation 2 2 6 2 3" xfId="5740" xr:uid="{00000000-0005-0000-0000-0000D4040000}"/>
    <cellStyle name="Calculation 2 2 6 2 3 2" xfId="7383" xr:uid="{00000000-0005-0000-0000-0000D5040000}"/>
    <cellStyle name="Calculation 2 2 6 2 3 2 2" xfId="21145" xr:uid="{00000000-0005-0000-0000-0000D6040000}"/>
    <cellStyle name="Calculation 2 2 6 2 3 3" xfId="19531" xr:uid="{00000000-0005-0000-0000-0000D7040000}"/>
    <cellStyle name="Calculation 2 2 6 2 4" xfId="6562" xr:uid="{00000000-0005-0000-0000-0000D8040000}"/>
    <cellStyle name="Calculation 2 2 6 2 4 2" xfId="7384" xr:uid="{00000000-0005-0000-0000-0000D9040000}"/>
    <cellStyle name="Calculation 2 2 6 2 4 2 2" xfId="21146" xr:uid="{00000000-0005-0000-0000-0000DA040000}"/>
    <cellStyle name="Calculation 2 2 6 2 4 3" xfId="20353" xr:uid="{00000000-0005-0000-0000-0000DB040000}"/>
    <cellStyle name="Calculation 2 2 6 2 5" xfId="7381" xr:uid="{00000000-0005-0000-0000-0000DC040000}"/>
    <cellStyle name="Calculation 2 2 6 2 5 2" xfId="21143" xr:uid="{00000000-0005-0000-0000-0000DD040000}"/>
    <cellStyle name="Calculation 2 2 6 2 6" xfId="14520" xr:uid="{00000000-0005-0000-0000-0000DE040000}"/>
    <cellStyle name="Calculation 2 2 6 3" xfId="1065" xr:uid="{00000000-0005-0000-0000-0000DF040000}"/>
    <cellStyle name="Calculation 2 2 6 3 2" xfId="5121" xr:uid="{00000000-0005-0000-0000-0000E0040000}"/>
    <cellStyle name="Calculation 2 2 6 3 2 2" xfId="7386" xr:uid="{00000000-0005-0000-0000-0000E1040000}"/>
    <cellStyle name="Calculation 2 2 6 3 2 2 2" xfId="21148" xr:uid="{00000000-0005-0000-0000-0000E2040000}"/>
    <cellStyle name="Calculation 2 2 6 3 2 3" xfId="18912" xr:uid="{00000000-0005-0000-0000-0000E3040000}"/>
    <cellStyle name="Calculation 2 2 6 3 3" xfId="5993" xr:uid="{00000000-0005-0000-0000-0000E4040000}"/>
    <cellStyle name="Calculation 2 2 6 3 3 2" xfId="7387" xr:uid="{00000000-0005-0000-0000-0000E5040000}"/>
    <cellStyle name="Calculation 2 2 6 3 3 2 2" xfId="21149" xr:uid="{00000000-0005-0000-0000-0000E6040000}"/>
    <cellStyle name="Calculation 2 2 6 3 3 3" xfId="19784" xr:uid="{00000000-0005-0000-0000-0000E7040000}"/>
    <cellStyle name="Calculation 2 2 6 3 4" xfId="6815" xr:uid="{00000000-0005-0000-0000-0000E8040000}"/>
    <cellStyle name="Calculation 2 2 6 3 4 2" xfId="7388" xr:uid="{00000000-0005-0000-0000-0000E9040000}"/>
    <cellStyle name="Calculation 2 2 6 3 4 2 2" xfId="21150" xr:uid="{00000000-0005-0000-0000-0000EA040000}"/>
    <cellStyle name="Calculation 2 2 6 3 4 3" xfId="20606" xr:uid="{00000000-0005-0000-0000-0000EB040000}"/>
    <cellStyle name="Calculation 2 2 6 3 5" xfId="7385" xr:uid="{00000000-0005-0000-0000-0000EC040000}"/>
    <cellStyle name="Calculation 2 2 6 3 5 2" xfId="21147" xr:uid="{00000000-0005-0000-0000-0000ED040000}"/>
    <cellStyle name="Calculation 2 2 6 3 6" xfId="14861" xr:uid="{00000000-0005-0000-0000-0000EE040000}"/>
    <cellStyle name="Calculation 2 2 6 4" xfId="1336" xr:uid="{00000000-0005-0000-0000-0000EF040000}"/>
    <cellStyle name="Calculation 2 2 6 4 2" xfId="7389" xr:uid="{00000000-0005-0000-0000-0000F0040000}"/>
    <cellStyle name="Calculation 2 2 6 4 2 2" xfId="21151" xr:uid="{00000000-0005-0000-0000-0000F1040000}"/>
    <cellStyle name="Calculation 2 2 6 4 3" xfId="15132" xr:uid="{00000000-0005-0000-0000-0000F2040000}"/>
    <cellStyle name="Calculation 2 2 6 5" xfId="1578" xr:uid="{00000000-0005-0000-0000-0000F3040000}"/>
    <cellStyle name="Calculation 2 2 6 5 2" xfId="7390" xr:uid="{00000000-0005-0000-0000-0000F4040000}"/>
    <cellStyle name="Calculation 2 2 6 5 2 2" xfId="21152" xr:uid="{00000000-0005-0000-0000-0000F5040000}"/>
    <cellStyle name="Calculation 2 2 6 5 3" xfId="15374" xr:uid="{00000000-0005-0000-0000-0000F6040000}"/>
    <cellStyle name="Calculation 2 2 6 6" xfId="1937" xr:uid="{00000000-0005-0000-0000-0000F7040000}"/>
    <cellStyle name="Calculation 2 2 6 6 2" xfId="7391" xr:uid="{00000000-0005-0000-0000-0000F8040000}"/>
    <cellStyle name="Calculation 2 2 6 6 2 2" xfId="21153" xr:uid="{00000000-0005-0000-0000-0000F9040000}"/>
    <cellStyle name="Calculation 2 2 6 6 3" xfId="15733" xr:uid="{00000000-0005-0000-0000-0000FA040000}"/>
    <cellStyle name="Calculation 2 2 6 7" xfId="2244" xr:uid="{00000000-0005-0000-0000-0000FB040000}"/>
    <cellStyle name="Calculation 2 2 6 7 2" xfId="7392" xr:uid="{00000000-0005-0000-0000-0000FC040000}"/>
    <cellStyle name="Calculation 2 2 6 7 2 2" xfId="21154" xr:uid="{00000000-0005-0000-0000-0000FD040000}"/>
    <cellStyle name="Calculation 2 2 6 7 3" xfId="16040" xr:uid="{00000000-0005-0000-0000-0000FE040000}"/>
    <cellStyle name="Calculation 2 2 6 8" xfId="1813" xr:uid="{00000000-0005-0000-0000-0000FF040000}"/>
    <cellStyle name="Calculation 2 2 6 8 2" xfId="7393" xr:uid="{00000000-0005-0000-0000-000000050000}"/>
    <cellStyle name="Calculation 2 2 6 8 2 2" xfId="21155" xr:uid="{00000000-0005-0000-0000-000001050000}"/>
    <cellStyle name="Calculation 2 2 6 8 3" xfId="15609" xr:uid="{00000000-0005-0000-0000-000002050000}"/>
    <cellStyle name="Calculation 2 2 6 9" xfId="2962" xr:uid="{00000000-0005-0000-0000-000003050000}"/>
    <cellStyle name="Calculation 2 2 6 9 2" xfId="7394" xr:uid="{00000000-0005-0000-0000-000004050000}"/>
    <cellStyle name="Calculation 2 2 6 9 2 2" xfId="21156" xr:uid="{00000000-0005-0000-0000-000005050000}"/>
    <cellStyle name="Calculation 2 2 6 9 3" xfId="16758" xr:uid="{00000000-0005-0000-0000-000006050000}"/>
    <cellStyle name="Calculation 2 2 7" xfId="243" xr:uid="{00000000-0005-0000-0000-000007050000}"/>
    <cellStyle name="Calculation 2 2 7 10" xfId="3230" xr:uid="{00000000-0005-0000-0000-000008050000}"/>
    <cellStyle name="Calculation 2 2 7 10 2" xfId="7396" xr:uid="{00000000-0005-0000-0000-000009050000}"/>
    <cellStyle name="Calculation 2 2 7 10 2 2" xfId="21158" xr:uid="{00000000-0005-0000-0000-00000A050000}"/>
    <cellStyle name="Calculation 2 2 7 10 3" xfId="17026" xr:uid="{00000000-0005-0000-0000-00000B050000}"/>
    <cellStyle name="Calculation 2 2 7 11" xfId="3476" xr:uid="{00000000-0005-0000-0000-00000C050000}"/>
    <cellStyle name="Calculation 2 2 7 11 2" xfId="7397" xr:uid="{00000000-0005-0000-0000-00000D050000}"/>
    <cellStyle name="Calculation 2 2 7 11 2 2" xfId="21159" xr:uid="{00000000-0005-0000-0000-00000E050000}"/>
    <cellStyle name="Calculation 2 2 7 11 3" xfId="17272" xr:uid="{00000000-0005-0000-0000-00000F050000}"/>
    <cellStyle name="Calculation 2 2 7 12" xfId="3781" xr:uid="{00000000-0005-0000-0000-000010050000}"/>
    <cellStyle name="Calculation 2 2 7 12 2" xfId="7398" xr:uid="{00000000-0005-0000-0000-000011050000}"/>
    <cellStyle name="Calculation 2 2 7 12 2 2" xfId="21160" xr:uid="{00000000-0005-0000-0000-000012050000}"/>
    <cellStyle name="Calculation 2 2 7 12 3" xfId="17577" xr:uid="{00000000-0005-0000-0000-000013050000}"/>
    <cellStyle name="Calculation 2 2 7 13" xfId="4029" xr:uid="{00000000-0005-0000-0000-000014050000}"/>
    <cellStyle name="Calculation 2 2 7 13 2" xfId="7399" xr:uid="{00000000-0005-0000-0000-000015050000}"/>
    <cellStyle name="Calculation 2 2 7 13 2 2" xfId="21161" xr:uid="{00000000-0005-0000-0000-000016050000}"/>
    <cellStyle name="Calculation 2 2 7 13 3" xfId="17825" xr:uid="{00000000-0005-0000-0000-000017050000}"/>
    <cellStyle name="Calculation 2 2 7 14" xfId="4330" xr:uid="{00000000-0005-0000-0000-000018050000}"/>
    <cellStyle name="Calculation 2 2 7 14 2" xfId="7400" xr:uid="{00000000-0005-0000-0000-000019050000}"/>
    <cellStyle name="Calculation 2 2 7 14 2 2" xfId="21162" xr:uid="{00000000-0005-0000-0000-00001A050000}"/>
    <cellStyle name="Calculation 2 2 7 14 3" xfId="18126" xr:uid="{00000000-0005-0000-0000-00001B050000}"/>
    <cellStyle name="Calculation 2 2 7 15" xfId="4557" xr:uid="{00000000-0005-0000-0000-00001C050000}"/>
    <cellStyle name="Calculation 2 2 7 15 2" xfId="7401" xr:uid="{00000000-0005-0000-0000-00001D050000}"/>
    <cellStyle name="Calculation 2 2 7 15 2 2" xfId="21163" xr:uid="{00000000-0005-0000-0000-00001E050000}"/>
    <cellStyle name="Calculation 2 2 7 15 3" xfId="18348" xr:uid="{00000000-0005-0000-0000-00001F050000}"/>
    <cellStyle name="Calculation 2 2 7 16" xfId="5429" xr:uid="{00000000-0005-0000-0000-000020050000}"/>
    <cellStyle name="Calculation 2 2 7 16 2" xfId="7402" xr:uid="{00000000-0005-0000-0000-000021050000}"/>
    <cellStyle name="Calculation 2 2 7 16 2 2" xfId="21164" xr:uid="{00000000-0005-0000-0000-000022050000}"/>
    <cellStyle name="Calculation 2 2 7 16 3" xfId="19220" xr:uid="{00000000-0005-0000-0000-000023050000}"/>
    <cellStyle name="Calculation 2 2 7 17" xfId="6251" xr:uid="{00000000-0005-0000-0000-000024050000}"/>
    <cellStyle name="Calculation 2 2 7 17 2" xfId="7403" xr:uid="{00000000-0005-0000-0000-000025050000}"/>
    <cellStyle name="Calculation 2 2 7 17 2 2" xfId="21165" xr:uid="{00000000-0005-0000-0000-000026050000}"/>
    <cellStyle name="Calculation 2 2 7 17 3" xfId="20042" xr:uid="{00000000-0005-0000-0000-000027050000}"/>
    <cellStyle name="Calculation 2 2 7 18" xfId="7395" xr:uid="{00000000-0005-0000-0000-000028050000}"/>
    <cellStyle name="Calculation 2 2 7 18 2" xfId="21157" xr:uid="{00000000-0005-0000-0000-000029050000}"/>
    <cellStyle name="Calculation 2 2 7 19" xfId="14049" xr:uid="{00000000-0005-0000-0000-00002A050000}"/>
    <cellStyle name="Calculation 2 2 7 2" xfId="725" xr:uid="{00000000-0005-0000-0000-00002B050000}"/>
    <cellStyle name="Calculation 2 2 7 2 2" xfId="4869" xr:uid="{00000000-0005-0000-0000-00002C050000}"/>
    <cellStyle name="Calculation 2 2 7 2 2 2" xfId="7405" xr:uid="{00000000-0005-0000-0000-00002D050000}"/>
    <cellStyle name="Calculation 2 2 7 2 2 2 2" xfId="21167" xr:uid="{00000000-0005-0000-0000-00002E050000}"/>
    <cellStyle name="Calculation 2 2 7 2 2 3" xfId="18660" xr:uid="{00000000-0005-0000-0000-00002F050000}"/>
    <cellStyle name="Calculation 2 2 7 2 3" xfId="5741" xr:uid="{00000000-0005-0000-0000-000030050000}"/>
    <cellStyle name="Calculation 2 2 7 2 3 2" xfId="7406" xr:uid="{00000000-0005-0000-0000-000031050000}"/>
    <cellStyle name="Calculation 2 2 7 2 3 2 2" xfId="21168" xr:uid="{00000000-0005-0000-0000-000032050000}"/>
    <cellStyle name="Calculation 2 2 7 2 3 3" xfId="19532" xr:uid="{00000000-0005-0000-0000-000033050000}"/>
    <cellStyle name="Calculation 2 2 7 2 4" xfId="6563" xr:uid="{00000000-0005-0000-0000-000034050000}"/>
    <cellStyle name="Calculation 2 2 7 2 4 2" xfId="7407" xr:uid="{00000000-0005-0000-0000-000035050000}"/>
    <cellStyle name="Calculation 2 2 7 2 4 2 2" xfId="21169" xr:uid="{00000000-0005-0000-0000-000036050000}"/>
    <cellStyle name="Calculation 2 2 7 2 4 3" xfId="20354" xr:uid="{00000000-0005-0000-0000-000037050000}"/>
    <cellStyle name="Calculation 2 2 7 2 5" xfId="7404" xr:uid="{00000000-0005-0000-0000-000038050000}"/>
    <cellStyle name="Calculation 2 2 7 2 5 2" xfId="21166" xr:uid="{00000000-0005-0000-0000-000039050000}"/>
    <cellStyle name="Calculation 2 2 7 2 6" xfId="14521" xr:uid="{00000000-0005-0000-0000-00003A050000}"/>
    <cellStyle name="Calculation 2 2 7 3" xfId="1066" xr:uid="{00000000-0005-0000-0000-00003B050000}"/>
    <cellStyle name="Calculation 2 2 7 3 2" xfId="5122" xr:uid="{00000000-0005-0000-0000-00003C050000}"/>
    <cellStyle name="Calculation 2 2 7 3 2 2" xfId="7409" xr:uid="{00000000-0005-0000-0000-00003D050000}"/>
    <cellStyle name="Calculation 2 2 7 3 2 2 2" xfId="21171" xr:uid="{00000000-0005-0000-0000-00003E050000}"/>
    <cellStyle name="Calculation 2 2 7 3 2 3" xfId="18913" xr:uid="{00000000-0005-0000-0000-00003F050000}"/>
    <cellStyle name="Calculation 2 2 7 3 3" xfId="5994" xr:uid="{00000000-0005-0000-0000-000040050000}"/>
    <cellStyle name="Calculation 2 2 7 3 3 2" xfId="7410" xr:uid="{00000000-0005-0000-0000-000041050000}"/>
    <cellStyle name="Calculation 2 2 7 3 3 2 2" xfId="21172" xr:uid="{00000000-0005-0000-0000-000042050000}"/>
    <cellStyle name="Calculation 2 2 7 3 3 3" xfId="19785" xr:uid="{00000000-0005-0000-0000-000043050000}"/>
    <cellStyle name="Calculation 2 2 7 3 4" xfId="6816" xr:uid="{00000000-0005-0000-0000-000044050000}"/>
    <cellStyle name="Calculation 2 2 7 3 4 2" xfId="7411" xr:uid="{00000000-0005-0000-0000-000045050000}"/>
    <cellStyle name="Calculation 2 2 7 3 4 2 2" xfId="21173" xr:uid="{00000000-0005-0000-0000-000046050000}"/>
    <cellStyle name="Calculation 2 2 7 3 4 3" xfId="20607" xr:uid="{00000000-0005-0000-0000-000047050000}"/>
    <cellStyle name="Calculation 2 2 7 3 5" xfId="7408" xr:uid="{00000000-0005-0000-0000-000048050000}"/>
    <cellStyle name="Calculation 2 2 7 3 5 2" xfId="21170" xr:uid="{00000000-0005-0000-0000-000049050000}"/>
    <cellStyle name="Calculation 2 2 7 3 6" xfId="14862" xr:uid="{00000000-0005-0000-0000-00004A050000}"/>
    <cellStyle name="Calculation 2 2 7 4" xfId="1337" xr:uid="{00000000-0005-0000-0000-00004B050000}"/>
    <cellStyle name="Calculation 2 2 7 4 2" xfId="7412" xr:uid="{00000000-0005-0000-0000-00004C050000}"/>
    <cellStyle name="Calculation 2 2 7 4 2 2" xfId="21174" xr:uid="{00000000-0005-0000-0000-00004D050000}"/>
    <cellStyle name="Calculation 2 2 7 4 3" xfId="15133" xr:uid="{00000000-0005-0000-0000-00004E050000}"/>
    <cellStyle name="Calculation 2 2 7 5" xfId="1579" xr:uid="{00000000-0005-0000-0000-00004F050000}"/>
    <cellStyle name="Calculation 2 2 7 5 2" xfId="7413" xr:uid="{00000000-0005-0000-0000-000050050000}"/>
    <cellStyle name="Calculation 2 2 7 5 2 2" xfId="21175" xr:uid="{00000000-0005-0000-0000-000051050000}"/>
    <cellStyle name="Calculation 2 2 7 5 3" xfId="15375" xr:uid="{00000000-0005-0000-0000-000052050000}"/>
    <cellStyle name="Calculation 2 2 7 6" xfId="1938" xr:uid="{00000000-0005-0000-0000-000053050000}"/>
    <cellStyle name="Calculation 2 2 7 6 2" xfId="7414" xr:uid="{00000000-0005-0000-0000-000054050000}"/>
    <cellStyle name="Calculation 2 2 7 6 2 2" xfId="21176" xr:uid="{00000000-0005-0000-0000-000055050000}"/>
    <cellStyle name="Calculation 2 2 7 6 3" xfId="15734" xr:uid="{00000000-0005-0000-0000-000056050000}"/>
    <cellStyle name="Calculation 2 2 7 7" xfId="2245" xr:uid="{00000000-0005-0000-0000-000057050000}"/>
    <cellStyle name="Calculation 2 2 7 7 2" xfId="7415" xr:uid="{00000000-0005-0000-0000-000058050000}"/>
    <cellStyle name="Calculation 2 2 7 7 2 2" xfId="21177" xr:uid="{00000000-0005-0000-0000-000059050000}"/>
    <cellStyle name="Calculation 2 2 7 7 3" xfId="16041" xr:uid="{00000000-0005-0000-0000-00005A050000}"/>
    <cellStyle name="Calculation 2 2 7 8" xfId="2623" xr:uid="{00000000-0005-0000-0000-00005B050000}"/>
    <cellStyle name="Calculation 2 2 7 8 2" xfId="7416" xr:uid="{00000000-0005-0000-0000-00005C050000}"/>
    <cellStyle name="Calculation 2 2 7 8 2 2" xfId="21178" xr:uid="{00000000-0005-0000-0000-00005D050000}"/>
    <cellStyle name="Calculation 2 2 7 8 3" xfId="16419" xr:uid="{00000000-0005-0000-0000-00005E050000}"/>
    <cellStyle name="Calculation 2 2 7 9" xfId="3079" xr:uid="{00000000-0005-0000-0000-00005F050000}"/>
    <cellStyle name="Calculation 2 2 7 9 2" xfId="7417" xr:uid="{00000000-0005-0000-0000-000060050000}"/>
    <cellStyle name="Calculation 2 2 7 9 2 2" xfId="21179" xr:uid="{00000000-0005-0000-0000-000061050000}"/>
    <cellStyle name="Calculation 2 2 7 9 3" xfId="16875" xr:uid="{00000000-0005-0000-0000-000062050000}"/>
    <cellStyle name="Calculation 2 2 8" xfId="679" xr:uid="{00000000-0005-0000-0000-000063050000}"/>
    <cellStyle name="Calculation 2 2 8 2" xfId="4810" xr:uid="{00000000-0005-0000-0000-000064050000}"/>
    <cellStyle name="Calculation 2 2 8 2 2" xfId="7419" xr:uid="{00000000-0005-0000-0000-000065050000}"/>
    <cellStyle name="Calculation 2 2 8 2 2 2" xfId="21181" xr:uid="{00000000-0005-0000-0000-000066050000}"/>
    <cellStyle name="Calculation 2 2 8 2 3" xfId="18601" xr:uid="{00000000-0005-0000-0000-000067050000}"/>
    <cellStyle name="Calculation 2 2 8 3" xfId="5682" xr:uid="{00000000-0005-0000-0000-000068050000}"/>
    <cellStyle name="Calculation 2 2 8 3 2" xfId="7420" xr:uid="{00000000-0005-0000-0000-000069050000}"/>
    <cellStyle name="Calculation 2 2 8 3 2 2" xfId="21182" xr:uid="{00000000-0005-0000-0000-00006A050000}"/>
    <cellStyle name="Calculation 2 2 8 3 3" xfId="19473" xr:uid="{00000000-0005-0000-0000-00006B050000}"/>
    <cellStyle name="Calculation 2 2 8 4" xfId="6504" xr:uid="{00000000-0005-0000-0000-00006C050000}"/>
    <cellStyle name="Calculation 2 2 8 4 2" xfId="7421" xr:uid="{00000000-0005-0000-0000-00006D050000}"/>
    <cellStyle name="Calculation 2 2 8 4 2 2" xfId="21183" xr:uid="{00000000-0005-0000-0000-00006E050000}"/>
    <cellStyle name="Calculation 2 2 8 4 3" xfId="20295" xr:uid="{00000000-0005-0000-0000-00006F050000}"/>
    <cellStyle name="Calculation 2 2 8 5" xfId="7418" xr:uid="{00000000-0005-0000-0000-000070050000}"/>
    <cellStyle name="Calculation 2 2 8 5 2" xfId="21180" xr:uid="{00000000-0005-0000-0000-000071050000}"/>
    <cellStyle name="Calculation 2 2 8 6" xfId="14476" xr:uid="{00000000-0005-0000-0000-000072050000}"/>
    <cellStyle name="Calculation 2 2 9" xfId="575" xr:uid="{00000000-0005-0000-0000-000073050000}"/>
    <cellStyle name="Calculation 2 2 9 2" xfId="7422" xr:uid="{00000000-0005-0000-0000-000074050000}"/>
    <cellStyle name="Calculation 2 2 9 2 2" xfId="21184" xr:uid="{00000000-0005-0000-0000-000075050000}"/>
    <cellStyle name="Calculation 2 2 9 3" xfId="14372" xr:uid="{00000000-0005-0000-0000-000076050000}"/>
    <cellStyle name="Calculation 2 2_Analitico.GER" xfId="7063" xr:uid="{00000000-0005-0000-0000-000077050000}"/>
    <cellStyle name="Calculation 2 20" xfId="1559" xr:uid="{00000000-0005-0000-0000-000078050000}"/>
    <cellStyle name="Calculation 2 20 2" xfId="7423" xr:uid="{00000000-0005-0000-0000-000079050000}"/>
    <cellStyle name="Calculation 2 20 2 2" xfId="21185" xr:uid="{00000000-0005-0000-0000-00007A050000}"/>
    <cellStyle name="Calculation 2 20 3" xfId="15355" xr:uid="{00000000-0005-0000-0000-00007B050000}"/>
    <cellStyle name="Calculation 2 21" xfId="1886" xr:uid="{00000000-0005-0000-0000-00007C050000}"/>
    <cellStyle name="Calculation 2 21 2" xfId="7424" xr:uid="{00000000-0005-0000-0000-00007D050000}"/>
    <cellStyle name="Calculation 2 21 2 2" xfId="21186" xr:uid="{00000000-0005-0000-0000-00007E050000}"/>
    <cellStyle name="Calculation 2 21 3" xfId="15682" xr:uid="{00000000-0005-0000-0000-00007F050000}"/>
    <cellStyle name="Calculation 2 22" xfId="2193" xr:uid="{00000000-0005-0000-0000-000080050000}"/>
    <cellStyle name="Calculation 2 22 2" xfId="7425" xr:uid="{00000000-0005-0000-0000-000081050000}"/>
    <cellStyle name="Calculation 2 22 2 2" xfId="21187" xr:uid="{00000000-0005-0000-0000-000082050000}"/>
    <cellStyle name="Calculation 2 22 3" xfId="15989" xr:uid="{00000000-0005-0000-0000-000083050000}"/>
    <cellStyle name="Calculation 2 23" xfId="2755" xr:uid="{00000000-0005-0000-0000-000084050000}"/>
    <cellStyle name="Calculation 2 23 2" xfId="7426" xr:uid="{00000000-0005-0000-0000-000085050000}"/>
    <cellStyle name="Calculation 2 23 2 2" xfId="21188" xr:uid="{00000000-0005-0000-0000-000086050000}"/>
    <cellStyle name="Calculation 2 23 3" xfId="16551" xr:uid="{00000000-0005-0000-0000-000087050000}"/>
    <cellStyle name="Calculation 2 24" xfId="2915" xr:uid="{00000000-0005-0000-0000-000088050000}"/>
    <cellStyle name="Calculation 2 24 2" xfId="7427" xr:uid="{00000000-0005-0000-0000-000089050000}"/>
    <cellStyle name="Calculation 2 24 2 2" xfId="21189" xr:uid="{00000000-0005-0000-0000-00008A050000}"/>
    <cellStyle name="Calculation 2 24 3" xfId="16711" xr:uid="{00000000-0005-0000-0000-00008B050000}"/>
    <cellStyle name="Calculation 2 25" xfId="3209" xr:uid="{00000000-0005-0000-0000-00008C050000}"/>
    <cellStyle name="Calculation 2 25 2" xfId="7428" xr:uid="{00000000-0005-0000-0000-00008D050000}"/>
    <cellStyle name="Calculation 2 25 2 2" xfId="21190" xr:uid="{00000000-0005-0000-0000-00008E050000}"/>
    <cellStyle name="Calculation 2 25 3" xfId="17005" xr:uid="{00000000-0005-0000-0000-00008F050000}"/>
    <cellStyle name="Calculation 2 26" xfId="3425" xr:uid="{00000000-0005-0000-0000-000090050000}"/>
    <cellStyle name="Calculation 2 26 2" xfId="7429" xr:uid="{00000000-0005-0000-0000-000091050000}"/>
    <cellStyle name="Calculation 2 26 2 2" xfId="21191" xr:uid="{00000000-0005-0000-0000-000092050000}"/>
    <cellStyle name="Calculation 2 26 3" xfId="17221" xr:uid="{00000000-0005-0000-0000-000093050000}"/>
    <cellStyle name="Calculation 2 27" xfId="3730" xr:uid="{00000000-0005-0000-0000-000094050000}"/>
    <cellStyle name="Calculation 2 27 2" xfId="7430" xr:uid="{00000000-0005-0000-0000-000095050000}"/>
    <cellStyle name="Calculation 2 27 2 2" xfId="21192" xr:uid="{00000000-0005-0000-0000-000096050000}"/>
    <cellStyle name="Calculation 2 27 3" xfId="17526" xr:uid="{00000000-0005-0000-0000-000097050000}"/>
    <cellStyle name="Calculation 2 28" xfId="4188" xr:uid="{00000000-0005-0000-0000-000098050000}"/>
    <cellStyle name="Calculation 2 28 2" xfId="7431" xr:uid="{00000000-0005-0000-0000-000099050000}"/>
    <cellStyle name="Calculation 2 28 2 2" xfId="21193" xr:uid="{00000000-0005-0000-0000-00009A050000}"/>
    <cellStyle name="Calculation 2 28 3" xfId="17984" xr:uid="{00000000-0005-0000-0000-00009B050000}"/>
    <cellStyle name="Calculation 2 29" xfId="4310" xr:uid="{00000000-0005-0000-0000-00009C050000}"/>
    <cellStyle name="Calculation 2 29 2" xfId="7432" xr:uid="{00000000-0005-0000-0000-00009D050000}"/>
    <cellStyle name="Calculation 2 29 2 2" xfId="21194" xr:uid="{00000000-0005-0000-0000-00009E050000}"/>
    <cellStyle name="Calculation 2 29 3" xfId="18106" xr:uid="{00000000-0005-0000-0000-00009F050000}"/>
    <cellStyle name="Calculation 2 3" xfId="218" xr:uid="{00000000-0005-0000-0000-0000A0050000}"/>
    <cellStyle name="Calculation 2 3 10" xfId="2799" xr:uid="{00000000-0005-0000-0000-0000A1050000}"/>
    <cellStyle name="Calculation 2 3 10 2" xfId="7434" xr:uid="{00000000-0005-0000-0000-0000A2050000}"/>
    <cellStyle name="Calculation 2 3 10 2 2" xfId="21196" xr:uid="{00000000-0005-0000-0000-0000A3050000}"/>
    <cellStyle name="Calculation 2 3 10 3" xfId="16595" xr:uid="{00000000-0005-0000-0000-0000A4050000}"/>
    <cellStyle name="Calculation 2 3 11" xfId="3451" xr:uid="{00000000-0005-0000-0000-0000A5050000}"/>
    <cellStyle name="Calculation 2 3 11 2" xfId="7435" xr:uid="{00000000-0005-0000-0000-0000A6050000}"/>
    <cellStyle name="Calculation 2 3 11 2 2" xfId="21197" xr:uid="{00000000-0005-0000-0000-0000A7050000}"/>
    <cellStyle name="Calculation 2 3 11 3" xfId="17247" xr:uid="{00000000-0005-0000-0000-0000A8050000}"/>
    <cellStyle name="Calculation 2 3 12" xfId="3756" xr:uid="{00000000-0005-0000-0000-0000A9050000}"/>
    <cellStyle name="Calculation 2 3 12 2" xfId="7436" xr:uid="{00000000-0005-0000-0000-0000AA050000}"/>
    <cellStyle name="Calculation 2 3 12 2 2" xfId="21198" xr:uid="{00000000-0005-0000-0000-0000AB050000}"/>
    <cellStyle name="Calculation 2 3 12 3" xfId="17552" xr:uid="{00000000-0005-0000-0000-0000AC050000}"/>
    <cellStyle name="Calculation 2 3 13" xfId="3405" xr:uid="{00000000-0005-0000-0000-0000AD050000}"/>
    <cellStyle name="Calculation 2 3 13 2" xfId="7437" xr:uid="{00000000-0005-0000-0000-0000AE050000}"/>
    <cellStyle name="Calculation 2 3 13 2 2" xfId="21199" xr:uid="{00000000-0005-0000-0000-0000AF050000}"/>
    <cellStyle name="Calculation 2 3 13 3" xfId="17201" xr:uid="{00000000-0005-0000-0000-0000B0050000}"/>
    <cellStyle name="Calculation 2 3 14" xfId="4036" xr:uid="{00000000-0005-0000-0000-0000B1050000}"/>
    <cellStyle name="Calculation 2 3 14 2" xfId="7438" xr:uid="{00000000-0005-0000-0000-0000B2050000}"/>
    <cellStyle name="Calculation 2 3 14 2 2" xfId="21200" xr:uid="{00000000-0005-0000-0000-0000B3050000}"/>
    <cellStyle name="Calculation 2 3 14 3" xfId="17832" xr:uid="{00000000-0005-0000-0000-0000B4050000}"/>
    <cellStyle name="Calculation 2 3 15" xfId="4534" xr:uid="{00000000-0005-0000-0000-0000B5050000}"/>
    <cellStyle name="Calculation 2 3 15 2" xfId="7439" xr:uid="{00000000-0005-0000-0000-0000B6050000}"/>
    <cellStyle name="Calculation 2 3 15 2 2" xfId="21201" xr:uid="{00000000-0005-0000-0000-0000B7050000}"/>
    <cellStyle name="Calculation 2 3 15 3" xfId="18325" xr:uid="{00000000-0005-0000-0000-0000B8050000}"/>
    <cellStyle name="Calculation 2 3 16" xfId="5406" xr:uid="{00000000-0005-0000-0000-0000B9050000}"/>
    <cellStyle name="Calculation 2 3 16 2" xfId="7440" xr:uid="{00000000-0005-0000-0000-0000BA050000}"/>
    <cellStyle name="Calculation 2 3 16 2 2" xfId="21202" xr:uid="{00000000-0005-0000-0000-0000BB050000}"/>
    <cellStyle name="Calculation 2 3 16 3" xfId="19197" xr:uid="{00000000-0005-0000-0000-0000BC050000}"/>
    <cellStyle name="Calculation 2 3 17" xfId="7433" xr:uid="{00000000-0005-0000-0000-0000BD050000}"/>
    <cellStyle name="Calculation 2 3 17 2" xfId="21195" xr:uid="{00000000-0005-0000-0000-0000BE050000}"/>
    <cellStyle name="Calculation 2 3 18" xfId="14026" xr:uid="{00000000-0005-0000-0000-0000BF050000}"/>
    <cellStyle name="Calculation 2 3 2" xfId="699" xr:uid="{00000000-0005-0000-0000-0000C0050000}"/>
    <cellStyle name="Calculation 2 3 2 2" xfId="4834" xr:uid="{00000000-0005-0000-0000-0000C1050000}"/>
    <cellStyle name="Calculation 2 3 2 2 2" xfId="7442" xr:uid="{00000000-0005-0000-0000-0000C2050000}"/>
    <cellStyle name="Calculation 2 3 2 2 2 2" xfId="21204" xr:uid="{00000000-0005-0000-0000-0000C3050000}"/>
    <cellStyle name="Calculation 2 3 2 2 3" xfId="18625" xr:uid="{00000000-0005-0000-0000-0000C4050000}"/>
    <cellStyle name="Calculation 2 3 2 3" xfId="5706" xr:uid="{00000000-0005-0000-0000-0000C5050000}"/>
    <cellStyle name="Calculation 2 3 2 3 2" xfId="7443" xr:uid="{00000000-0005-0000-0000-0000C6050000}"/>
    <cellStyle name="Calculation 2 3 2 3 2 2" xfId="21205" xr:uid="{00000000-0005-0000-0000-0000C7050000}"/>
    <cellStyle name="Calculation 2 3 2 3 3" xfId="19497" xr:uid="{00000000-0005-0000-0000-0000C8050000}"/>
    <cellStyle name="Calculation 2 3 2 4" xfId="6528" xr:uid="{00000000-0005-0000-0000-0000C9050000}"/>
    <cellStyle name="Calculation 2 3 2 4 2" xfId="7444" xr:uid="{00000000-0005-0000-0000-0000CA050000}"/>
    <cellStyle name="Calculation 2 3 2 4 2 2" xfId="21206" xr:uid="{00000000-0005-0000-0000-0000CB050000}"/>
    <cellStyle name="Calculation 2 3 2 4 3" xfId="20319" xr:uid="{00000000-0005-0000-0000-0000CC050000}"/>
    <cellStyle name="Calculation 2 3 2 5" xfId="7441" xr:uid="{00000000-0005-0000-0000-0000CD050000}"/>
    <cellStyle name="Calculation 2 3 2 5 2" xfId="21203" xr:uid="{00000000-0005-0000-0000-0000CE050000}"/>
    <cellStyle name="Calculation 2 3 2 6" xfId="14495" xr:uid="{00000000-0005-0000-0000-0000CF050000}"/>
    <cellStyle name="Calculation 2 3 3" xfId="581" xr:uid="{00000000-0005-0000-0000-0000D0050000}"/>
    <cellStyle name="Calculation 2 3 3 2" xfId="7445" xr:uid="{00000000-0005-0000-0000-0000D1050000}"/>
    <cellStyle name="Calculation 2 3 3 2 2" xfId="21207" xr:uid="{00000000-0005-0000-0000-0000D2050000}"/>
    <cellStyle name="Calculation 2 3 3 3" xfId="14378" xr:uid="{00000000-0005-0000-0000-0000D3050000}"/>
    <cellStyle name="Calculation 2 3 4" xfId="1041" xr:uid="{00000000-0005-0000-0000-0000D4050000}"/>
    <cellStyle name="Calculation 2 3 4 2" xfId="7446" xr:uid="{00000000-0005-0000-0000-0000D5050000}"/>
    <cellStyle name="Calculation 2 3 4 2 2" xfId="21208" xr:uid="{00000000-0005-0000-0000-0000D6050000}"/>
    <cellStyle name="Calculation 2 3 4 3" xfId="14837" xr:uid="{00000000-0005-0000-0000-0000D7050000}"/>
    <cellStyle name="Calculation 2 3 5" xfId="1313" xr:uid="{00000000-0005-0000-0000-0000D8050000}"/>
    <cellStyle name="Calculation 2 3 5 2" xfId="7447" xr:uid="{00000000-0005-0000-0000-0000D9050000}"/>
    <cellStyle name="Calculation 2 3 5 2 2" xfId="21209" xr:uid="{00000000-0005-0000-0000-0000DA050000}"/>
    <cellStyle name="Calculation 2 3 5 3" xfId="15109" xr:uid="{00000000-0005-0000-0000-0000DB050000}"/>
    <cellStyle name="Calculation 2 3 6" xfId="1912" xr:uid="{00000000-0005-0000-0000-0000DC050000}"/>
    <cellStyle name="Calculation 2 3 6 2" xfId="7448" xr:uid="{00000000-0005-0000-0000-0000DD050000}"/>
    <cellStyle name="Calculation 2 3 6 2 2" xfId="21210" xr:uid="{00000000-0005-0000-0000-0000DE050000}"/>
    <cellStyle name="Calculation 2 3 6 3" xfId="15708" xr:uid="{00000000-0005-0000-0000-0000DF050000}"/>
    <cellStyle name="Calculation 2 3 7" xfId="2219" xr:uid="{00000000-0005-0000-0000-0000E0050000}"/>
    <cellStyle name="Calculation 2 3 7 2" xfId="7449" xr:uid="{00000000-0005-0000-0000-0000E1050000}"/>
    <cellStyle name="Calculation 2 3 7 2 2" xfId="21211" xr:uid="{00000000-0005-0000-0000-0000E2050000}"/>
    <cellStyle name="Calculation 2 3 7 3" xfId="16015" xr:uid="{00000000-0005-0000-0000-0000E3050000}"/>
    <cellStyle name="Calculation 2 3 8" xfId="1761" xr:uid="{00000000-0005-0000-0000-0000E4050000}"/>
    <cellStyle name="Calculation 2 3 8 2" xfId="7450" xr:uid="{00000000-0005-0000-0000-0000E5050000}"/>
    <cellStyle name="Calculation 2 3 8 2 2" xfId="21212" xr:uid="{00000000-0005-0000-0000-0000E6050000}"/>
    <cellStyle name="Calculation 2 3 8 3" xfId="15557" xr:uid="{00000000-0005-0000-0000-0000E7050000}"/>
    <cellStyle name="Calculation 2 3 9" xfId="2543" xr:uid="{00000000-0005-0000-0000-0000E8050000}"/>
    <cellStyle name="Calculation 2 3 9 2" xfId="7451" xr:uid="{00000000-0005-0000-0000-0000E9050000}"/>
    <cellStyle name="Calculation 2 3 9 2 2" xfId="21213" xr:uid="{00000000-0005-0000-0000-0000EA050000}"/>
    <cellStyle name="Calculation 2 3 9 3" xfId="16339" xr:uid="{00000000-0005-0000-0000-0000EB050000}"/>
    <cellStyle name="Calculation 2 30" xfId="4482" xr:uid="{00000000-0005-0000-0000-0000EC050000}"/>
    <cellStyle name="Calculation 2 30 2" xfId="7452" xr:uid="{00000000-0005-0000-0000-0000ED050000}"/>
    <cellStyle name="Calculation 2 30 2 2" xfId="21214" xr:uid="{00000000-0005-0000-0000-0000EE050000}"/>
    <cellStyle name="Calculation 2 30 3" xfId="18278" xr:uid="{00000000-0005-0000-0000-0000EF050000}"/>
    <cellStyle name="Calculation 2 31" xfId="4509" xr:uid="{00000000-0005-0000-0000-0000F0050000}"/>
    <cellStyle name="Calculation 2 31 2" xfId="7453" xr:uid="{00000000-0005-0000-0000-0000F1050000}"/>
    <cellStyle name="Calculation 2 31 2 2" xfId="21215" xr:uid="{00000000-0005-0000-0000-0000F2050000}"/>
    <cellStyle name="Calculation 2 31 3" xfId="18300" xr:uid="{00000000-0005-0000-0000-0000F3050000}"/>
    <cellStyle name="Calculation 2 32" xfId="5381" xr:uid="{00000000-0005-0000-0000-0000F4050000}"/>
    <cellStyle name="Calculation 2 32 2" xfId="7454" xr:uid="{00000000-0005-0000-0000-0000F5050000}"/>
    <cellStyle name="Calculation 2 32 2 2" xfId="21216" xr:uid="{00000000-0005-0000-0000-0000F6050000}"/>
    <cellStyle name="Calculation 2 32 3" xfId="19172" xr:uid="{00000000-0005-0000-0000-0000F7050000}"/>
    <cellStyle name="Calculation 2 33" xfId="7102" xr:uid="{00000000-0005-0000-0000-0000F8050000}"/>
    <cellStyle name="Calculation 2 33 2" xfId="20864" xr:uid="{00000000-0005-0000-0000-0000F9050000}"/>
    <cellStyle name="Calculation 2 34" xfId="14001" xr:uid="{00000000-0005-0000-0000-0000FA050000}"/>
    <cellStyle name="Calculation 2 4" xfId="244" xr:uid="{00000000-0005-0000-0000-0000FB050000}"/>
    <cellStyle name="Calculation 2 4 10" xfId="3151" xr:uid="{00000000-0005-0000-0000-0000FC050000}"/>
    <cellStyle name="Calculation 2 4 10 2" xfId="7456" xr:uid="{00000000-0005-0000-0000-0000FD050000}"/>
    <cellStyle name="Calculation 2 4 10 2 2" xfId="21218" xr:uid="{00000000-0005-0000-0000-0000FE050000}"/>
    <cellStyle name="Calculation 2 4 10 3" xfId="16947" xr:uid="{00000000-0005-0000-0000-0000FF050000}"/>
    <cellStyle name="Calculation 2 4 11" xfId="3477" xr:uid="{00000000-0005-0000-0000-000000060000}"/>
    <cellStyle name="Calculation 2 4 11 2" xfId="7457" xr:uid="{00000000-0005-0000-0000-000001060000}"/>
    <cellStyle name="Calculation 2 4 11 2 2" xfId="21219" xr:uid="{00000000-0005-0000-0000-000002060000}"/>
    <cellStyle name="Calculation 2 4 11 3" xfId="17273" xr:uid="{00000000-0005-0000-0000-000003060000}"/>
    <cellStyle name="Calculation 2 4 12" xfId="3782" xr:uid="{00000000-0005-0000-0000-000004060000}"/>
    <cellStyle name="Calculation 2 4 12 2" xfId="7458" xr:uid="{00000000-0005-0000-0000-000005060000}"/>
    <cellStyle name="Calculation 2 4 12 2 2" xfId="21220" xr:uid="{00000000-0005-0000-0000-000006060000}"/>
    <cellStyle name="Calculation 2 4 12 3" xfId="17578" xr:uid="{00000000-0005-0000-0000-000007060000}"/>
    <cellStyle name="Calculation 2 4 13" xfId="3412" xr:uid="{00000000-0005-0000-0000-000008060000}"/>
    <cellStyle name="Calculation 2 4 13 2" xfId="7459" xr:uid="{00000000-0005-0000-0000-000009060000}"/>
    <cellStyle name="Calculation 2 4 13 2 2" xfId="21221" xr:uid="{00000000-0005-0000-0000-00000A060000}"/>
    <cellStyle name="Calculation 2 4 13 3" xfId="17208" xr:uid="{00000000-0005-0000-0000-00000B060000}"/>
    <cellStyle name="Calculation 2 4 14" xfId="4282" xr:uid="{00000000-0005-0000-0000-00000C060000}"/>
    <cellStyle name="Calculation 2 4 14 2" xfId="7460" xr:uid="{00000000-0005-0000-0000-00000D060000}"/>
    <cellStyle name="Calculation 2 4 14 2 2" xfId="21222" xr:uid="{00000000-0005-0000-0000-00000E060000}"/>
    <cellStyle name="Calculation 2 4 14 3" xfId="18078" xr:uid="{00000000-0005-0000-0000-00000F060000}"/>
    <cellStyle name="Calculation 2 4 15" xfId="4558" xr:uid="{00000000-0005-0000-0000-000010060000}"/>
    <cellStyle name="Calculation 2 4 15 2" xfId="7461" xr:uid="{00000000-0005-0000-0000-000011060000}"/>
    <cellStyle name="Calculation 2 4 15 2 2" xfId="21223" xr:uid="{00000000-0005-0000-0000-000012060000}"/>
    <cellStyle name="Calculation 2 4 15 3" xfId="18349" xr:uid="{00000000-0005-0000-0000-000013060000}"/>
    <cellStyle name="Calculation 2 4 16" xfId="5430" xr:uid="{00000000-0005-0000-0000-000014060000}"/>
    <cellStyle name="Calculation 2 4 16 2" xfId="7462" xr:uid="{00000000-0005-0000-0000-000015060000}"/>
    <cellStyle name="Calculation 2 4 16 2 2" xfId="21224" xr:uid="{00000000-0005-0000-0000-000016060000}"/>
    <cellStyle name="Calculation 2 4 16 3" xfId="19221" xr:uid="{00000000-0005-0000-0000-000017060000}"/>
    <cellStyle name="Calculation 2 4 17" xfId="6252" xr:uid="{00000000-0005-0000-0000-000018060000}"/>
    <cellStyle name="Calculation 2 4 17 2" xfId="7463" xr:uid="{00000000-0005-0000-0000-000019060000}"/>
    <cellStyle name="Calculation 2 4 17 2 2" xfId="21225" xr:uid="{00000000-0005-0000-0000-00001A060000}"/>
    <cellStyle name="Calculation 2 4 17 3" xfId="20043" xr:uid="{00000000-0005-0000-0000-00001B060000}"/>
    <cellStyle name="Calculation 2 4 18" xfId="7455" xr:uid="{00000000-0005-0000-0000-00001C060000}"/>
    <cellStyle name="Calculation 2 4 18 2" xfId="21217" xr:uid="{00000000-0005-0000-0000-00001D060000}"/>
    <cellStyle name="Calculation 2 4 19" xfId="14050" xr:uid="{00000000-0005-0000-0000-00001E060000}"/>
    <cellStyle name="Calculation 2 4 2" xfId="726" xr:uid="{00000000-0005-0000-0000-00001F060000}"/>
    <cellStyle name="Calculation 2 4 2 2" xfId="4870" xr:uid="{00000000-0005-0000-0000-000020060000}"/>
    <cellStyle name="Calculation 2 4 2 2 2" xfId="7465" xr:uid="{00000000-0005-0000-0000-000021060000}"/>
    <cellStyle name="Calculation 2 4 2 2 2 2" xfId="21227" xr:uid="{00000000-0005-0000-0000-000022060000}"/>
    <cellStyle name="Calculation 2 4 2 2 3" xfId="18661" xr:uid="{00000000-0005-0000-0000-000023060000}"/>
    <cellStyle name="Calculation 2 4 2 3" xfId="5742" xr:uid="{00000000-0005-0000-0000-000024060000}"/>
    <cellStyle name="Calculation 2 4 2 3 2" xfId="7466" xr:uid="{00000000-0005-0000-0000-000025060000}"/>
    <cellStyle name="Calculation 2 4 2 3 2 2" xfId="21228" xr:uid="{00000000-0005-0000-0000-000026060000}"/>
    <cellStyle name="Calculation 2 4 2 3 3" xfId="19533" xr:uid="{00000000-0005-0000-0000-000027060000}"/>
    <cellStyle name="Calculation 2 4 2 4" xfId="6564" xr:uid="{00000000-0005-0000-0000-000028060000}"/>
    <cellStyle name="Calculation 2 4 2 4 2" xfId="7467" xr:uid="{00000000-0005-0000-0000-000029060000}"/>
    <cellStyle name="Calculation 2 4 2 4 2 2" xfId="21229" xr:uid="{00000000-0005-0000-0000-00002A060000}"/>
    <cellStyle name="Calculation 2 4 2 4 3" xfId="20355" xr:uid="{00000000-0005-0000-0000-00002B060000}"/>
    <cellStyle name="Calculation 2 4 2 5" xfId="7464" xr:uid="{00000000-0005-0000-0000-00002C060000}"/>
    <cellStyle name="Calculation 2 4 2 5 2" xfId="21226" xr:uid="{00000000-0005-0000-0000-00002D060000}"/>
    <cellStyle name="Calculation 2 4 2 6" xfId="14522" xr:uid="{00000000-0005-0000-0000-00002E060000}"/>
    <cellStyle name="Calculation 2 4 3" xfId="995" xr:uid="{00000000-0005-0000-0000-00002F060000}"/>
    <cellStyle name="Calculation 2 4 3 2" xfId="5123" xr:uid="{00000000-0005-0000-0000-000030060000}"/>
    <cellStyle name="Calculation 2 4 3 2 2" xfId="7469" xr:uid="{00000000-0005-0000-0000-000031060000}"/>
    <cellStyle name="Calculation 2 4 3 2 2 2" xfId="21231" xr:uid="{00000000-0005-0000-0000-000032060000}"/>
    <cellStyle name="Calculation 2 4 3 2 3" xfId="18914" xr:uid="{00000000-0005-0000-0000-000033060000}"/>
    <cellStyle name="Calculation 2 4 3 3" xfId="5995" xr:uid="{00000000-0005-0000-0000-000034060000}"/>
    <cellStyle name="Calculation 2 4 3 3 2" xfId="7470" xr:uid="{00000000-0005-0000-0000-000035060000}"/>
    <cellStyle name="Calculation 2 4 3 3 2 2" xfId="21232" xr:uid="{00000000-0005-0000-0000-000036060000}"/>
    <cellStyle name="Calculation 2 4 3 3 3" xfId="19786" xr:uid="{00000000-0005-0000-0000-000037060000}"/>
    <cellStyle name="Calculation 2 4 3 4" xfId="6817" xr:uid="{00000000-0005-0000-0000-000038060000}"/>
    <cellStyle name="Calculation 2 4 3 4 2" xfId="7471" xr:uid="{00000000-0005-0000-0000-000039060000}"/>
    <cellStyle name="Calculation 2 4 3 4 2 2" xfId="21233" xr:uid="{00000000-0005-0000-0000-00003A060000}"/>
    <cellStyle name="Calculation 2 4 3 4 3" xfId="20608" xr:uid="{00000000-0005-0000-0000-00003B060000}"/>
    <cellStyle name="Calculation 2 4 3 5" xfId="7468" xr:uid="{00000000-0005-0000-0000-00003C060000}"/>
    <cellStyle name="Calculation 2 4 3 5 2" xfId="21230" xr:uid="{00000000-0005-0000-0000-00003D060000}"/>
    <cellStyle name="Calculation 2 4 3 6" xfId="14791" xr:uid="{00000000-0005-0000-0000-00003E060000}"/>
    <cellStyle name="Calculation 2 4 4" xfId="1275" xr:uid="{00000000-0005-0000-0000-00003F060000}"/>
    <cellStyle name="Calculation 2 4 4 2" xfId="7472" xr:uid="{00000000-0005-0000-0000-000040060000}"/>
    <cellStyle name="Calculation 2 4 4 2 2" xfId="21234" xr:uid="{00000000-0005-0000-0000-000041060000}"/>
    <cellStyle name="Calculation 2 4 4 3" xfId="15071" xr:uid="{00000000-0005-0000-0000-000042060000}"/>
    <cellStyle name="Calculation 2 4 5" xfId="1531" xr:uid="{00000000-0005-0000-0000-000043060000}"/>
    <cellStyle name="Calculation 2 4 5 2" xfId="7473" xr:uid="{00000000-0005-0000-0000-000044060000}"/>
    <cellStyle name="Calculation 2 4 5 2 2" xfId="21235" xr:uid="{00000000-0005-0000-0000-000045060000}"/>
    <cellStyle name="Calculation 2 4 5 3" xfId="15327" xr:uid="{00000000-0005-0000-0000-000046060000}"/>
    <cellStyle name="Calculation 2 4 6" xfId="1939" xr:uid="{00000000-0005-0000-0000-000047060000}"/>
    <cellStyle name="Calculation 2 4 6 2" xfId="7474" xr:uid="{00000000-0005-0000-0000-000048060000}"/>
    <cellStyle name="Calculation 2 4 6 2 2" xfId="21236" xr:uid="{00000000-0005-0000-0000-000049060000}"/>
    <cellStyle name="Calculation 2 4 6 3" xfId="15735" xr:uid="{00000000-0005-0000-0000-00004A060000}"/>
    <cellStyle name="Calculation 2 4 7" xfId="2246" xr:uid="{00000000-0005-0000-0000-00004B060000}"/>
    <cellStyle name="Calculation 2 4 7 2" xfId="7475" xr:uid="{00000000-0005-0000-0000-00004C060000}"/>
    <cellStyle name="Calculation 2 4 7 2 2" xfId="21237" xr:uid="{00000000-0005-0000-0000-00004D060000}"/>
    <cellStyle name="Calculation 2 4 7 3" xfId="16042" xr:uid="{00000000-0005-0000-0000-00004E060000}"/>
    <cellStyle name="Calculation 2 4 8" xfId="2689" xr:uid="{00000000-0005-0000-0000-00004F060000}"/>
    <cellStyle name="Calculation 2 4 8 2" xfId="7476" xr:uid="{00000000-0005-0000-0000-000050060000}"/>
    <cellStyle name="Calculation 2 4 8 2 2" xfId="21238" xr:uid="{00000000-0005-0000-0000-000051060000}"/>
    <cellStyle name="Calculation 2 4 8 3" xfId="16485" xr:uid="{00000000-0005-0000-0000-000052060000}"/>
    <cellStyle name="Calculation 2 4 9" xfId="2992" xr:uid="{00000000-0005-0000-0000-000053060000}"/>
    <cellStyle name="Calculation 2 4 9 2" xfId="7477" xr:uid="{00000000-0005-0000-0000-000054060000}"/>
    <cellStyle name="Calculation 2 4 9 2 2" xfId="21239" xr:uid="{00000000-0005-0000-0000-000055060000}"/>
    <cellStyle name="Calculation 2 4 9 3" xfId="16788" xr:uid="{00000000-0005-0000-0000-000056060000}"/>
    <cellStyle name="Calculation 2 5" xfId="245" xr:uid="{00000000-0005-0000-0000-000057060000}"/>
    <cellStyle name="Calculation 2 5 10" xfId="3314" xr:uid="{00000000-0005-0000-0000-000058060000}"/>
    <cellStyle name="Calculation 2 5 10 2" xfId="7479" xr:uid="{00000000-0005-0000-0000-000059060000}"/>
    <cellStyle name="Calculation 2 5 10 2 2" xfId="21241" xr:uid="{00000000-0005-0000-0000-00005A060000}"/>
    <cellStyle name="Calculation 2 5 10 3" xfId="17110" xr:uid="{00000000-0005-0000-0000-00005B060000}"/>
    <cellStyle name="Calculation 2 5 11" xfId="3478" xr:uid="{00000000-0005-0000-0000-00005C060000}"/>
    <cellStyle name="Calculation 2 5 11 2" xfId="7480" xr:uid="{00000000-0005-0000-0000-00005D060000}"/>
    <cellStyle name="Calculation 2 5 11 2 2" xfId="21242" xr:uid="{00000000-0005-0000-0000-00005E060000}"/>
    <cellStyle name="Calculation 2 5 11 3" xfId="17274" xr:uid="{00000000-0005-0000-0000-00005F060000}"/>
    <cellStyle name="Calculation 2 5 12" xfId="3783" xr:uid="{00000000-0005-0000-0000-000060060000}"/>
    <cellStyle name="Calculation 2 5 12 2" xfId="7481" xr:uid="{00000000-0005-0000-0000-000061060000}"/>
    <cellStyle name="Calculation 2 5 12 2 2" xfId="21243" xr:uid="{00000000-0005-0000-0000-000062060000}"/>
    <cellStyle name="Calculation 2 5 12 3" xfId="17579" xr:uid="{00000000-0005-0000-0000-000063060000}"/>
    <cellStyle name="Calculation 2 5 13" xfId="2699" xr:uid="{00000000-0005-0000-0000-000064060000}"/>
    <cellStyle name="Calculation 2 5 13 2" xfId="7482" xr:uid="{00000000-0005-0000-0000-000065060000}"/>
    <cellStyle name="Calculation 2 5 13 2 2" xfId="21244" xr:uid="{00000000-0005-0000-0000-000066060000}"/>
    <cellStyle name="Calculation 2 5 13 3" xfId="16495" xr:uid="{00000000-0005-0000-0000-000067060000}"/>
    <cellStyle name="Calculation 2 5 14" xfId="4397" xr:uid="{00000000-0005-0000-0000-000068060000}"/>
    <cellStyle name="Calculation 2 5 14 2" xfId="7483" xr:uid="{00000000-0005-0000-0000-000069060000}"/>
    <cellStyle name="Calculation 2 5 14 2 2" xfId="21245" xr:uid="{00000000-0005-0000-0000-00006A060000}"/>
    <cellStyle name="Calculation 2 5 14 3" xfId="18193" xr:uid="{00000000-0005-0000-0000-00006B060000}"/>
    <cellStyle name="Calculation 2 5 15" xfId="4559" xr:uid="{00000000-0005-0000-0000-00006C060000}"/>
    <cellStyle name="Calculation 2 5 15 2" xfId="7484" xr:uid="{00000000-0005-0000-0000-00006D060000}"/>
    <cellStyle name="Calculation 2 5 15 2 2" xfId="21246" xr:uid="{00000000-0005-0000-0000-00006E060000}"/>
    <cellStyle name="Calculation 2 5 15 3" xfId="18350" xr:uid="{00000000-0005-0000-0000-00006F060000}"/>
    <cellStyle name="Calculation 2 5 16" xfId="5431" xr:uid="{00000000-0005-0000-0000-000070060000}"/>
    <cellStyle name="Calculation 2 5 16 2" xfId="7485" xr:uid="{00000000-0005-0000-0000-000071060000}"/>
    <cellStyle name="Calculation 2 5 16 2 2" xfId="21247" xr:uid="{00000000-0005-0000-0000-000072060000}"/>
    <cellStyle name="Calculation 2 5 16 3" xfId="19222" xr:uid="{00000000-0005-0000-0000-000073060000}"/>
    <cellStyle name="Calculation 2 5 17" xfId="6253" xr:uid="{00000000-0005-0000-0000-000074060000}"/>
    <cellStyle name="Calculation 2 5 17 2" xfId="7486" xr:uid="{00000000-0005-0000-0000-000075060000}"/>
    <cellStyle name="Calculation 2 5 17 2 2" xfId="21248" xr:uid="{00000000-0005-0000-0000-000076060000}"/>
    <cellStyle name="Calculation 2 5 17 3" xfId="20044" xr:uid="{00000000-0005-0000-0000-000077060000}"/>
    <cellStyle name="Calculation 2 5 18" xfId="7478" xr:uid="{00000000-0005-0000-0000-000078060000}"/>
    <cellStyle name="Calculation 2 5 18 2" xfId="21240" xr:uid="{00000000-0005-0000-0000-000079060000}"/>
    <cellStyle name="Calculation 2 5 19" xfId="14051" xr:uid="{00000000-0005-0000-0000-00007A060000}"/>
    <cellStyle name="Calculation 2 5 2" xfId="727" xr:uid="{00000000-0005-0000-0000-00007B060000}"/>
    <cellStyle name="Calculation 2 5 2 2" xfId="4871" xr:uid="{00000000-0005-0000-0000-00007C060000}"/>
    <cellStyle name="Calculation 2 5 2 2 2" xfId="7488" xr:uid="{00000000-0005-0000-0000-00007D060000}"/>
    <cellStyle name="Calculation 2 5 2 2 2 2" xfId="21250" xr:uid="{00000000-0005-0000-0000-00007E060000}"/>
    <cellStyle name="Calculation 2 5 2 2 3" xfId="18662" xr:uid="{00000000-0005-0000-0000-00007F060000}"/>
    <cellStyle name="Calculation 2 5 2 3" xfId="5743" xr:uid="{00000000-0005-0000-0000-000080060000}"/>
    <cellStyle name="Calculation 2 5 2 3 2" xfId="7489" xr:uid="{00000000-0005-0000-0000-000081060000}"/>
    <cellStyle name="Calculation 2 5 2 3 2 2" xfId="21251" xr:uid="{00000000-0005-0000-0000-000082060000}"/>
    <cellStyle name="Calculation 2 5 2 3 3" xfId="19534" xr:uid="{00000000-0005-0000-0000-000083060000}"/>
    <cellStyle name="Calculation 2 5 2 4" xfId="6565" xr:uid="{00000000-0005-0000-0000-000084060000}"/>
    <cellStyle name="Calculation 2 5 2 4 2" xfId="7490" xr:uid="{00000000-0005-0000-0000-000085060000}"/>
    <cellStyle name="Calculation 2 5 2 4 2 2" xfId="21252" xr:uid="{00000000-0005-0000-0000-000086060000}"/>
    <cellStyle name="Calculation 2 5 2 4 3" xfId="20356" xr:uid="{00000000-0005-0000-0000-000087060000}"/>
    <cellStyle name="Calculation 2 5 2 5" xfId="7487" xr:uid="{00000000-0005-0000-0000-000088060000}"/>
    <cellStyle name="Calculation 2 5 2 5 2" xfId="21249" xr:uid="{00000000-0005-0000-0000-000089060000}"/>
    <cellStyle name="Calculation 2 5 2 6" xfId="14523" xr:uid="{00000000-0005-0000-0000-00008A060000}"/>
    <cellStyle name="Calculation 2 5 3" xfId="1152" xr:uid="{00000000-0005-0000-0000-00008B060000}"/>
    <cellStyle name="Calculation 2 5 3 2" xfId="5124" xr:uid="{00000000-0005-0000-0000-00008C060000}"/>
    <cellStyle name="Calculation 2 5 3 2 2" xfId="7492" xr:uid="{00000000-0005-0000-0000-00008D060000}"/>
    <cellStyle name="Calculation 2 5 3 2 2 2" xfId="21254" xr:uid="{00000000-0005-0000-0000-00008E060000}"/>
    <cellStyle name="Calculation 2 5 3 2 3" xfId="18915" xr:uid="{00000000-0005-0000-0000-00008F060000}"/>
    <cellStyle name="Calculation 2 5 3 3" xfId="5996" xr:uid="{00000000-0005-0000-0000-000090060000}"/>
    <cellStyle name="Calculation 2 5 3 3 2" xfId="7493" xr:uid="{00000000-0005-0000-0000-000091060000}"/>
    <cellStyle name="Calculation 2 5 3 3 2 2" xfId="21255" xr:uid="{00000000-0005-0000-0000-000092060000}"/>
    <cellStyle name="Calculation 2 5 3 3 3" xfId="19787" xr:uid="{00000000-0005-0000-0000-000093060000}"/>
    <cellStyle name="Calculation 2 5 3 4" xfId="6818" xr:uid="{00000000-0005-0000-0000-000094060000}"/>
    <cellStyle name="Calculation 2 5 3 4 2" xfId="7494" xr:uid="{00000000-0005-0000-0000-000095060000}"/>
    <cellStyle name="Calculation 2 5 3 4 2 2" xfId="21256" xr:uid="{00000000-0005-0000-0000-000096060000}"/>
    <cellStyle name="Calculation 2 5 3 4 3" xfId="20609" xr:uid="{00000000-0005-0000-0000-000097060000}"/>
    <cellStyle name="Calculation 2 5 3 5" xfId="7491" xr:uid="{00000000-0005-0000-0000-000098060000}"/>
    <cellStyle name="Calculation 2 5 3 5 2" xfId="21253" xr:uid="{00000000-0005-0000-0000-000099060000}"/>
    <cellStyle name="Calculation 2 5 3 6" xfId="14948" xr:uid="{00000000-0005-0000-0000-00009A060000}"/>
    <cellStyle name="Calculation 2 5 4" xfId="1418" xr:uid="{00000000-0005-0000-0000-00009B060000}"/>
    <cellStyle name="Calculation 2 5 4 2" xfId="7495" xr:uid="{00000000-0005-0000-0000-00009C060000}"/>
    <cellStyle name="Calculation 2 5 4 2 2" xfId="21257" xr:uid="{00000000-0005-0000-0000-00009D060000}"/>
    <cellStyle name="Calculation 2 5 4 3" xfId="15214" xr:uid="{00000000-0005-0000-0000-00009E060000}"/>
    <cellStyle name="Calculation 2 5 5" xfId="1646" xr:uid="{00000000-0005-0000-0000-00009F060000}"/>
    <cellStyle name="Calculation 2 5 5 2" xfId="7496" xr:uid="{00000000-0005-0000-0000-0000A0060000}"/>
    <cellStyle name="Calculation 2 5 5 2 2" xfId="21258" xr:uid="{00000000-0005-0000-0000-0000A1060000}"/>
    <cellStyle name="Calculation 2 5 5 3" xfId="15442" xr:uid="{00000000-0005-0000-0000-0000A2060000}"/>
    <cellStyle name="Calculation 2 5 6" xfId="1940" xr:uid="{00000000-0005-0000-0000-0000A3060000}"/>
    <cellStyle name="Calculation 2 5 6 2" xfId="7497" xr:uid="{00000000-0005-0000-0000-0000A4060000}"/>
    <cellStyle name="Calculation 2 5 6 2 2" xfId="21259" xr:uid="{00000000-0005-0000-0000-0000A5060000}"/>
    <cellStyle name="Calculation 2 5 6 3" xfId="15736" xr:uid="{00000000-0005-0000-0000-0000A6060000}"/>
    <cellStyle name="Calculation 2 5 7" xfId="2247" xr:uid="{00000000-0005-0000-0000-0000A7060000}"/>
    <cellStyle name="Calculation 2 5 7 2" xfId="7498" xr:uid="{00000000-0005-0000-0000-0000A8060000}"/>
    <cellStyle name="Calculation 2 5 7 2 2" xfId="21260" xr:uid="{00000000-0005-0000-0000-0000A9060000}"/>
    <cellStyle name="Calculation 2 5 7 3" xfId="16043" xr:uid="{00000000-0005-0000-0000-0000AA060000}"/>
    <cellStyle name="Calculation 2 5 8" xfId="2706" xr:uid="{00000000-0005-0000-0000-0000AB060000}"/>
    <cellStyle name="Calculation 2 5 8 2" xfId="7499" xr:uid="{00000000-0005-0000-0000-0000AC060000}"/>
    <cellStyle name="Calculation 2 5 8 2 2" xfId="21261" xr:uid="{00000000-0005-0000-0000-0000AD060000}"/>
    <cellStyle name="Calculation 2 5 8 3" xfId="16502" xr:uid="{00000000-0005-0000-0000-0000AE060000}"/>
    <cellStyle name="Calculation 2 5 9" xfId="2621" xr:uid="{00000000-0005-0000-0000-0000AF060000}"/>
    <cellStyle name="Calculation 2 5 9 2" xfId="7500" xr:uid="{00000000-0005-0000-0000-0000B0060000}"/>
    <cellStyle name="Calculation 2 5 9 2 2" xfId="21262" xr:uid="{00000000-0005-0000-0000-0000B1060000}"/>
    <cellStyle name="Calculation 2 5 9 3" xfId="16417" xr:uid="{00000000-0005-0000-0000-0000B2060000}"/>
    <cellStyle name="Calculation 2 6" xfId="246" xr:uid="{00000000-0005-0000-0000-0000B3060000}"/>
    <cellStyle name="Calculation 2 6 10" xfId="3145" xr:uid="{00000000-0005-0000-0000-0000B4060000}"/>
    <cellStyle name="Calculation 2 6 10 2" xfId="7502" xr:uid="{00000000-0005-0000-0000-0000B5060000}"/>
    <cellStyle name="Calculation 2 6 10 2 2" xfId="21264" xr:uid="{00000000-0005-0000-0000-0000B6060000}"/>
    <cellStyle name="Calculation 2 6 10 3" xfId="16941" xr:uid="{00000000-0005-0000-0000-0000B7060000}"/>
    <cellStyle name="Calculation 2 6 11" xfId="3479" xr:uid="{00000000-0005-0000-0000-0000B8060000}"/>
    <cellStyle name="Calculation 2 6 11 2" xfId="7503" xr:uid="{00000000-0005-0000-0000-0000B9060000}"/>
    <cellStyle name="Calculation 2 6 11 2 2" xfId="21265" xr:uid="{00000000-0005-0000-0000-0000BA060000}"/>
    <cellStyle name="Calculation 2 6 11 3" xfId="17275" xr:uid="{00000000-0005-0000-0000-0000BB060000}"/>
    <cellStyle name="Calculation 2 6 12" xfId="3784" xr:uid="{00000000-0005-0000-0000-0000BC060000}"/>
    <cellStyle name="Calculation 2 6 12 2" xfId="7504" xr:uid="{00000000-0005-0000-0000-0000BD060000}"/>
    <cellStyle name="Calculation 2 6 12 2 2" xfId="21266" xr:uid="{00000000-0005-0000-0000-0000BE060000}"/>
    <cellStyle name="Calculation 2 6 12 3" xfId="17580" xr:uid="{00000000-0005-0000-0000-0000BF060000}"/>
    <cellStyle name="Calculation 2 6 13" xfId="1829" xr:uid="{00000000-0005-0000-0000-0000C0060000}"/>
    <cellStyle name="Calculation 2 6 13 2" xfId="7505" xr:uid="{00000000-0005-0000-0000-0000C1060000}"/>
    <cellStyle name="Calculation 2 6 13 2 2" xfId="21267" xr:uid="{00000000-0005-0000-0000-0000C2060000}"/>
    <cellStyle name="Calculation 2 6 13 3" xfId="15625" xr:uid="{00000000-0005-0000-0000-0000C3060000}"/>
    <cellStyle name="Calculation 2 6 14" xfId="4277" xr:uid="{00000000-0005-0000-0000-0000C4060000}"/>
    <cellStyle name="Calculation 2 6 14 2" xfId="7506" xr:uid="{00000000-0005-0000-0000-0000C5060000}"/>
    <cellStyle name="Calculation 2 6 14 2 2" xfId="21268" xr:uid="{00000000-0005-0000-0000-0000C6060000}"/>
    <cellStyle name="Calculation 2 6 14 3" xfId="18073" xr:uid="{00000000-0005-0000-0000-0000C7060000}"/>
    <cellStyle name="Calculation 2 6 15" xfId="4560" xr:uid="{00000000-0005-0000-0000-0000C8060000}"/>
    <cellStyle name="Calculation 2 6 15 2" xfId="7507" xr:uid="{00000000-0005-0000-0000-0000C9060000}"/>
    <cellStyle name="Calculation 2 6 15 2 2" xfId="21269" xr:uid="{00000000-0005-0000-0000-0000CA060000}"/>
    <cellStyle name="Calculation 2 6 15 3" xfId="18351" xr:uid="{00000000-0005-0000-0000-0000CB060000}"/>
    <cellStyle name="Calculation 2 6 16" xfId="5432" xr:uid="{00000000-0005-0000-0000-0000CC060000}"/>
    <cellStyle name="Calculation 2 6 16 2" xfId="7508" xr:uid="{00000000-0005-0000-0000-0000CD060000}"/>
    <cellStyle name="Calculation 2 6 16 2 2" xfId="21270" xr:uid="{00000000-0005-0000-0000-0000CE060000}"/>
    <cellStyle name="Calculation 2 6 16 3" xfId="19223" xr:uid="{00000000-0005-0000-0000-0000CF060000}"/>
    <cellStyle name="Calculation 2 6 17" xfId="6254" xr:uid="{00000000-0005-0000-0000-0000D0060000}"/>
    <cellStyle name="Calculation 2 6 17 2" xfId="7509" xr:uid="{00000000-0005-0000-0000-0000D1060000}"/>
    <cellStyle name="Calculation 2 6 17 2 2" xfId="21271" xr:uid="{00000000-0005-0000-0000-0000D2060000}"/>
    <cellStyle name="Calculation 2 6 17 3" xfId="20045" xr:uid="{00000000-0005-0000-0000-0000D3060000}"/>
    <cellStyle name="Calculation 2 6 18" xfId="7501" xr:uid="{00000000-0005-0000-0000-0000D4060000}"/>
    <cellStyle name="Calculation 2 6 18 2" xfId="21263" xr:uid="{00000000-0005-0000-0000-0000D5060000}"/>
    <cellStyle name="Calculation 2 6 19" xfId="14052" xr:uid="{00000000-0005-0000-0000-0000D6060000}"/>
    <cellStyle name="Calculation 2 6 2" xfId="728" xr:uid="{00000000-0005-0000-0000-0000D7060000}"/>
    <cellStyle name="Calculation 2 6 2 2" xfId="4872" xr:uid="{00000000-0005-0000-0000-0000D8060000}"/>
    <cellStyle name="Calculation 2 6 2 2 2" xfId="7511" xr:uid="{00000000-0005-0000-0000-0000D9060000}"/>
    <cellStyle name="Calculation 2 6 2 2 2 2" xfId="21273" xr:uid="{00000000-0005-0000-0000-0000DA060000}"/>
    <cellStyle name="Calculation 2 6 2 2 3" xfId="18663" xr:uid="{00000000-0005-0000-0000-0000DB060000}"/>
    <cellStyle name="Calculation 2 6 2 3" xfId="5744" xr:uid="{00000000-0005-0000-0000-0000DC060000}"/>
    <cellStyle name="Calculation 2 6 2 3 2" xfId="7512" xr:uid="{00000000-0005-0000-0000-0000DD060000}"/>
    <cellStyle name="Calculation 2 6 2 3 2 2" xfId="21274" xr:uid="{00000000-0005-0000-0000-0000DE060000}"/>
    <cellStyle name="Calculation 2 6 2 3 3" xfId="19535" xr:uid="{00000000-0005-0000-0000-0000DF060000}"/>
    <cellStyle name="Calculation 2 6 2 4" xfId="6566" xr:uid="{00000000-0005-0000-0000-0000E0060000}"/>
    <cellStyle name="Calculation 2 6 2 4 2" xfId="7513" xr:uid="{00000000-0005-0000-0000-0000E1060000}"/>
    <cellStyle name="Calculation 2 6 2 4 2 2" xfId="21275" xr:uid="{00000000-0005-0000-0000-0000E2060000}"/>
    <cellStyle name="Calculation 2 6 2 4 3" xfId="20357" xr:uid="{00000000-0005-0000-0000-0000E3060000}"/>
    <cellStyle name="Calculation 2 6 2 5" xfId="7510" xr:uid="{00000000-0005-0000-0000-0000E4060000}"/>
    <cellStyle name="Calculation 2 6 2 5 2" xfId="21272" xr:uid="{00000000-0005-0000-0000-0000E5060000}"/>
    <cellStyle name="Calculation 2 6 2 6" xfId="14524" xr:uid="{00000000-0005-0000-0000-0000E6060000}"/>
    <cellStyle name="Calculation 2 6 3" xfId="989" xr:uid="{00000000-0005-0000-0000-0000E7060000}"/>
    <cellStyle name="Calculation 2 6 3 2" xfId="5125" xr:uid="{00000000-0005-0000-0000-0000E8060000}"/>
    <cellStyle name="Calculation 2 6 3 2 2" xfId="7515" xr:uid="{00000000-0005-0000-0000-0000E9060000}"/>
    <cellStyle name="Calculation 2 6 3 2 2 2" xfId="21277" xr:uid="{00000000-0005-0000-0000-0000EA060000}"/>
    <cellStyle name="Calculation 2 6 3 2 3" xfId="18916" xr:uid="{00000000-0005-0000-0000-0000EB060000}"/>
    <cellStyle name="Calculation 2 6 3 3" xfId="5997" xr:uid="{00000000-0005-0000-0000-0000EC060000}"/>
    <cellStyle name="Calculation 2 6 3 3 2" xfId="7516" xr:uid="{00000000-0005-0000-0000-0000ED060000}"/>
    <cellStyle name="Calculation 2 6 3 3 2 2" xfId="21278" xr:uid="{00000000-0005-0000-0000-0000EE060000}"/>
    <cellStyle name="Calculation 2 6 3 3 3" xfId="19788" xr:uid="{00000000-0005-0000-0000-0000EF060000}"/>
    <cellStyle name="Calculation 2 6 3 4" xfId="6819" xr:uid="{00000000-0005-0000-0000-0000F0060000}"/>
    <cellStyle name="Calculation 2 6 3 4 2" xfId="7517" xr:uid="{00000000-0005-0000-0000-0000F1060000}"/>
    <cellStyle name="Calculation 2 6 3 4 2 2" xfId="21279" xr:uid="{00000000-0005-0000-0000-0000F2060000}"/>
    <cellStyle name="Calculation 2 6 3 4 3" xfId="20610" xr:uid="{00000000-0005-0000-0000-0000F3060000}"/>
    <cellStyle name="Calculation 2 6 3 5" xfId="7514" xr:uid="{00000000-0005-0000-0000-0000F4060000}"/>
    <cellStyle name="Calculation 2 6 3 5 2" xfId="21276" xr:uid="{00000000-0005-0000-0000-0000F5060000}"/>
    <cellStyle name="Calculation 2 6 3 6" xfId="14785" xr:uid="{00000000-0005-0000-0000-0000F6060000}"/>
    <cellStyle name="Calculation 2 6 4" xfId="1269" xr:uid="{00000000-0005-0000-0000-0000F7060000}"/>
    <cellStyle name="Calculation 2 6 4 2" xfId="7518" xr:uid="{00000000-0005-0000-0000-0000F8060000}"/>
    <cellStyle name="Calculation 2 6 4 2 2" xfId="21280" xr:uid="{00000000-0005-0000-0000-0000F9060000}"/>
    <cellStyle name="Calculation 2 6 4 3" xfId="15065" xr:uid="{00000000-0005-0000-0000-0000FA060000}"/>
    <cellStyle name="Calculation 2 6 5" xfId="1526" xr:uid="{00000000-0005-0000-0000-0000FB060000}"/>
    <cellStyle name="Calculation 2 6 5 2" xfId="7519" xr:uid="{00000000-0005-0000-0000-0000FC060000}"/>
    <cellStyle name="Calculation 2 6 5 2 2" xfId="21281" xr:uid="{00000000-0005-0000-0000-0000FD060000}"/>
    <cellStyle name="Calculation 2 6 5 3" xfId="15322" xr:uid="{00000000-0005-0000-0000-0000FE060000}"/>
    <cellStyle name="Calculation 2 6 6" xfId="1941" xr:uid="{00000000-0005-0000-0000-0000FF060000}"/>
    <cellStyle name="Calculation 2 6 6 2" xfId="7520" xr:uid="{00000000-0005-0000-0000-000000070000}"/>
    <cellStyle name="Calculation 2 6 6 2 2" xfId="21282" xr:uid="{00000000-0005-0000-0000-000001070000}"/>
    <cellStyle name="Calculation 2 6 6 3" xfId="15737" xr:uid="{00000000-0005-0000-0000-000002070000}"/>
    <cellStyle name="Calculation 2 6 7" xfId="2248" xr:uid="{00000000-0005-0000-0000-000003070000}"/>
    <cellStyle name="Calculation 2 6 7 2" xfId="7521" xr:uid="{00000000-0005-0000-0000-000004070000}"/>
    <cellStyle name="Calculation 2 6 7 2 2" xfId="21283" xr:uid="{00000000-0005-0000-0000-000005070000}"/>
    <cellStyle name="Calculation 2 6 7 3" xfId="16044" xr:uid="{00000000-0005-0000-0000-000006070000}"/>
    <cellStyle name="Calculation 2 6 8" xfId="1790" xr:uid="{00000000-0005-0000-0000-000007070000}"/>
    <cellStyle name="Calculation 2 6 8 2" xfId="7522" xr:uid="{00000000-0005-0000-0000-000008070000}"/>
    <cellStyle name="Calculation 2 6 8 2 2" xfId="21284" xr:uid="{00000000-0005-0000-0000-000009070000}"/>
    <cellStyle name="Calculation 2 6 8 3" xfId="15586" xr:uid="{00000000-0005-0000-0000-00000A070000}"/>
    <cellStyle name="Calculation 2 6 9" xfId="2874" xr:uid="{00000000-0005-0000-0000-00000B070000}"/>
    <cellStyle name="Calculation 2 6 9 2" xfId="7523" xr:uid="{00000000-0005-0000-0000-00000C070000}"/>
    <cellStyle name="Calculation 2 6 9 2 2" xfId="21285" xr:uid="{00000000-0005-0000-0000-00000D070000}"/>
    <cellStyle name="Calculation 2 6 9 3" xfId="16670" xr:uid="{00000000-0005-0000-0000-00000E070000}"/>
    <cellStyle name="Calculation 2 7" xfId="247" xr:uid="{00000000-0005-0000-0000-00000F070000}"/>
    <cellStyle name="Calculation 2 7 10" xfId="3413" xr:uid="{00000000-0005-0000-0000-000010070000}"/>
    <cellStyle name="Calculation 2 7 10 2" xfId="7525" xr:uid="{00000000-0005-0000-0000-000011070000}"/>
    <cellStyle name="Calculation 2 7 10 2 2" xfId="21287" xr:uid="{00000000-0005-0000-0000-000012070000}"/>
    <cellStyle name="Calculation 2 7 10 3" xfId="17209" xr:uid="{00000000-0005-0000-0000-000013070000}"/>
    <cellStyle name="Calculation 2 7 11" xfId="3480" xr:uid="{00000000-0005-0000-0000-000014070000}"/>
    <cellStyle name="Calculation 2 7 11 2" xfId="7526" xr:uid="{00000000-0005-0000-0000-000015070000}"/>
    <cellStyle name="Calculation 2 7 11 2 2" xfId="21288" xr:uid="{00000000-0005-0000-0000-000016070000}"/>
    <cellStyle name="Calculation 2 7 11 3" xfId="17276" xr:uid="{00000000-0005-0000-0000-000017070000}"/>
    <cellStyle name="Calculation 2 7 12" xfId="3785" xr:uid="{00000000-0005-0000-0000-000018070000}"/>
    <cellStyle name="Calculation 2 7 12 2" xfId="7527" xr:uid="{00000000-0005-0000-0000-000019070000}"/>
    <cellStyle name="Calculation 2 7 12 2 2" xfId="21289" xr:uid="{00000000-0005-0000-0000-00001A070000}"/>
    <cellStyle name="Calculation 2 7 12 3" xfId="17581" xr:uid="{00000000-0005-0000-0000-00001B070000}"/>
    <cellStyle name="Calculation 2 7 13" xfId="2943" xr:uid="{00000000-0005-0000-0000-00001C070000}"/>
    <cellStyle name="Calculation 2 7 13 2" xfId="7528" xr:uid="{00000000-0005-0000-0000-00001D070000}"/>
    <cellStyle name="Calculation 2 7 13 2 2" xfId="21290" xr:uid="{00000000-0005-0000-0000-00001E070000}"/>
    <cellStyle name="Calculation 2 7 13 3" xfId="16739" xr:uid="{00000000-0005-0000-0000-00001F070000}"/>
    <cellStyle name="Calculation 2 7 14" xfId="4471" xr:uid="{00000000-0005-0000-0000-000020070000}"/>
    <cellStyle name="Calculation 2 7 14 2" xfId="7529" xr:uid="{00000000-0005-0000-0000-000021070000}"/>
    <cellStyle name="Calculation 2 7 14 2 2" xfId="21291" xr:uid="{00000000-0005-0000-0000-000022070000}"/>
    <cellStyle name="Calculation 2 7 14 3" xfId="18267" xr:uid="{00000000-0005-0000-0000-000023070000}"/>
    <cellStyle name="Calculation 2 7 15" xfId="4561" xr:uid="{00000000-0005-0000-0000-000024070000}"/>
    <cellStyle name="Calculation 2 7 15 2" xfId="7530" xr:uid="{00000000-0005-0000-0000-000025070000}"/>
    <cellStyle name="Calculation 2 7 15 2 2" xfId="21292" xr:uid="{00000000-0005-0000-0000-000026070000}"/>
    <cellStyle name="Calculation 2 7 15 3" xfId="18352" xr:uid="{00000000-0005-0000-0000-000027070000}"/>
    <cellStyle name="Calculation 2 7 16" xfId="5433" xr:uid="{00000000-0005-0000-0000-000028070000}"/>
    <cellStyle name="Calculation 2 7 16 2" xfId="7531" xr:uid="{00000000-0005-0000-0000-000029070000}"/>
    <cellStyle name="Calculation 2 7 16 2 2" xfId="21293" xr:uid="{00000000-0005-0000-0000-00002A070000}"/>
    <cellStyle name="Calculation 2 7 16 3" xfId="19224" xr:uid="{00000000-0005-0000-0000-00002B070000}"/>
    <cellStyle name="Calculation 2 7 17" xfId="6255" xr:uid="{00000000-0005-0000-0000-00002C070000}"/>
    <cellStyle name="Calculation 2 7 17 2" xfId="7532" xr:uid="{00000000-0005-0000-0000-00002D070000}"/>
    <cellStyle name="Calculation 2 7 17 2 2" xfId="21294" xr:uid="{00000000-0005-0000-0000-00002E070000}"/>
    <cellStyle name="Calculation 2 7 17 3" xfId="20046" xr:uid="{00000000-0005-0000-0000-00002F070000}"/>
    <cellStyle name="Calculation 2 7 18" xfId="7524" xr:uid="{00000000-0005-0000-0000-000030070000}"/>
    <cellStyle name="Calculation 2 7 18 2" xfId="21286" xr:uid="{00000000-0005-0000-0000-000031070000}"/>
    <cellStyle name="Calculation 2 7 19" xfId="14053" xr:uid="{00000000-0005-0000-0000-000032070000}"/>
    <cellStyle name="Calculation 2 7 2" xfId="729" xr:uid="{00000000-0005-0000-0000-000033070000}"/>
    <cellStyle name="Calculation 2 7 2 2" xfId="4873" xr:uid="{00000000-0005-0000-0000-000034070000}"/>
    <cellStyle name="Calculation 2 7 2 2 2" xfId="7534" xr:uid="{00000000-0005-0000-0000-000035070000}"/>
    <cellStyle name="Calculation 2 7 2 2 2 2" xfId="21296" xr:uid="{00000000-0005-0000-0000-000036070000}"/>
    <cellStyle name="Calculation 2 7 2 2 3" xfId="18664" xr:uid="{00000000-0005-0000-0000-000037070000}"/>
    <cellStyle name="Calculation 2 7 2 3" xfId="5745" xr:uid="{00000000-0005-0000-0000-000038070000}"/>
    <cellStyle name="Calculation 2 7 2 3 2" xfId="7535" xr:uid="{00000000-0005-0000-0000-000039070000}"/>
    <cellStyle name="Calculation 2 7 2 3 2 2" xfId="21297" xr:uid="{00000000-0005-0000-0000-00003A070000}"/>
    <cellStyle name="Calculation 2 7 2 3 3" xfId="19536" xr:uid="{00000000-0005-0000-0000-00003B070000}"/>
    <cellStyle name="Calculation 2 7 2 4" xfId="6567" xr:uid="{00000000-0005-0000-0000-00003C070000}"/>
    <cellStyle name="Calculation 2 7 2 4 2" xfId="7536" xr:uid="{00000000-0005-0000-0000-00003D070000}"/>
    <cellStyle name="Calculation 2 7 2 4 2 2" xfId="21298" xr:uid="{00000000-0005-0000-0000-00003E070000}"/>
    <cellStyle name="Calculation 2 7 2 4 3" xfId="20358" xr:uid="{00000000-0005-0000-0000-00003F070000}"/>
    <cellStyle name="Calculation 2 7 2 5" xfId="7533" xr:uid="{00000000-0005-0000-0000-000040070000}"/>
    <cellStyle name="Calculation 2 7 2 5 2" xfId="21295" xr:uid="{00000000-0005-0000-0000-000041070000}"/>
    <cellStyle name="Calculation 2 7 2 6" xfId="14525" xr:uid="{00000000-0005-0000-0000-000042070000}"/>
    <cellStyle name="Calculation 2 7 3" xfId="1253" xr:uid="{00000000-0005-0000-0000-000043070000}"/>
    <cellStyle name="Calculation 2 7 3 2" xfId="5126" xr:uid="{00000000-0005-0000-0000-000044070000}"/>
    <cellStyle name="Calculation 2 7 3 2 2" xfId="7538" xr:uid="{00000000-0005-0000-0000-000045070000}"/>
    <cellStyle name="Calculation 2 7 3 2 2 2" xfId="21300" xr:uid="{00000000-0005-0000-0000-000046070000}"/>
    <cellStyle name="Calculation 2 7 3 2 3" xfId="18917" xr:uid="{00000000-0005-0000-0000-000047070000}"/>
    <cellStyle name="Calculation 2 7 3 3" xfId="5998" xr:uid="{00000000-0005-0000-0000-000048070000}"/>
    <cellStyle name="Calculation 2 7 3 3 2" xfId="7539" xr:uid="{00000000-0005-0000-0000-000049070000}"/>
    <cellStyle name="Calculation 2 7 3 3 2 2" xfId="21301" xr:uid="{00000000-0005-0000-0000-00004A070000}"/>
    <cellStyle name="Calculation 2 7 3 3 3" xfId="19789" xr:uid="{00000000-0005-0000-0000-00004B070000}"/>
    <cellStyle name="Calculation 2 7 3 4" xfId="6820" xr:uid="{00000000-0005-0000-0000-00004C070000}"/>
    <cellStyle name="Calculation 2 7 3 4 2" xfId="7540" xr:uid="{00000000-0005-0000-0000-00004D070000}"/>
    <cellStyle name="Calculation 2 7 3 4 2 2" xfId="21302" xr:uid="{00000000-0005-0000-0000-00004E070000}"/>
    <cellStyle name="Calculation 2 7 3 4 3" xfId="20611" xr:uid="{00000000-0005-0000-0000-00004F070000}"/>
    <cellStyle name="Calculation 2 7 3 5" xfId="7537" xr:uid="{00000000-0005-0000-0000-000050070000}"/>
    <cellStyle name="Calculation 2 7 3 5 2" xfId="21299" xr:uid="{00000000-0005-0000-0000-000051070000}"/>
    <cellStyle name="Calculation 2 7 3 6" xfId="15049" xr:uid="{00000000-0005-0000-0000-000052070000}"/>
    <cellStyle name="Calculation 2 7 4" xfId="1510" xr:uid="{00000000-0005-0000-0000-000053070000}"/>
    <cellStyle name="Calculation 2 7 4 2" xfId="7541" xr:uid="{00000000-0005-0000-0000-000054070000}"/>
    <cellStyle name="Calculation 2 7 4 2 2" xfId="21303" xr:uid="{00000000-0005-0000-0000-000055070000}"/>
    <cellStyle name="Calculation 2 7 4 3" xfId="15306" xr:uid="{00000000-0005-0000-0000-000056070000}"/>
    <cellStyle name="Calculation 2 7 5" xfId="1720" xr:uid="{00000000-0005-0000-0000-000057070000}"/>
    <cellStyle name="Calculation 2 7 5 2" xfId="7542" xr:uid="{00000000-0005-0000-0000-000058070000}"/>
    <cellStyle name="Calculation 2 7 5 2 2" xfId="21304" xr:uid="{00000000-0005-0000-0000-000059070000}"/>
    <cellStyle name="Calculation 2 7 5 3" xfId="15516" xr:uid="{00000000-0005-0000-0000-00005A070000}"/>
    <cellStyle name="Calculation 2 7 6" xfId="1942" xr:uid="{00000000-0005-0000-0000-00005B070000}"/>
    <cellStyle name="Calculation 2 7 6 2" xfId="7543" xr:uid="{00000000-0005-0000-0000-00005C070000}"/>
    <cellStyle name="Calculation 2 7 6 2 2" xfId="21305" xr:uid="{00000000-0005-0000-0000-00005D070000}"/>
    <cellStyle name="Calculation 2 7 6 3" xfId="15738" xr:uid="{00000000-0005-0000-0000-00005E070000}"/>
    <cellStyle name="Calculation 2 7 7" xfId="2249" xr:uid="{00000000-0005-0000-0000-00005F070000}"/>
    <cellStyle name="Calculation 2 7 7 2" xfId="7544" xr:uid="{00000000-0005-0000-0000-000060070000}"/>
    <cellStyle name="Calculation 2 7 7 2 2" xfId="21306" xr:uid="{00000000-0005-0000-0000-000061070000}"/>
    <cellStyle name="Calculation 2 7 7 3" xfId="16045" xr:uid="{00000000-0005-0000-0000-000062070000}"/>
    <cellStyle name="Calculation 2 7 8" xfId="2708" xr:uid="{00000000-0005-0000-0000-000063070000}"/>
    <cellStyle name="Calculation 2 7 8 2" xfId="7545" xr:uid="{00000000-0005-0000-0000-000064070000}"/>
    <cellStyle name="Calculation 2 7 8 2 2" xfId="21307" xr:uid="{00000000-0005-0000-0000-000065070000}"/>
    <cellStyle name="Calculation 2 7 8 3" xfId="16504" xr:uid="{00000000-0005-0000-0000-000066070000}"/>
    <cellStyle name="Calculation 2 7 9" xfId="2949" xr:uid="{00000000-0005-0000-0000-000067070000}"/>
    <cellStyle name="Calculation 2 7 9 2" xfId="7546" xr:uid="{00000000-0005-0000-0000-000068070000}"/>
    <cellStyle name="Calculation 2 7 9 2 2" xfId="21308" xr:uid="{00000000-0005-0000-0000-000069070000}"/>
    <cellStyle name="Calculation 2 7 9 3" xfId="16745" xr:uid="{00000000-0005-0000-0000-00006A070000}"/>
    <cellStyle name="Calculation 2 8" xfId="248" xr:uid="{00000000-0005-0000-0000-00006B070000}"/>
    <cellStyle name="Calculation 2 8 10" xfId="3306" xr:uid="{00000000-0005-0000-0000-00006C070000}"/>
    <cellStyle name="Calculation 2 8 10 2" xfId="7548" xr:uid="{00000000-0005-0000-0000-00006D070000}"/>
    <cellStyle name="Calculation 2 8 10 2 2" xfId="21310" xr:uid="{00000000-0005-0000-0000-00006E070000}"/>
    <cellStyle name="Calculation 2 8 10 3" xfId="17102" xr:uid="{00000000-0005-0000-0000-00006F070000}"/>
    <cellStyle name="Calculation 2 8 11" xfId="3481" xr:uid="{00000000-0005-0000-0000-000070070000}"/>
    <cellStyle name="Calculation 2 8 11 2" xfId="7549" xr:uid="{00000000-0005-0000-0000-000071070000}"/>
    <cellStyle name="Calculation 2 8 11 2 2" xfId="21311" xr:uid="{00000000-0005-0000-0000-000072070000}"/>
    <cellStyle name="Calculation 2 8 11 3" xfId="17277" xr:uid="{00000000-0005-0000-0000-000073070000}"/>
    <cellStyle name="Calculation 2 8 12" xfId="3786" xr:uid="{00000000-0005-0000-0000-000074070000}"/>
    <cellStyle name="Calculation 2 8 12 2" xfId="7550" xr:uid="{00000000-0005-0000-0000-000075070000}"/>
    <cellStyle name="Calculation 2 8 12 2 2" xfId="21312" xr:uid="{00000000-0005-0000-0000-000076070000}"/>
    <cellStyle name="Calculation 2 8 12 3" xfId="17582" xr:uid="{00000000-0005-0000-0000-000077070000}"/>
    <cellStyle name="Calculation 2 8 13" xfId="3391" xr:uid="{00000000-0005-0000-0000-000078070000}"/>
    <cellStyle name="Calculation 2 8 13 2" xfId="7551" xr:uid="{00000000-0005-0000-0000-000079070000}"/>
    <cellStyle name="Calculation 2 8 13 2 2" xfId="21313" xr:uid="{00000000-0005-0000-0000-00007A070000}"/>
    <cellStyle name="Calculation 2 8 13 3" xfId="17187" xr:uid="{00000000-0005-0000-0000-00007B070000}"/>
    <cellStyle name="Calculation 2 8 14" xfId="4394" xr:uid="{00000000-0005-0000-0000-00007C070000}"/>
    <cellStyle name="Calculation 2 8 14 2" xfId="7552" xr:uid="{00000000-0005-0000-0000-00007D070000}"/>
    <cellStyle name="Calculation 2 8 14 2 2" xfId="21314" xr:uid="{00000000-0005-0000-0000-00007E070000}"/>
    <cellStyle name="Calculation 2 8 14 3" xfId="18190" xr:uid="{00000000-0005-0000-0000-00007F070000}"/>
    <cellStyle name="Calculation 2 8 15" xfId="4562" xr:uid="{00000000-0005-0000-0000-000080070000}"/>
    <cellStyle name="Calculation 2 8 15 2" xfId="7553" xr:uid="{00000000-0005-0000-0000-000081070000}"/>
    <cellStyle name="Calculation 2 8 15 2 2" xfId="21315" xr:uid="{00000000-0005-0000-0000-000082070000}"/>
    <cellStyle name="Calculation 2 8 15 3" xfId="18353" xr:uid="{00000000-0005-0000-0000-000083070000}"/>
    <cellStyle name="Calculation 2 8 16" xfId="5434" xr:uid="{00000000-0005-0000-0000-000084070000}"/>
    <cellStyle name="Calculation 2 8 16 2" xfId="7554" xr:uid="{00000000-0005-0000-0000-000085070000}"/>
    <cellStyle name="Calculation 2 8 16 2 2" xfId="21316" xr:uid="{00000000-0005-0000-0000-000086070000}"/>
    <cellStyle name="Calculation 2 8 16 3" xfId="19225" xr:uid="{00000000-0005-0000-0000-000087070000}"/>
    <cellStyle name="Calculation 2 8 17" xfId="6256" xr:uid="{00000000-0005-0000-0000-000088070000}"/>
    <cellStyle name="Calculation 2 8 17 2" xfId="7555" xr:uid="{00000000-0005-0000-0000-000089070000}"/>
    <cellStyle name="Calculation 2 8 17 2 2" xfId="21317" xr:uid="{00000000-0005-0000-0000-00008A070000}"/>
    <cellStyle name="Calculation 2 8 17 3" xfId="20047" xr:uid="{00000000-0005-0000-0000-00008B070000}"/>
    <cellStyle name="Calculation 2 8 18" xfId="7547" xr:uid="{00000000-0005-0000-0000-00008C070000}"/>
    <cellStyle name="Calculation 2 8 18 2" xfId="21309" xr:uid="{00000000-0005-0000-0000-00008D070000}"/>
    <cellStyle name="Calculation 2 8 19" xfId="14054" xr:uid="{00000000-0005-0000-0000-00008E070000}"/>
    <cellStyle name="Calculation 2 8 2" xfId="730" xr:uid="{00000000-0005-0000-0000-00008F070000}"/>
    <cellStyle name="Calculation 2 8 2 2" xfId="4874" xr:uid="{00000000-0005-0000-0000-000090070000}"/>
    <cellStyle name="Calculation 2 8 2 2 2" xfId="7557" xr:uid="{00000000-0005-0000-0000-000091070000}"/>
    <cellStyle name="Calculation 2 8 2 2 2 2" xfId="21319" xr:uid="{00000000-0005-0000-0000-000092070000}"/>
    <cellStyle name="Calculation 2 8 2 2 3" xfId="18665" xr:uid="{00000000-0005-0000-0000-000093070000}"/>
    <cellStyle name="Calculation 2 8 2 3" xfId="5746" xr:uid="{00000000-0005-0000-0000-000094070000}"/>
    <cellStyle name="Calculation 2 8 2 3 2" xfId="7558" xr:uid="{00000000-0005-0000-0000-000095070000}"/>
    <cellStyle name="Calculation 2 8 2 3 2 2" xfId="21320" xr:uid="{00000000-0005-0000-0000-000096070000}"/>
    <cellStyle name="Calculation 2 8 2 3 3" xfId="19537" xr:uid="{00000000-0005-0000-0000-000097070000}"/>
    <cellStyle name="Calculation 2 8 2 4" xfId="6568" xr:uid="{00000000-0005-0000-0000-000098070000}"/>
    <cellStyle name="Calculation 2 8 2 4 2" xfId="7559" xr:uid="{00000000-0005-0000-0000-000099070000}"/>
    <cellStyle name="Calculation 2 8 2 4 2 2" xfId="21321" xr:uid="{00000000-0005-0000-0000-00009A070000}"/>
    <cellStyle name="Calculation 2 8 2 4 3" xfId="20359" xr:uid="{00000000-0005-0000-0000-00009B070000}"/>
    <cellStyle name="Calculation 2 8 2 5" xfId="7556" xr:uid="{00000000-0005-0000-0000-00009C070000}"/>
    <cellStyle name="Calculation 2 8 2 5 2" xfId="21318" xr:uid="{00000000-0005-0000-0000-00009D070000}"/>
    <cellStyle name="Calculation 2 8 2 6" xfId="14526" xr:uid="{00000000-0005-0000-0000-00009E070000}"/>
    <cellStyle name="Calculation 2 8 3" xfId="1142" xr:uid="{00000000-0005-0000-0000-00009F070000}"/>
    <cellStyle name="Calculation 2 8 3 2" xfId="5127" xr:uid="{00000000-0005-0000-0000-0000A0070000}"/>
    <cellStyle name="Calculation 2 8 3 2 2" xfId="7561" xr:uid="{00000000-0005-0000-0000-0000A1070000}"/>
    <cellStyle name="Calculation 2 8 3 2 2 2" xfId="21323" xr:uid="{00000000-0005-0000-0000-0000A2070000}"/>
    <cellStyle name="Calculation 2 8 3 2 3" xfId="18918" xr:uid="{00000000-0005-0000-0000-0000A3070000}"/>
    <cellStyle name="Calculation 2 8 3 3" xfId="5999" xr:uid="{00000000-0005-0000-0000-0000A4070000}"/>
    <cellStyle name="Calculation 2 8 3 3 2" xfId="7562" xr:uid="{00000000-0005-0000-0000-0000A5070000}"/>
    <cellStyle name="Calculation 2 8 3 3 2 2" xfId="21324" xr:uid="{00000000-0005-0000-0000-0000A6070000}"/>
    <cellStyle name="Calculation 2 8 3 3 3" xfId="19790" xr:uid="{00000000-0005-0000-0000-0000A7070000}"/>
    <cellStyle name="Calculation 2 8 3 4" xfId="6821" xr:uid="{00000000-0005-0000-0000-0000A8070000}"/>
    <cellStyle name="Calculation 2 8 3 4 2" xfId="7563" xr:uid="{00000000-0005-0000-0000-0000A9070000}"/>
    <cellStyle name="Calculation 2 8 3 4 2 2" xfId="21325" xr:uid="{00000000-0005-0000-0000-0000AA070000}"/>
    <cellStyle name="Calculation 2 8 3 4 3" xfId="20612" xr:uid="{00000000-0005-0000-0000-0000AB070000}"/>
    <cellStyle name="Calculation 2 8 3 5" xfId="7560" xr:uid="{00000000-0005-0000-0000-0000AC070000}"/>
    <cellStyle name="Calculation 2 8 3 5 2" xfId="21322" xr:uid="{00000000-0005-0000-0000-0000AD070000}"/>
    <cellStyle name="Calculation 2 8 3 6" xfId="14938" xr:uid="{00000000-0005-0000-0000-0000AE070000}"/>
    <cellStyle name="Calculation 2 8 4" xfId="1410" xr:uid="{00000000-0005-0000-0000-0000AF070000}"/>
    <cellStyle name="Calculation 2 8 4 2" xfId="7564" xr:uid="{00000000-0005-0000-0000-0000B0070000}"/>
    <cellStyle name="Calculation 2 8 4 2 2" xfId="21326" xr:uid="{00000000-0005-0000-0000-0000B1070000}"/>
    <cellStyle name="Calculation 2 8 4 3" xfId="15206" xr:uid="{00000000-0005-0000-0000-0000B2070000}"/>
    <cellStyle name="Calculation 2 8 5" xfId="1643" xr:uid="{00000000-0005-0000-0000-0000B3070000}"/>
    <cellStyle name="Calculation 2 8 5 2" xfId="7565" xr:uid="{00000000-0005-0000-0000-0000B4070000}"/>
    <cellStyle name="Calculation 2 8 5 2 2" xfId="21327" xr:uid="{00000000-0005-0000-0000-0000B5070000}"/>
    <cellStyle name="Calculation 2 8 5 3" xfId="15439" xr:uid="{00000000-0005-0000-0000-0000B6070000}"/>
    <cellStyle name="Calculation 2 8 6" xfId="1943" xr:uid="{00000000-0005-0000-0000-0000B7070000}"/>
    <cellStyle name="Calculation 2 8 6 2" xfId="7566" xr:uid="{00000000-0005-0000-0000-0000B8070000}"/>
    <cellStyle name="Calculation 2 8 6 2 2" xfId="21328" xr:uid="{00000000-0005-0000-0000-0000B9070000}"/>
    <cellStyle name="Calculation 2 8 6 3" xfId="15739" xr:uid="{00000000-0005-0000-0000-0000BA070000}"/>
    <cellStyle name="Calculation 2 8 7" xfId="2250" xr:uid="{00000000-0005-0000-0000-0000BB070000}"/>
    <cellStyle name="Calculation 2 8 7 2" xfId="7567" xr:uid="{00000000-0005-0000-0000-0000BC070000}"/>
    <cellStyle name="Calculation 2 8 7 2 2" xfId="21329" xr:uid="{00000000-0005-0000-0000-0000BD070000}"/>
    <cellStyle name="Calculation 2 8 7 3" xfId="16046" xr:uid="{00000000-0005-0000-0000-0000BE070000}"/>
    <cellStyle name="Calculation 2 8 8" xfId="2709" xr:uid="{00000000-0005-0000-0000-0000BF070000}"/>
    <cellStyle name="Calculation 2 8 8 2" xfId="7568" xr:uid="{00000000-0005-0000-0000-0000C0070000}"/>
    <cellStyle name="Calculation 2 8 8 2 2" xfId="21330" xr:uid="{00000000-0005-0000-0000-0000C1070000}"/>
    <cellStyle name="Calculation 2 8 8 3" xfId="16505" xr:uid="{00000000-0005-0000-0000-0000C2070000}"/>
    <cellStyle name="Calculation 2 8 9" xfId="2541" xr:uid="{00000000-0005-0000-0000-0000C3070000}"/>
    <cellStyle name="Calculation 2 8 9 2" xfId="7569" xr:uid="{00000000-0005-0000-0000-0000C4070000}"/>
    <cellStyle name="Calculation 2 8 9 2 2" xfId="21331" xr:uid="{00000000-0005-0000-0000-0000C5070000}"/>
    <cellStyle name="Calculation 2 8 9 3" xfId="16337" xr:uid="{00000000-0005-0000-0000-0000C6070000}"/>
    <cellStyle name="Calculation 2 9" xfId="249" xr:uid="{00000000-0005-0000-0000-0000C7070000}"/>
    <cellStyle name="Calculation 2 9 10" xfId="2891" xr:uid="{00000000-0005-0000-0000-0000C8070000}"/>
    <cellStyle name="Calculation 2 9 10 2" xfId="7571" xr:uid="{00000000-0005-0000-0000-0000C9070000}"/>
    <cellStyle name="Calculation 2 9 10 2 2" xfId="21333" xr:uid="{00000000-0005-0000-0000-0000CA070000}"/>
    <cellStyle name="Calculation 2 9 10 3" xfId="16687" xr:uid="{00000000-0005-0000-0000-0000CB070000}"/>
    <cellStyle name="Calculation 2 9 11" xfId="3482" xr:uid="{00000000-0005-0000-0000-0000CC070000}"/>
    <cellStyle name="Calculation 2 9 11 2" xfId="7572" xr:uid="{00000000-0005-0000-0000-0000CD070000}"/>
    <cellStyle name="Calculation 2 9 11 2 2" xfId="21334" xr:uid="{00000000-0005-0000-0000-0000CE070000}"/>
    <cellStyle name="Calculation 2 9 11 3" xfId="17278" xr:uid="{00000000-0005-0000-0000-0000CF070000}"/>
    <cellStyle name="Calculation 2 9 12" xfId="3787" xr:uid="{00000000-0005-0000-0000-0000D0070000}"/>
    <cellStyle name="Calculation 2 9 12 2" xfId="7573" xr:uid="{00000000-0005-0000-0000-0000D1070000}"/>
    <cellStyle name="Calculation 2 9 12 2 2" xfId="21335" xr:uid="{00000000-0005-0000-0000-0000D2070000}"/>
    <cellStyle name="Calculation 2 9 12 3" xfId="17583" xr:uid="{00000000-0005-0000-0000-0000D3070000}"/>
    <cellStyle name="Calculation 2 9 13" xfId="2792" xr:uid="{00000000-0005-0000-0000-0000D4070000}"/>
    <cellStyle name="Calculation 2 9 13 2" xfId="7574" xr:uid="{00000000-0005-0000-0000-0000D5070000}"/>
    <cellStyle name="Calculation 2 9 13 2 2" xfId="21336" xr:uid="{00000000-0005-0000-0000-0000D6070000}"/>
    <cellStyle name="Calculation 2 9 13 3" xfId="16588" xr:uid="{00000000-0005-0000-0000-0000D7070000}"/>
    <cellStyle name="Calculation 2 9 14" xfId="4051" xr:uid="{00000000-0005-0000-0000-0000D8070000}"/>
    <cellStyle name="Calculation 2 9 14 2" xfId="7575" xr:uid="{00000000-0005-0000-0000-0000D9070000}"/>
    <cellStyle name="Calculation 2 9 14 2 2" xfId="21337" xr:uid="{00000000-0005-0000-0000-0000DA070000}"/>
    <cellStyle name="Calculation 2 9 14 3" xfId="17847" xr:uid="{00000000-0005-0000-0000-0000DB070000}"/>
    <cellStyle name="Calculation 2 9 15" xfId="4563" xr:uid="{00000000-0005-0000-0000-0000DC070000}"/>
    <cellStyle name="Calculation 2 9 15 2" xfId="7576" xr:uid="{00000000-0005-0000-0000-0000DD070000}"/>
    <cellStyle name="Calculation 2 9 15 2 2" xfId="21338" xr:uid="{00000000-0005-0000-0000-0000DE070000}"/>
    <cellStyle name="Calculation 2 9 15 3" xfId="18354" xr:uid="{00000000-0005-0000-0000-0000DF070000}"/>
    <cellStyle name="Calculation 2 9 16" xfId="5435" xr:uid="{00000000-0005-0000-0000-0000E0070000}"/>
    <cellStyle name="Calculation 2 9 16 2" xfId="7577" xr:uid="{00000000-0005-0000-0000-0000E1070000}"/>
    <cellStyle name="Calculation 2 9 16 2 2" xfId="21339" xr:uid="{00000000-0005-0000-0000-0000E2070000}"/>
    <cellStyle name="Calculation 2 9 16 3" xfId="19226" xr:uid="{00000000-0005-0000-0000-0000E3070000}"/>
    <cellStyle name="Calculation 2 9 17" xfId="6257" xr:uid="{00000000-0005-0000-0000-0000E4070000}"/>
    <cellStyle name="Calculation 2 9 17 2" xfId="7578" xr:uid="{00000000-0005-0000-0000-0000E5070000}"/>
    <cellStyle name="Calculation 2 9 17 2 2" xfId="21340" xr:uid="{00000000-0005-0000-0000-0000E6070000}"/>
    <cellStyle name="Calculation 2 9 17 3" xfId="20048" xr:uid="{00000000-0005-0000-0000-0000E7070000}"/>
    <cellStyle name="Calculation 2 9 18" xfId="7570" xr:uid="{00000000-0005-0000-0000-0000E8070000}"/>
    <cellStyle name="Calculation 2 9 18 2" xfId="21332" xr:uid="{00000000-0005-0000-0000-0000E9070000}"/>
    <cellStyle name="Calculation 2 9 19" xfId="14055" xr:uid="{00000000-0005-0000-0000-0000EA070000}"/>
    <cellStyle name="Calculation 2 9 2" xfId="731" xr:uid="{00000000-0005-0000-0000-0000EB070000}"/>
    <cellStyle name="Calculation 2 9 2 2" xfId="4875" xr:uid="{00000000-0005-0000-0000-0000EC070000}"/>
    <cellStyle name="Calculation 2 9 2 2 2" xfId="7580" xr:uid="{00000000-0005-0000-0000-0000ED070000}"/>
    <cellStyle name="Calculation 2 9 2 2 2 2" xfId="21342" xr:uid="{00000000-0005-0000-0000-0000EE070000}"/>
    <cellStyle name="Calculation 2 9 2 2 3" xfId="18666" xr:uid="{00000000-0005-0000-0000-0000EF070000}"/>
    <cellStyle name="Calculation 2 9 2 3" xfId="5747" xr:uid="{00000000-0005-0000-0000-0000F0070000}"/>
    <cellStyle name="Calculation 2 9 2 3 2" xfId="7581" xr:uid="{00000000-0005-0000-0000-0000F1070000}"/>
    <cellStyle name="Calculation 2 9 2 3 2 2" xfId="21343" xr:uid="{00000000-0005-0000-0000-0000F2070000}"/>
    <cellStyle name="Calculation 2 9 2 3 3" xfId="19538" xr:uid="{00000000-0005-0000-0000-0000F3070000}"/>
    <cellStyle name="Calculation 2 9 2 4" xfId="6569" xr:uid="{00000000-0005-0000-0000-0000F4070000}"/>
    <cellStyle name="Calculation 2 9 2 4 2" xfId="7582" xr:uid="{00000000-0005-0000-0000-0000F5070000}"/>
    <cellStyle name="Calculation 2 9 2 4 2 2" xfId="21344" xr:uid="{00000000-0005-0000-0000-0000F6070000}"/>
    <cellStyle name="Calculation 2 9 2 4 3" xfId="20360" xr:uid="{00000000-0005-0000-0000-0000F7070000}"/>
    <cellStyle name="Calculation 2 9 2 5" xfId="7579" xr:uid="{00000000-0005-0000-0000-0000F8070000}"/>
    <cellStyle name="Calculation 2 9 2 5 2" xfId="21341" xr:uid="{00000000-0005-0000-0000-0000F9070000}"/>
    <cellStyle name="Calculation 2 9 2 6" xfId="14527" xr:uid="{00000000-0005-0000-0000-0000FA070000}"/>
    <cellStyle name="Calculation 2 9 3" xfId="549" xr:uid="{00000000-0005-0000-0000-0000FB070000}"/>
    <cellStyle name="Calculation 2 9 3 2" xfId="5128" xr:uid="{00000000-0005-0000-0000-0000FC070000}"/>
    <cellStyle name="Calculation 2 9 3 2 2" xfId="7584" xr:uid="{00000000-0005-0000-0000-0000FD070000}"/>
    <cellStyle name="Calculation 2 9 3 2 2 2" xfId="21346" xr:uid="{00000000-0005-0000-0000-0000FE070000}"/>
    <cellStyle name="Calculation 2 9 3 2 3" xfId="18919" xr:uid="{00000000-0005-0000-0000-0000FF070000}"/>
    <cellStyle name="Calculation 2 9 3 3" xfId="6000" xr:uid="{00000000-0005-0000-0000-000000080000}"/>
    <cellStyle name="Calculation 2 9 3 3 2" xfId="7585" xr:uid="{00000000-0005-0000-0000-000001080000}"/>
    <cellStyle name="Calculation 2 9 3 3 2 2" xfId="21347" xr:uid="{00000000-0005-0000-0000-000002080000}"/>
    <cellStyle name="Calculation 2 9 3 3 3" xfId="19791" xr:uid="{00000000-0005-0000-0000-000003080000}"/>
    <cellStyle name="Calculation 2 9 3 4" xfId="6822" xr:uid="{00000000-0005-0000-0000-000004080000}"/>
    <cellStyle name="Calculation 2 9 3 4 2" xfId="7586" xr:uid="{00000000-0005-0000-0000-000005080000}"/>
    <cellStyle name="Calculation 2 9 3 4 2 2" xfId="21348" xr:uid="{00000000-0005-0000-0000-000006080000}"/>
    <cellStyle name="Calculation 2 9 3 4 3" xfId="20613" xr:uid="{00000000-0005-0000-0000-000007080000}"/>
    <cellStyle name="Calculation 2 9 3 5" xfId="7583" xr:uid="{00000000-0005-0000-0000-000008080000}"/>
    <cellStyle name="Calculation 2 9 3 5 2" xfId="21345" xr:uid="{00000000-0005-0000-0000-000009080000}"/>
    <cellStyle name="Calculation 2 9 3 6" xfId="14346" xr:uid="{00000000-0005-0000-0000-00000A080000}"/>
    <cellStyle name="Calculation 2 9 4" xfId="660" xr:uid="{00000000-0005-0000-0000-00000B080000}"/>
    <cellStyle name="Calculation 2 9 4 2" xfId="7587" xr:uid="{00000000-0005-0000-0000-00000C080000}"/>
    <cellStyle name="Calculation 2 9 4 2 2" xfId="21349" xr:uid="{00000000-0005-0000-0000-00000D080000}"/>
    <cellStyle name="Calculation 2 9 4 3" xfId="14457" xr:uid="{00000000-0005-0000-0000-00000E080000}"/>
    <cellStyle name="Calculation 2 9 5" xfId="1011" xr:uid="{00000000-0005-0000-0000-00000F080000}"/>
    <cellStyle name="Calculation 2 9 5 2" xfId="7588" xr:uid="{00000000-0005-0000-0000-000010080000}"/>
    <cellStyle name="Calculation 2 9 5 2 2" xfId="21350" xr:uid="{00000000-0005-0000-0000-000011080000}"/>
    <cellStyle name="Calculation 2 9 5 3" xfId="14807" xr:uid="{00000000-0005-0000-0000-000012080000}"/>
    <cellStyle name="Calculation 2 9 6" xfId="1944" xr:uid="{00000000-0005-0000-0000-000013080000}"/>
    <cellStyle name="Calculation 2 9 6 2" xfId="7589" xr:uid="{00000000-0005-0000-0000-000014080000}"/>
    <cellStyle name="Calculation 2 9 6 2 2" xfId="21351" xr:uid="{00000000-0005-0000-0000-000015080000}"/>
    <cellStyle name="Calculation 2 9 6 3" xfId="15740" xr:uid="{00000000-0005-0000-0000-000016080000}"/>
    <cellStyle name="Calculation 2 9 7" xfId="2251" xr:uid="{00000000-0005-0000-0000-000017080000}"/>
    <cellStyle name="Calculation 2 9 7 2" xfId="7590" xr:uid="{00000000-0005-0000-0000-000018080000}"/>
    <cellStyle name="Calculation 2 9 7 2 2" xfId="21352" xr:uid="{00000000-0005-0000-0000-000019080000}"/>
    <cellStyle name="Calculation 2 9 7 3" xfId="16047" xr:uid="{00000000-0005-0000-0000-00001A080000}"/>
    <cellStyle name="Calculation 2 9 8" xfId="2505" xr:uid="{00000000-0005-0000-0000-00001B080000}"/>
    <cellStyle name="Calculation 2 9 8 2" xfId="7591" xr:uid="{00000000-0005-0000-0000-00001C080000}"/>
    <cellStyle name="Calculation 2 9 8 2 2" xfId="21353" xr:uid="{00000000-0005-0000-0000-00001D080000}"/>
    <cellStyle name="Calculation 2 9 8 3" xfId="16301" xr:uid="{00000000-0005-0000-0000-00001E080000}"/>
    <cellStyle name="Calculation 2 9 9" xfId="3118" xr:uid="{00000000-0005-0000-0000-00001F080000}"/>
    <cellStyle name="Calculation 2 9 9 2" xfId="7592" xr:uid="{00000000-0005-0000-0000-000020080000}"/>
    <cellStyle name="Calculation 2 9 9 2 2" xfId="21354" xr:uid="{00000000-0005-0000-0000-000021080000}"/>
    <cellStyle name="Calculation 2 9 9 3" xfId="16914" xr:uid="{00000000-0005-0000-0000-000022080000}"/>
    <cellStyle name="Calculation 2_Analitico.GER" xfId="7064" xr:uid="{00000000-0005-0000-0000-000023080000}"/>
    <cellStyle name="Calculation 20" xfId="4496" xr:uid="{00000000-0005-0000-0000-000024080000}"/>
    <cellStyle name="Calculation 20 2" xfId="7593" xr:uid="{00000000-0005-0000-0000-000025080000}"/>
    <cellStyle name="Calculation 20 2 2" xfId="21355" xr:uid="{00000000-0005-0000-0000-000026080000}"/>
    <cellStyle name="Calculation 20 3" xfId="18287" xr:uid="{00000000-0005-0000-0000-000027080000}"/>
    <cellStyle name="Calculation 21" xfId="5368" xr:uid="{00000000-0005-0000-0000-000028080000}"/>
    <cellStyle name="Calculation 21 2" xfId="7594" xr:uid="{00000000-0005-0000-0000-000029080000}"/>
    <cellStyle name="Calculation 21 2 2" xfId="21356" xr:uid="{00000000-0005-0000-0000-00002A080000}"/>
    <cellStyle name="Calculation 21 3" xfId="19159" xr:uid="{00000000-0005-0000-0000-00002B080000}"/>
    <cellStyle name="Calculation 22" xfId="7091" xr:uid="{00000000-0005-0000-0000-00002C080000}"/>
    <cellStyle name="Calculation 22 2" xfId="20853" xr:uid="{00000000-0005-0000-0000-00002D080000}"/>
    <cellStyle name="Calculation 23" xfId="13988" xr:uid="{00000000-0005-0000-0000-00002E080000}"/>
    <cellStyle name="Calculation 3" xfId="205" xr:uid="{00000000-0005-0000-0000-00002F080000}"/>
    <cellStyle name="Calculation 3 10" xfId="3043" xr:uid="{00000000-0005-0000-0000-000030080000}"/>
    <cellStyle name="Calculation 3 10 2" xfId="7596" xr:uid="{00000000-0005-0000-0000-000031080000}"/>
    <cellStyle name="Calculation 3 10 2 2" xfId="21358" xr:uid="{00000000-0005-0000-0000-000032080000}"/>
    <cellStyle name="Calculation 3 10 3" xfId="16839" xr:uid="{00000000-0005-0000-0000-000033080000}"/>
    <cellStyle name="Calculation 3 11" xfId="3438" xr:uid="{00000000-0005-0000-0000-000034080000}"/>
    <cellStyle name="Calculation 3 11 2" xfId="7597" xr:uid="{00000000-0005-0000-0000-000035080000}"/>
    <cellStyle name="Calculation 3 11 2 2" xfId="21359" xr:uid="{00000000-0005-0000-0000-000036080000}"/>
    <cellStyle name="Calculation 3 11 3" xfId="17234" xr:uid="{00000000-0005-0000-0000-000037080000}"/>
    <cellStyle name="Calculation 3 12" xfId="3743" xr:uid="{00000000-0005-0000-0000-000038080000}"/>
    <cellStyle name="Calculation 3 12 2" xfId="7598" xr:uid="{00000000-0005-0000-0000-000039080000}"/>
    <cellStyle name="Calculation 3 12 2 2" xfId="21360" xr:uid="{00000000-0005-0000-0000-00003A080000}"/>
    <cellStyle name="Calculation 3 12 3" xfId="17539" xr:uid="{00000000-0005-0000-0000-00003B080000}"/>
    <cellStyle name="Calculation 3 13" xfId="4059" xr:uid="{00000000-0005-0000-0000-00003C080000}"/>
    <cellStyle name="Calculation 3 13 2" xfId="7599" xr:uid="{00000000-0005-0000-0000-00003D080000}"/>
    <cellStyle name="Calculation 3 13 2 2" xfId="21361" xr:uid="{00000000-0005-0000-0000-00003E080000}"/>
    <cellStyle name="Calculation 3 13 3" xfId="17855" xr:uid="{00000000-0005-0000-0000-00003F080000}"/>
    <cellStyle name="Calculation 3 14" xfId="3107" xr:uid="{00000000-0005-0000-0000-000040080000}"/>
    <cellStyle name="Calculation 3 14 2" xfId="7600" xr:uid="{00000000-0005-0000-0000-000041080000}"/>
    <cellStyle name="Calculation 3 14 2 2" xfId="21362" xr:uid="{00000000-0005-0000-0000-000042080000}"/>
    <cellStyle name="Calculation 3 14 3" xfId="16903" xr:uid="{00000000-0005-0000-0000-000043080000}"/>
    <cellStyle name="Calculation 3 15" xfId="4521" xr:uid="{00000000-0005-0000-0000-000044080000}"/>
    <cellStyle name="Calculation 3 15 2" xfId="7601" xr:uid="{00000000-0005-0000-0000-000045080000}"/>
    <cellStyle name="Calculation 3 15 2 2" xfId="21363" xr:uid="{00000000-0005-0000-0000-000046080000}"/>
    <cellStyle name="Calculation 3 15 3" xfId="18312" xr:uid="{00000000-0005-0000-0000-000047080000}"/>
    <cellStyle name="Calculation 3 16" xfId="5393" xr:uid="{00000000-0005-0000-0000-000048080000}"/>
    <cellStyle name="Calculation 3 16 2" xfId="7602" xr:uid="{00000000-0005-0000-0000-000049080000}"/>
    <cellStyle name="Calculation 3 16 2 2" xfId="21364" xr:uid="{00000000-0005-0000-0000-00004A080000}"/>
    <cellStyle name="Calculation 3 16 3" xfId="19184" xr:uid="{00000000-0005-0000-0000-00004B080000}"/>
    <cellStyle name="Calculation 3 17" xfId="7595" xr:uid="{00000000-0005-0000-0000-00004C080000}"/>
    <cellStyle name="Calculation 3 17 2" xfId="21357" xr:uid="{00000000-0005-0000-0000-00004D080000}"/>
    <cellStyle name="Calculation 3 18" xfId="14013" xr:uid="{00000000-0005-0000-0000-00004E080000}"/>
    <cellStyle name="Calculation 3 2" xfId="686" xr:uid="{00000000-0005-0000-0000-00004F080000}"/>
    <cellStyle name="Calculation 3 2 2" xfId="4814" xr:uid="{00000000-0005-0000-0000-000050080000}"/>
    <cellStyle name="Calculation 3 2 2 2" xfId="7604" xr:uid="{00000000-0005-0000-0000-000051080000}"/>
    <cellStyle name="Calculation 3 2 2 2 2" xfId="21366" xr:uid="{00000000-0005-0000-0000-000052080000}"/>
    <cellStyle name="Calculation 3 2 2 3" xfId="18605" xr:uid="{00000000-0005-0000-0000-000053080000}"/>
    <cellStyle name="Calculation 3 2 3" xfId="5686" xr:uid="{00000000-0005-0000-0000-000054080000}"/>
    <cellStyle name="Calculation 3 2 3 2" xfId="7605" xr:uid="{00000000-0005-0000-0000-000055080000}"/>
    <cellStyle name="Calculation 3 2 3 2 2" xfId="21367" xr:uid="{00000000-0005-0000-0000-000056080000}"/>
    <cellStyle name="Calculation 3 2 3 3" xfId="19477" xr:uid="{00000000-0005-0000-0000-000057080000}"/>
    <cellStyle name="Calculation 3 2 4" xfId="6508" xr:uid="{00000000-0005-0000-0000-000058080000}"/>
    <cellStyle name="Calculation 3 2 4 2" xfId="7606" xr:uid="{00000000-0005-0000-0000-000059080000}"/>
    <cellStyle name="Calculation 3 2 4 2 2" xfId="21368" xr:uid="{00000000-0005-0000-0000-00005A080000}"/>
    <cellStyle name="Calculation 3 2 4 3" xfId="20299" xr:uid="{00000000-0005-0000-0000-00005B080000}"/>
    <cellStyle name="Calculation 3 2 5" xfId="7603" xr:uid="{00000000-0005-0000-0000-00005C080000}"/>
    <cellStyle name="Calculation 3 2 5 2" xfId="21365" xr:uid="{00000000-0005-0000-0000-00005D080000}"/>
    <cellStyle name="Calculation 3 2 6" xfId="14482" xr:uid="{00000000-0005-0000-0000-00005E080000}"/>
    <cellStyle name="Calculation 3 3" xfId="609" xr:uid="{00000000-0005-0000-0000-00005F080000}"/>
    <cellStyle name="Calculation 3 3 2" xfId="7607" xr:uid="{00000000-0005-0000-0000-000060080000}"/>
    <cellStyle name="Calculation 3 3 2 2" xfId="21369" xr:uid="{00000000-0005-0000-0000-000061080000}"/>
    <cellStyle name="Calculation 3 3 3" xfId="14406" xr:uid="{00000000-0005-0000-0000-000062080000}"/>
    <cellStyle name="Calculation 3 4" xfId="1228" xr:uid="{00000000-0005-0000-0000-000063080000}"/>
    <cellStyle name="Calculation 3 4 2" xfId="7608" xr:uid="{00000000-0005-0000-0000-000064080000}"/>
    <cellStyle name="Calculation 3 4 2 2" xfId="21370" xr:uid="{00000000-0005-0000-0000-000065080000}"/>
    <cellStyle name="Calculation 3 4 3" xfId="15024" xr:uid="{00000000-0005-0000-0000-000066080000}"/>
    <cellStyle name="Calculation 3 5" xfId="1490" xr:uid="{00000000-0005-0000-0000-000067080000}"/>
    <cellStyle name="Calculation 3 5 2" xfId="7609" xr:uid="{00000000-0005-0000-0000-000068080000}"/>
    <cellStyle name="Calculation 3 5 2 2" xfId="21371" xr:uid="{00000000-0005-0000-0000-000069080000}"/>
    <cellStyle name="Calculation 3 5 3" xfId="15286" xr:uid="{00000000-0005-0000-0000-00006A080000}"/>
    <cellStyle name="Calculation 3 6" xfId="1899" xr:uid="{00000000-0005-0000-0000-00006B080000}"/>
    <cellStyle name="Calculation 3 6 2" xfId="7610" xr:uid="{00000000-0005-0000-0000-00006C080000}"/>
    <cellStyle name="Calculation 3 6 2 2" xfId="21372" xr:uid="{00000000-0005-0000-0000-00006D080000}"/>
    <cellStyle name="Calculation 3 6 3" xfId="15695" xr:uid="{00000000-0005-0000-0000-00006E080000}"/>
    <cellStyle name="Calculation 3 7" xfId="2206" xr:uid="{00000000-0005-0000-0000-00006F080000}"/>
    <cellStyle name="Calculation 3 7 2" xfId="7611" xr:uid="{00000000-0005-0000-0000-000070080000}"/>
    <cellStyle name="Calculation 3 7 2 2" xfId="21373" xr:uid="{00000000-0005-0000-0000-000071080000}"/>
    <cellStyle name="Calculation 3 7 3" xfId="16002" xr:uid="{00000000-0005-0000-0000-000072080000}"/>
    <cellStyle name="Calculation 3 8" xfId="2722" xr:uid="{00000000-0005-0000-0000-000073080000}"/>
    <cellStyle name="Calculation 3 8 2" xfId="7612" xr:uid="{00000000-0005-0000-0000-000074080000}"/>
    <cellStyle name="Calculation 3 8 2 2" xfId="21374" xr:uid="{00000000-0005-0000-0000-000075080000}"/>
    <cellStyle name="Calculation 3 8 3" xfId="16518" xr:uid="{00000000-0005-0000-0000-000076080000}"/>
    <cellStyle name="Calculation 3 9" xfId="3061" xr:uid="{00000000-0005-0000-0000-000077080000}"/>
    <cellStyle name="Calculation 3 9 2" xfId="7613" xr:uid="{00000000-0005-0000-0000-000078080000}"/>
    <cellStyle name="Calculation 3 9 2 2" xfId="21375" xr:uid="{00000000-0005-0000-0000-000079080000}"/>
    <cellStyle name="Calculation 3 9 3" xfId="16857" xr:uid="{00000000-0005-0000-0000-00007A080000}"/>
    <cellStyle name="Calculation 4" xfId="250" xr:uid="{00000000-0005-0000-0000-00007B080000}"/>
    <cellStyle name="Calculation 4 10" xfId="3291" xr:uid="{00000000-0005-0000-0000-00007C080000}"/>
    <cellStyle name="Calculation 4 10 2" xfId="7615" xr:uid="{00000000-0005-0000-0000-00007D080000}"/>
    <cellStyle name="Calculation 4 10 2 2" xfId="21377" xr:uid="{00000000-0005-0000-0000-00007E080000}"/>
    <cellStyle name="Calculation 4 10 3" xfId="17087" xr:uid="{00000000-0005-0000-0000-00007F080000}"/>
    <cellStyle name="Calculation 4 11" xfId="3483" xr:uid="{00000000-0005-0000-0000-000080080000}"/>
    <cellStyle name="Calculation 4 11 2" xfId="7616" xr:uid="{00000000-0005-0000-0000-000081080000}"/>
    <cellStyle name="Calculation 4 11 2 2" xfId="21378" xr:uid="{00000000-0005-0000-0000-000082080000}"/>
    <cellStyle name="Calculation 4 11 3" xfId="17279" xr:uid="{00000000-0005-0000-0000-000083080000}"/>
    <cellStyle name="Calculation 4 12" xfId="3788" xr:uid="{00000000-0005-0000-0000-000084080000}"/>
    <cellStyle name="Calculation 4 12 2" xfId="7617" xr:uid="{00000000-0005-0000-0000-000085080000}"/>
    <cellStyle name="Calculation 4 12 2 2" xfId="21379" xr:uid="{00000000-0005-0000-0000-000086080000}"/>
    <cellStyle name="Calculation 4 12 3" xfId="17584" xr:uid="{00000000-0005-0000-0000-000087080000}"/>
    <cellStyle name="Calculation 4 13" xfId="3402" xr:uid="{00000000-0005-0000-0000-000088080000}"/>
    <cellStyle name="Calculation 4 13 2" xfId="7618" xr:uid="{00000000-0005-0000-0000-000089080000}"/>
    <cellStyle name="Calculation 4 13 2 2" xfId="21380" xr:uid="{00000000-0005-0000-0000-00008A080000}"/>
    <cellStyle name="Calculation 4 13 3" xfId="17198" xr:uid="{00000000-0005-0000-0000-00008B080000}"/>
    <cellStyle name="Calculation 4 14" xfId="4384" xr:uid="{00000000-0005-0000-0000-00008C080000}"/>
    <cellStyle name="Calculation 4 14 2" xfId="7619" xr:uid="{00000000-0005-0000-0000-00008D080000}"/>
    <cellStyle name="Calculation 4 14 2 2" xfId="21381" xr:uid="{00000000-0005-0000-0000-00008E080000}"/>
    <cellStyle name="Calculation 4 14 3" xfId="18180" xr:uid="{00000000-0005-0000-0000-00008F080000}"/>
    <cellStyle name="Calculation 4 15" xfId="4564" xr:uid="{00000000-0005-0000-0000-000090080000}"/>
    <cellStyle name="Calculation 4 15 2" xfId="7620" xr:uid="{00000000-0005-0000-0000-000091080000}"/>
    <cellStyle name="Calculation 4 15 2 2" xfId="21382" xr:uid="{00000000-0005-0000-0000-000092080000}"/>
    <cellStyle name="Calculation 4 15 3" xfId="18355" xr:uid="{00000000-0005-0000-0000-000093080000}"/>
    <cellStyle name="Calculation 4 16" xfId="5436" xr:uid="{00000000-0005-0000-0000-000094080000}"/>
    <cellStyle name="Calculation 4 16 2" xfId="7621" xr:uid="{00000000-0005-0000-0000-000095080000}"/>
    <cellStyle name="Calculation 4 16 2 2" xfId="21383" xr:uid="{00000000-0005-0000-0000-000096080000}"/>
    <cellStyle name="Calculation 4 16 3" xfId="19227" xr:uid="{00000000-0005-0000-0000-000097080000}"/>
    <cellStyle name="Calculation 4 17" xfId="6258" xr:uid="{00000000-0005-0000-0000-000098080000}"/>
    <cellStyle name="Calculation 4 17 2" xfId="7622" xr:uid="{00000000-0005-0000-0000-000099080000}"/>
    <cellStyle name="Calculation 4 17 2 2" xfId="21384" xr:uid="{00000000-0005-0000-0000-00009A080000}"/>
    <cellStyle name="Calculation 4 17 3" xfId="20049" xr:uid="{00000000-0005-0000-0000-00009B080000}"/>
    <cellStyle name="Calculation 4 18" xfId="7614" xr:uid="{00000000-0005-0000-0000-00009C080000}"/>
    <cellStyle name="Calculation 4 18 2" xfId="21376" xr:uid="{00000000-0005-0000-0000-00009D080000}"/>
    <cellStyle name="Calculation 4 19" xfId="14056" xr:uid="{00000000-0005-0000-0000-00009E080000}"/>
    <cellStyle name="Calculation 4 2" xfId="732" xr:uid="{00000000-0005-0000-0000-00009F080000}"/>
    <cellStyle name="Calculation 4 2 2" xfId="4876" xr:uid="{00000000-0005-0000-0000-0000A0080000}"/>
    <cellStyle name="Calculation 4 2 2 2" xfId="7624" xr:uid="{00000000-0005-0000-0000-0000A1080000}"/>
    <cellStyle name="Calculation 4 2 2 2 2" xfId="21386" xr:uid="{00000000-0005-0000-0000-0000A2080000}"/>
    <cellStyle name="Calculation 4 2 2 3" xfId="18667" xr:uid="{00000000-0005-0000-0000-0000A3080000}"/>
    <cellStyle name="Calculation 4 2 3" xfId="5748" xr:uid="{00000000-0005-0000-0000-0000A4080000}"/>
    <cellStyle name="Calculation 4 2 3 2" xfId="7625" xr:uid="{00000000-0005-0000-0000-0000A5080000}"/>
    <cellStyle name="Calculation 4 2 3 2 2" xfId="21387" xr:uid="{00000000-0005-0000-0000-0000A6080000}"/>
    <cellStyle name="Calculation 4 2 3 3" xfId="19539" xr:uid="{00000000-0005-0000-0000-0000A7080000}"/>
    <cellStyle name="Calculation 4 2 4" xfId="6570" xr:uid="{00000000-0005-0000-0000-0000A8080000}"/>
    <cellStyle name="Calculation 4 2 4 2" xfId="7626" xr:uid="{00000000-0005-0000-0000-0000A9080000}"/>
    <cellStyle name="Calculation 4 2 4 2 2" xfId="21388" xr:uid="{00000000-0005-0000-0000-0000AA080000}"/>
    <cellStyle name="Calculation 4 2 4 3" xfId="20361" xr:uid="{00000000-0005-0000-0000-0000AB080000}"/>
    <cellStyle name="Calculation 4 2 5" xfId="7623" xr:uid="{00000000-0005-0000-0000-0000AC080000}"/>
    <cellStyle name="Calculation 4 2 5 2" xfId="21385" xr:uid="{00000000-0005-0000-0000-0000AD080000}"/>
    <cellStyle name="Calculation 4 2 6" xfId="14528" xr:uid="{00000000-0005-0000-0000-0000AE080000}"/>
    <cellStyle name="Calculation 4 3" xfId="1128" xr:uid="{00000000-0005-0000-0000-0000AF080000}"/>
    <cellStyle name="Calculation 4 3 2" xfId="5129" xr:uid="{00000000-0005-0000-0000-0000B0080000}"/>
    <cellStyle name="Calculation 4 3 2 2" xfId="7628" xr:uid="{00000000-0005-0000-0000-0000B1080000}"/>
    <cellStyle name="Calculation 4 3 2 2 2" xfId="21390" xr:uid="{00000000-0005-0000-0000-0000B2080000}"/>
    <cellStyle name="Calculation 4 3 2 3" xfId="18920" xr:uid="{00000000-0005-0000-0000-0000B3080000}"/>
    <cellStyle name="Calculation 4 3 3" xfId="6001" xr:uid="{00000000-0005-0000-0000-0000B4080000}"/>
    <cellStyle name="Calculation 4 3 3 2" xfId="7629" xr:uid="{00000000-0005-0000-0000-0000B5080000}"/>
    <cellStyle name="Calculation 4 3 3 2 2" xfId="21391" xr:uid="{00000000-0005-0000-0000-0000B6080000}"/>
    <cellStyle name="Calculation 4 3 3 3" xfId="19792" xr:uid="{00000000-0005-0000-0000-0000B7080000}"/>
    <cellStyle name="Calculation 4 3 4" xfId="6823" xr:uid="{00000000-0005-0000-0000-0000B8080000}"/>
    <cellStyle name="Calculation 4 3 4 2" xfId="7630" xr:uid="{00000000-0005-0000-0000-0000B9080000}"/>
    <cellStyle name="Calculation 4 3 4 2 2" xfId="21392" xr:uid="{00000000-0005-0000-0000-0000BA080000}"/>
    <cellStyle name="Calculation 4 3 4 3" xfId="20614" xr:uid="{00000000-0005-0000-0000-0000BB080000}"/>
    <cellStyle name="Calculation 4 3 5" xfId="7627" xr:uid="{00000000-0005-0000-0000-0000BC080000}"/>
    <cellStyle name="Calculation 4 3 5 2" xfId="21389" xr:uid="{00000000-0005-0000-0000-0000BD080000}"/>
    <cellStyle name="Calculation 4 3 6" xfId="14924" xr:uid="{00000000-0005-0000-0000-0000BE080000}"/>
    <cellStyle name="Calculation 4 4" xfId="1398" xr:uid="{00000000-0005-0000-0000-0000BF080000}"/>
    <cellStyle name="Calculation 4 4 2" xfId="7631" xr:uid="{00000000-0005-0000-0000-0000C0080000}"/>
    <cellStyle name="Calculation 4 4 2 2" xfId="21393" xr:uid="{00000000-0005-0000-0000-0000C1080000}"/>
    <cellStyle name="Calculation 4 4 3" xfId="15194" xr:uid="{00000000-0005-0000-0000-0000C2080000}"/>
    <cellStyle name="Calculation 4 5" xfId="1633" xr:uid="{00000000-0005-0000-0000-0000C3080000}"/>
    <cellStyle name="Calculation 4 5 2" xfId="7632" xr:uid="{00000000-0005-0000-0000-0000C4080000}"/>
    <cellStyle name="Calculation 4 5 2 2" xfId="21394" xr:uid="{00000000-0005-0000-0000-0000C5080000}"/>
    <cellStyle name="Calculation 4 5 3" xfId="15429" xr:uid="{00000000-0005-0000-0000-0000C6080000}"/>
    <cellStyle name="Calculation 4 6" xfId="1945" xr:uid="{00000000-0005-0000-0000-0000C7080000}"/>
    <cellStyle name="Calculation 4 6 2" xfId="7633" xr:uid="{00000000-0005-0000-0000-0000C8080000}"/>
    <cellStyle name="Calculation 4 6 2 2" xfId="21395" xr:uid="{00000000-0005-0000-0000-0000C9080000}"/>
    <cellStyle name="Calculation 4 6 3" xfId="15741" xr:uid="{00000000-0005-0000-0000-0000CA080000}"/>
    <cellStyle name="Calculation 4 7" xfId="2252" xr:uid="{00000000-0005-0000-0000-0000CB080000}"/>
    <cellStyle name="Calculation 4 7 2" xfId="7634" xr:uid="{00000000-0005-0000-0000-0000CC080000}"/>
    <cellStyle name="Calculation 4 7 2 2" xfId="21396" xr:uid="{00000000-0005-0000-0000-0000CD080000}"/>
    <cellStyle name="Calculation 4 7 3" xfId="16048" xr:uid="{00000000-0005-0000-0000-0000CE080000}"/>
    <cellStyle name="Calculation 4 8" xfId="2680" xr:uid="{00000000-0005-0000-0000-0000CF080000}"/>
    <cellStyle name="Calculation 4 8 2" xfId="7635" xr:uid="{00000000-0005-0000-0000-0000D0080000}"/>
    <cellStyle name="Calculation 4 8 2 2" xfId="21397" xr:uid="{00000000-0005-0000-0000-0000D1080000}"/>
    <cellStyle name="Calculation 4 8 3" xfId="16476" xr:uid="{00000000-0005-0000-0000-0000D2080000}"/>
    <cellStyle name="Calculation 4 9" xfId="1825" xr:uid="{00000000-0005-0000-0000-0000D3080000}"/>
    <cellStyle name="Calculation 4 9 2" xfId="7636" xr:uid="{00000000-0005-0000-0000-0000D4080000}"/>
    <cellStyle name="Calculation 4 9 2 2" xfId="21398" xr:uid="{00000000-0005-0000-0000-0000D5080000}"/>
    <cellStyle name="Calculation 4 9 3" xfId="15621" xr:uid="{00000000-0005-0000-0000-0000D6080000}"/>
    <cellStyle name="Calculation 5" xfId="251" xr:uid="{00000000-0005-0000-0000-0000D7080000}"/>
    <cellStyle name="Calculation 5 10" xfId="3305" xr:uid="{00000000-0005-0000-0000-0000D8080000}"/>
    <cellStyle name="Calculation 5 10 2" xfId="7638" xr:uid="{00000000-0005-0000-0000-0000D9080000}"/>
    <cellStyle name="Calculation 5 10 2 2" xfId="21400" xr:uid="{00000000-0005-0000-0000-0000DA080000}"/>
    <cellStyle name="Calculation 5 10 3" xfId="17101" xr:uid="{00000000-0005-0000-0000-0000DB080000}"/>
    <cellStyle name="Calculation 5 11" xfId="3484" xr:uid="{00000000-0005-0000-0000-0000DC080000}"/>
    <cellStyle name="Calculation 5 11 2" xfId="7639" xr:uid="{00000000-0005-0000-0000-0000DD080000}"/>
    <cellStyle name="Calculation 5 11 2 2" xfId="21401" xr:uid="{00000000-0005-0000-0000-0000DE080000}"/>
    <cellStyle name="Calculation 5 11 3" xfId="17280" xr:uid="{00000000-0005-0000-0000-0000DF080000}"/>
    <cellStyle name="Calculation 5 12" xfId="3789" xr:uid="{00000000-0005-0000-0000-0000E0080000}"/>
    <cellStyle name="Calculation 5 12 2" xfId="7640" xr:uid="{00000000-0005-0000-0000-0000E1080000}"/>
    <cellStyle name="Calculation 5 12 2 2" xfId="21402" xr:uid="{00000000-0005-0000-0000-0000E2080000}"/>
    <cellStyle name="Calculation 5 12 3" xfId="17585" xr:uid="{00000000-0005-0000-0000-0000E3080000}"/>
    <cellStyle name="Calculation 5 13" xfId="3274" xr:uid="{00000000-0005-0000-0000-0000E4080000}"/>
    <cellStyle name="Calculation 5 13 2" xfId="7641" xr:uid="{00000000-0005-0000-0000-0000E5080000}"/>
    <cellStyle name="Calculation 5 13 2 2" xfId="21403" xr:uid="{00000000-0005-0000-0000-0000E6080000}"/>
    <cellStyle name="Calculation 5 13 3" xfId="17070" xr:uid="{00000000-0005-0000-0000-0000E7080000}"/>
    <cellStyle name="Calculation 5 14" xfId="4393" xr:uid="{00000000-0005-0000-0000-0000E8080000}"/>
    <cellStyle name="Calculation 5 14 2" xfId="7642" xr:uid="{00000000-0005-0000-0000-0000E9080000}"/>
    <cellStyle name="Calculation 5 14 2 2" xfId="21404" xr:uid="{00000000-0005-0000-0000-0000EA080000}"/>
    <cellStyle name="Calculation 5 14 3" xfId="18189" xr:uid="{00000000-0005-0000-0000-0000EB080000}"/>
    <cellStyle name="Calculation 5 15" xfId="4565" xr:uid="{00000000-0005-0000-0000-0000EC080000}"/>
    <cellStyle name="Calculation 5 15 2" xfId="7643" xr:uid="{00000000-0005-0000-0000-0000ED080000}"/>
    <cellStyle name="Calculation 5 15 2 2" xfId="21405" xr:uid="{00000000-0005-0000-0000-0000EE080000}"/>
    <cellStyle name="Calculation 5 15 3" xfId="18356" xr:uid="{00000000-0005-0000-0000-0000EF080000}"/>
    <cellStyle name="Calculation 5 16" xfId="5437" xr:uid="{00000000-0005-0000-0000-0000F0080000}"/>
    <cellStyle name="Calculation 5 16 2" xfId="7644" xr:uid="{00000000-0005-0000-0000-0000F1080000}"/>
    <cellStyle name="Calculation 5 16 2 2" xfId="21406" xr:uid="{00000000-0005-0000-0000-0000F2080000}"/>
    <cellStyle name="Calculation 5 16 3" xfId="19228" xr:uid="{00000000-0005-0000-0000-0000F3080000}"/>
    <cellStyle name="Calculation 5 17" xfId="6259" xr:uid="{00000000-0005-0000-0000-0000F4080000}"/>
    <cellStyle name="Calculation 5 17 2" xfId="7645" xr:uid="{00000000-0005-0000-0000-0000F5080000}"/>
    <cellStyle name="Calculation 5 17 2 2" xfId="21407" xr:uid="{00000000-0005-0000-0000-0000F6080000}"/>
    <cellStyle name="Calculation 5 17 3" xfId="20050" xr:uid="{00000000-0005-0000-0000-0000F7080000}"/>
    <cellStyle name="Calculation 5 18" xfId="7637" xr:uid="{00000000-0005-0000-0000-0000F8080000}"/>
    <cellStyle name="Calculation 5 18 2" xfId="21399" xr:uid="{00000000-0005-0000-0000-0000F9080000}"/>
    <cellStyle name="Calculation 5 19" xfId="14057" xr:uid="{00000000-0005-0000-0000-0000FA080000}"/>
    <cellStyle name="Calculation 5 2" xfId="733" xr:uid="{00000000-0005-0000-0000-0000FB080000}"/>
    <cellStyle name="Calculation 5 2 2" xfId="4877" xr:uid="{00000000-0005-0000-0000-0000FC080000}"/>
    <cellStyle name="Calculation 5 2 2 2" xfId="7647" xr:uid="{00000000-0005-0000-0000-0000FD080000}"/>
    <cellStyle name="Calculation 5 2 2 2 2" xfId="21409" xr:uid="{00000000-0005-0000-0000-0000FE080000}"/>
    <cellStyle name="Calculation 5 2 2 3" xfId="18668" xr:uid="{00000000-0005-0000-0000-0000FF080000}"/>
    <cellStyle name="Calculation 5 2 3" xfId="5749" xr:uid="{00000000-0005-0000-0000-000000090000}"/>
    <cellStyle name="Calculation 5 2 3 2" xfId="7648" xr:uid="{00000000-0005-0000-0000-000001090000}"/>
    <cellStyle name="Calculation 5 2 3 2 2" xfId="21410" xr:uid="{00000000-0005-0000-0000-000002090000}"/>
    <cellStyle name="Calculation 5 2 3 3" xfId="19540" xr:uid="{00000000-0005-0000-0000-000003090000}"/>
    <cellStyle name="Calculation 5 2 4" xfId="6571" xr:uid="{00000000-0005-0000-0000-000004090000}"/>
    <cellStyle name="Calculation 5 2 4 2" xfId="7649" xr:uid="{00000000-0005-0000-0000-000005090000}"/>
    <cellStyle name="Calculation 5 2 4 2 2" xfId="21411" xr:uid="{00000000-0005-0000-0000-000006090000}"/>
    <cellStyle name="Calculation 5 2 4 3" xfId="20362" xr:uid="{00000000-0005-0000-0000-000007090000}"/>
    <cellStyle name="Calculation 5 2 5" xfId="7646" xr:uid="{00000000-0005-0000-0000-000008090000}"/>
    <cellStyle name="Calculation 5 2 5 2" xfId="21408" xr:uid="{00000000-0005-0000-0000-000009090000}"/>
    <cellStyle name="Calculation 5 2 6" xfId="14529" xr:uid="{00000000-0005-0000-0000-00000A090000}"/>
    <cellStyle name="Calculation 5 3" xfId="1141" xr:uid="{00000000-0005-0000-0000-00000B090000}"/>
    <cellStyle name="Calculation 5 3 2" xfId="5130" xr:uid="{00000000-0005-0000-0000-00000C090000}"/>
    <cellStyle name="Calculation 5 3 2 2" xfId="7651" xr:uid="{00000000-0005-0000-0000-00000D090000}"/>
    <cellStyle name="Calculation 5 3 2 2 2" xfId="21413" xr:uid="{00000000-0005-0000-0000-00000E090000}"/>
    <cellStyle name="Calculation 5 3 2 3" xfId="18921" xr:uid="{00000000-0005-0000-0000-00000F090000}"/>
    <cellStyle name="Calculation 5 3 3" xfId="6002" xr:uid="{00000000-0005-0000-0000-000010090000}"/>
    <cellStyle name="Calculation 5 3 3 2" xfId="7652" xr:uid="{00000000-0005-0000-0000-000011090000}"/>
    <cellStyle name="Calculation 5 3 3 2 2" xfId="21414" xr:uid="{00000000-0005-0000-0000-000012090000}"/>
    <cellStyle name="Calculation 5 3 3 3" xfId="19793" xr:uid="{00000000-0005-0000-0000-000013090000}"/>
    <cellStyle name="Calculation 5 3 4" xfId="6824" xr:uid="{00000000-0005-0000-0000-000014090000}"/>
    <cellStyle name="Calculation 5 3 4 2" xfId="7653" xr:uid="{00000000-0005-0000-0000-000015090000}"/>
    <cellStyle name="Calculation 5 3 4 2 2" xfId="21415" xr:uid="{00000000-0005-0000-0000-000016090000}"/>
    <cellStyle name="Calculation 5 3 4 3" xfId="20615" xr:uid="{00000000-0005-0000-0000-000017090000}"/>
    <cellStyle name="Calculation 5 3 5" xfId="7650" xr:uid="{00000000-0005-0000-0000-000018090000}"/>
    <cellStyle name="Calculation 5 3 5 2" xfId="21412" xr:uid="{00000000-0005-0000-0000-000019090000}"/>
    <cellStyle name="Calculation 5 3 6" xfId="14937" xr:uid="{00000000-0005-0000-0000-00001A090000}"/>
    <cellStyle name="Calculation 5 4" xfId="1409" xr:uid="{00000000-0005-0000-0000-00001B090000}"/>
    <cellStyle name="Calculation 5 4 2" xfId="7654" xr:uid="{00000000-0005-0000-0000-00001C090000}"/>
    <cellStyle name="Calculation 5 4 2 2" xfId="21416" xr:uid="{00000000-0005-0000-0000-00001D090000}"/>
    <cellStyle name="Calculation 5 4 3" xfId="15205" xr:uid="{00000000-0005-0000-0000-00001E090000}"/>
    <cellStyle name="Calculation 5 5" xfId="1642" xr:uid="{00000000-0005-0000-0000-00001F090000}"/>
    <cellStyle name="Calculation 5 5 2" xfId="7655" xr:uid="{00000000-0005-0000-0000-000020090000}"/>
    <cellStyle name="Calculation 5 5 2 2" xfId="21417" xr:uid="{00000000-0005-0000-0000-000021090000}"/>
    <cellStyle name="Calculation 5 5 3" xfId="15438" xr:uid="{00000000-0005-0000-0000-000022090000}"/>
    <cellStyle name="Calculation 5 6" xfId="1946" xr:uid="{00000000-0005-0000-0000-000023090000}"/>
    <cellStyle name="Calculation 5 6 2" xfId="7656" xr:uid="{00000000-0005-0000-0000-000024090000}"/>
    <cellStyle name="Calculation 5 6 2 2" xfId="21418" xr:uid="{00000000-0005-0000-0000-000025090000}"/>
    <cellStyle name="Calculation 5 6 3" xfId="15742" xr:uid="{00000000-0005-0000-0000-000026090000}"/>
    <cellStyle name="Calculation 5 7" xfId="2253" xr:uid="{00000000-0005-0000-0000-000027090000}"/>
    <cellStyle name="Calculation 5 7 2" xfId="7657" xr:uid="{00000000-0005-0000-0000-000028090000}"/>
    <cellStyle name="Calculation 5 7 2 2" xfId="21419" xr:uid="{00000000-0005-0000-0000-000029090000}"/>
    <cellStyle name="Calculation 5 7 3" xfId="16049" xr:uid="{00000000-0005-0000-0000-00002A090000}"/>
    <cellStyle name="Calculation 5 8" xfId="1805" xr:uid="{00000000-0005-0000-0000-00002B090000}"/>
    <cellStyle name="Calculation 5 8 2" xfId="7658" xr:uid="{00000000-0005-0000-0000-00002C090000}"/>
    <cellStyle name="Calculation 5 8 2 2" xfId="21420" xr:uid="{00000000-0005-0000-0000-00002D090000}"/>
    <cellStyle name="Calculation 5 8 3" xfId="15601" xr:uid="{00000000-0005-0000-0000-00002E090000}"/>
    <cellStyle name="Calculation 5 9" xfId="1752" xr:uid="{00000000-0005-0000-0000-00002F090000}"/>
    <cellStyle name="Calculation 5 9 2" xfId="7659" xr:uid="{00000000-0005-0000-0000-000030090000}"/>
    <cellStyle name="Calculation 5 9 2 2" xfId="21421" xr:uid="{00000000-0005-0000-0000-000031090000}"/>
    <cellStyle name="Calculation 5 9 3" xfId="15548" xr:uid="{00000000-0005-0000-0000-000032090000}"/>
    <cellStyle name="Calculation 6" xfId="252" xr:uid="{00000000-0005-0000-0000-000033090000}"/>
    <cellStyle name="Calculation 6 10" xfId="3369" xr:uid="{00000000-0005-0000-0000-000034090000}"/>
    <cellStyle name="Calculation 6 10 2" xfId="7661" xr:uid="{00000000-0005-0000-0000-000035090000}"/>
    <cellStyle name="Calculation 6 10 2 2" xfId="21423" xr:uid="{00000000-0005-0000-0000-000036090000}"/>
    <cellStyle name="Calculation 6 10 3" xfId="17165" xr:uid="{00000000-0005-0000-0000-000037090000}"/>
    <cellStyle name="Calculation 6 11" xfId="3485" xr:uid="{00000000-0005-0000-0000-000038090000}"/>
    <cellStyle name="Calculation 6 11 2" xfId="7662" xr:uid="{00000000-0005-0000-0000-000039090000}"/>
    <cellStyle name="Calculation 6 11 2 2" xfId="21424" xr:uid="{00000000-0005-0000-0000-00003A090000}"/>
    <cellStyle name="Calculation 6 11 3" xfId="17281" xr:uid="{00000000-0005-0000-0000-00003B090000}"/>
    <cellStyle name="Calculation 6 12" xfId="3790" xr:uid="{00000000-0005-0000-0000-00003C090000}"/>
    <cellStyle name="Calculation 6 12 2" xfId="7663" xr:uid="{00000000-0005-0000-0000-00003D090000}"/>
    <cellStyle name="Calculation 6 12 2 2" xfId="21425" xr:uid="{00000000-0005-0000-0000-00003E090000}"/>
    <cellStyle name="Calculation 6 12 3" xfId="17586" xr:uid="{00000000-0005-0000-0000-00003F090000}"/>
    <cellStyle name="Calculation 6 13" xfId="4215" xr:uid="{00000000-0005-0000-0000-000040090000}"/>
    <cellStyle name="Calculation 6 13 2" xfId="7664" xr:uid="{00000000-0005-0000-0000-000041090000}"/>
    <cellStyle name="Calculation 6 13 2 2" xfId="21426" xr:uid="{00000000-0005-0000-0000-000042090000}"/>
    <cellStyle name="Calculation 6 13 3" xfId="18011" xr:uid="{00000000-0005-0000-0000-000043090000}"/>
    <cellStyle name="Calculation 6 14" xfId="4452" xr:uid="{00000000-0005-0000-0000-000044090000}"/>
    <cellStyle name="Calculation 6 14 2" xfId="7665" xr:uid="{00000000-0005-0000-0000-000045090000}"/>
    <cellStyle name="Calculation 6 14 2 2" xfId="21427" xr:uid="{00000000-0005-0000-0000-000046090000}"/>
    <cellStyle name="Calculation 6 14 3" xfId="18248" xr:uid="{00000000-0005-0000-0000-000047090000}"/>
    <cellStyle name="Calculation 6 15" xfId="4566" xr:uid="{00000000-0005-0000-0000-000048090000}"/>
    <cellStyle name="Calculation 6 15 2" xfId="7666" xr:uid="{00000000-0005-0000-0000-000049090000}"/>
    <cellStyle name="Calculation 6 15 2 2" xfId="21428" xr:uid="{00000000-0005-0000-0000-00004A090000}"/>
    <cellStyle name="Calculation 6 15 3" xfId="18357" xr:uid="{00000000-0005-0000-0000-00004B090000}"/>
    <cellStyle name="Calculation 6 16" xfId="5438" xr:uid="{00000000-0005-0000-0000-00004C090000}"/>
    <cellStyle name="Calculation 6 16 2" xfId="7667" xr:uid="{00000000-0005-0000-0000-00004D090000}"/>
    <cellStyle name="Calculation 6 16 2 2" xfId="21429" xr:uid="{00000000-0005-0000-0000-00004E090000}"/>
    <cellStyle name="Calculation 6 16 3" xfId="19229" xr:uid="{00000000-0005-0000-0000-00004F090000}"/>
    <cellStyle name="Calculation 6 17" xfId="6260" xr:uid="{00000000-0005-0000-0000-000050090000}"/>
    <cellStyle name="Calculation 6 17 2" xfId="7668" xr:uid="{00000000-0005-0000-0000-000051090000}"/>
    <cellStyle name="Calculation 6 17 2 2" xfId="21430" xr:uid="{00000000-0005-0000-0000-000052090000}"/>
    <cellStyle name="Calculation 6 17 3" xfId="20051" xr:uid="{00000000-0005-0000-0000-000053090000}"/>
    <cellStyle name="Calculation 6 18" xfId="7660" xr:uid="{00000000-0005-0000-0000-000054090000}"/>
    <cellStyle name="Calculation 6 18 2" xfId="21422" xr:uid="{00000000-0005-0000-0000-000055090000}"/>
    <cellStyle name="Calculation 6 19" xfId="14058" xr:uid="{00000000-0005-0000-0000-000056090000}"/>
    <cellStyle name="Calculation 6 2" xfId="734" xr:uid="{00000000-0005-0000-0000-000057090000}"/>
    <cellStyle name="Calculation 6 2 2" xfId="4878" xr:uid="{00000000-0005-0000-0000-000058090000}"/>
    <cellStyle name="Calculation 6 2 2 2" xfId="7670" xr:uid="{00000000-0005-0000-0000-000059090000}"/>
    <cellStyle name="Calculation 6 2 2 2 2" xfId="21432" xr:uid="{00000000-0005-0000-0000-00005A090000}"/>
    <cellStyle name="Calculation 6 2 2 3" xfId="18669" xr:uid="{00000000-0005-0000-0000-00005B090000}"/>
    <cellStyle name="Calculation 6 2 3" xfId="5750" xr:uid="{00000000-0005-0000-0000-00005C090000}"/>
    <cellStyle name="Calculation 6 2 3 2" xfId="7671" xr:uid="{00000000-0005-0000-0000-00005D090000}"/>
    <cellStyle name="Calculation 6 2 3 2 2" xfId="21433" xr:uid="{00000000-0005-0000-0000-00005E090000}"/>
    <cellStyle name="Calculation 6 2 3 3" xfId="19541" xr:uid="{00000000-0005-0000-0000-00005F090000}"/>
    <cellStyle name="Calculation 6 2 4" xfId="6572" xr:uid="{00000000-0005-0000-0000-000060090000}"/>
    <cellStyle name="Calculation 6 2 4 2" xfId="7672" xr:uid="{00000000-0005-0000-0000-000061090000}"/>
    <cellStyle name="Calculation 6 2 4 2 2" xfId="21434" xr:uid="{00000000-0005-0000-0000-000062090000}"/>
    <cellStyle name="Calculation 6 2 4 3" xfId="20363" xr:uid="{00000000-0005-0000-0000-000063090000}"/>
    <cellStyle name="Calculation 6 2 5" xfId="7669" xr:uid="{00000000-0005-0000-0000-000064090000}"/>
    <cellStyle name="Calculation 6 2 5 2" xfId="21431" xr:uid="{00000000-0005-0000-0000-000065090000}"/>
    <cellStyle name="Calculation 6 2 6" xfId="14530" xr:uid="{00000000-0005-0000-0000-000066090000}"/>
    <cellStyle name="Calculation 6 3" xfId="1208" xr:uid="{00000000-0005-0000-0000-000067090000}"/>
    <cellStyle name="Calculation 6 3 2" xfId="5131" xr:uid="{00000000-0005-0000-0000-000068090000}"/>
    <cellStyle name="Calculation 6 3 2 2" xfId="7674" xr:uid="{00000000-0005-0000-0000-000069090000}"/>
    <cellStyle name="Calculation 6 3 2 2 2" xfId="21436" xr:uid="{00000000-0005-0000-0000-00006A090000}"/>
    <cellStyle name="Calculation 6 3 2 3" xfId="18922" xr:uid="{00000000-0005-0000-0000-00006B090000}"/>
    <cellStyle name="Calculation 6 3 3" xfId="6003" xr:uid="{00000000-0005-0000-0000-00006C090000}"/>
    <cellStyle name="Calculation 6 3 3 2" xfId="7675" xr:uid="{00000000-0005-0000-0000-00006D090000}"/>
    <cellStyle name="Calculation 6 3 3 2 2" xfId="21437" xr:uid="{00000000-0005-0000-0000-00006E090000}"/>
    <cellStyle name="Calculation 6 3 3 3" xfId="19794" xr:uid="{00000000-0005-0000-0000-00006F090000}"/>
    <cellStyle name="Calculation 6 3 4" xfId="6825" xr:uid="{00000000-0005-0000-0000-000070090000}"/>
    <cellStyle name="Calculation 6 3 4 2" xfId="7676" xr:uid="{00000000-0005-0000-0000-000071090000}"/>
    <cellStyle name="Calculation 6 3 4 2 2" xfId="21438" xr:uid="{00000000-0005-0000-0000-000072090000}"/>
    <cellStyle name="Calculation 6 3 4 3" xfId="20616" xr:uid="{00000000-0005-0000-0000-000073090000}"/>
    <cellStyle name="Calculation 6 3 5" xfId="7673" xr:uid="{00000000-0005-0000-0000-000074090000}"/>
    <cellStyle name="Calculation 6 3 5 2" xfId="21435" xr:uid="{00000000-0005-0000-0000-000075090000}"/>
    <cellStyle name="Calculation 6 3 6" xfId="15004" xr:uid="{00000000-0005-0000-0000-000076090000}"/>
    <cellStyle name="Calculation 6 4" xfId="1474" xr:uid="{00000000-0005-0000-0000-000077090000}"/>
    <cellStyle name="Calculation 6 4 2" xfId="7677" xr:uid="{00000000-0005-0000-0000-000078090000}"/>
    <cellStyle name="Calculation 6 4 2 2" xfId="21439" xr:uid="{00000000-0005-0000-0000-000079090000}"/>
    <cellStyle name="Calculation 6 4 3" xfId="15270" xr:uid="{00000000-0005-0000-0000-00007A090000}"/>
    <cellStyle name="Calculation 6 5" xfId="1701" xr:uid="{00000000-0005-0000-0000-00007B090000}"/>
    <cellStyle name="Calculation 6 5 2" xfId="7678" xr:uid="{00000000-0005-0000-0000-00007C090000}"/>
    <cellStyle name="Calculation 6 5 2 2" xfId="21440" xr:uid="{00000000-0005-0000-0000-00007D090000}"/>
    <cellStyle name="Calculation 6 5 3" xfId="15497" xr:uid="{00000000-0005-0000-0000-00007E090000}"/>
    <cellStyle name="Calculation 6 6" xfId="1947" xr:uid="{00000000-0005-0000-0000-00007F090000}"/>
    <cellStyle name="Calculation 6 6 2" xfId="7679" xr:uid="{00000000-0005-0000-0000-000080090000}"/>
    <cellStyle name="Calculation 6 6 2 2" xfId="21441" xr:uid="{00000000-0005-0000-0000-000081090000}"/>
    <cellStyle name="Calculation 6 6 3" xfId="15743" xr:uid="{00000000-0005-0000-0000-000082090000}"/>
    <cellStyle name="Calculation 6 7" xfId="2254" xr:uid="{00000000-0005-0000-0000-000083090000}"/>
    <cellStyle name="Calculation 6 7 2" xfId="7680" xr:uid="{00000000-0005-0000-0000-000084090000}"/>
    <cellStyle name="Calculation 6 7 2 2" xfId="21442" xr:uid="{00000000-0005-0000-0000-000085090000}"/>
    <cellStyle name="Calculation 6 7 3" xfId="16050" xr:uid="{00000000-0005-0000-0000-000086090000}"/>
    <cellStyle name="Calculation 6 8" xfId="2756" xr:uid="{00000000-0005-0000-0000-000087090000}"/>
    <cellStyle name="Calculation 6 8 2" xfId="7681" xr:uid="{00000000-0005-0000-0000-000088090000}"/>
    <cellStyle name="Calculation 6 8 2 2" xfId="21443" xr:uid="{00000000-0005-0000-0000-000089090000}"/>
    <cellStyle name="Calculation 6 8 3" xfId="16552" xr:uid="{00000000-0005-0000-0000-00008A090000}"/>
    <cellStyle name="Calculation 6 9" xfId="2798" xr:uid="{00000000-0005-0000-0000-00008B090000}"/>
    <cellStyle name="Calculation 6 9 2" xfId="7682" xr:uid="{00000000-0005-0000-0000-00008C090000}"/>
    <cellStyle name="Calculation 6 9 2 2" xfId="21444" xr:uid="{00000000-0005-0000-0000-00008D090000}"/>
    <cellStyle name="Calculation 6 9 3" xfId="16594" xr:uid="{00000000-0005-0000-0000-00008E090000}"/>
    <cellStyle name="Calculation 7" xfId="631" xr:uid="{00000000-0005-0000-0000-00008F090000}"/>
    <cellStyle name="Calculation 7 2" xfId="4856" xr:uid="{00000000-0005-0000-0000-000090090000}"/>
    <cellStyle name="Calculation 7 2 2" xfId="7684" xr:uid="{00000000-0005-0000-0000-000091090000}"/>
    <cellStyle name="Calculation 7 2 2 2" xfId="21446" xr:uid="{00000000-0005-0000-0000-000092090000}"/>
    <cellStyle name="Calculation 7 2 3" xfId="18647" xr:uid="{00000000-0005-0000-0000-000093090000}"/>
    <cellStyle name="Calculation 7 3" xfId="5728" xr:uid="{00000000-0005-0000-0000-000094090000}"/>
    <cellStyle name="Calculation 7 3 2" xfId="7685" xr:uid="{00000000-0005-0000-0000-000095090000}"/>
    <cellStyle name="Calculation 7 3 2 2" xfId="21447" xr:uid="{00000000-0005-0000-0000-000096090000}"/>
    <cellStyle name="Calculation 7 3 3" xfId="19519" xr:uid="{00000000-0005-0000-0000-000097090000}"/>
    <cellStyle name="Calculation 7 4" xfId="6550" xr:uid="{00000000-0005-0000-0000-000098090000}"/>
    <cellStyle name="Calculation 7 4 2" xfId="7686" xr:uid="{00000000-0005-0000-0000-000099090000}"/>
    <cellStyle name="Calculation 7 4 2 2" xfId="21448" xr:uid="{00000000-0005-0000-0000-00009A090000}"/>
    <cellStyle name="Calculation 7 4 3" xfId="20341" xr:uid="{00000000-0005-0000-0000-00009B090000}"/>
    <cellStyle name="Calculation 7 5" xfId="7683" xr:uid="{00000000-0005-0000-0000-00009C090000}"/>
    <cellStyle name="Calculation 7 5 2" xfId="21445" xr:uid="{00000000-0005-0000-0000-00009D090000}"/>
    <cellStyle name="Calculation 7 6" xfId="14428" xr:uid="{00000000-0005-0000-0000-00009E090000}"/>
    <cellStyle name="Calculation 8" xfId="1021" xr:uid="{00000000-0005-0000-0000-00009F090000}"/>
    <cellStyle name="Calculation 8 2" xfId="7687" xr:uid="{00000000-0005-0000-0000-0000A0090000}"/>
    <cellStyle name="Calculation 8 2 2" xfId="21449" xr:uid="{00000000-0005-0000-0000-0000A1090000}"/>
    <cellStyle name="Calculation 8 3" xfId="14817" xr:uid="{00000000-0005-0000-0000-0000A2090000}"/>
    <cellStyle name="Calculation 9" xfId="1296" xr:uid="{00000000-0005-0000-0000-0000A3090000}"/>
    <cellStyle name="Calculation 9 2" xfId="7688" xr:uid="{00000000-0005-0000-0000-0000A4090000}"/>
    <cellStyle name="Calculation 9 2 2" xfId="21450" xr:uid="{00000000-0005-0000-0000-0000A5090000}"/>
    <cellStyle name="Calculation 9 3" xfId="15092" xr:uid="{00000000-0005-0000-0000-0000A6090000}"/>
    <cellStyle name="Calculation_Analitico.GER" xfId="7065" xr:uid="{00000000-0005-0000-0000-0000A7090000}"/>
    <cellStyle name="Cálculo" xfId="55" builtinId="22" customBuiltin="1"/>
    <cellStyle name="Cálculo 2" xfId="150" xr:uid="{00000000-0005-0000-0000-0000A9090000}"/>
    <cellStyle name="Cálculo 2 10" xfId="1549" xr:uid="{00000000-0005-0000-0000-0000AA090000}"/>
    <cellStyle name="Cálculo 2 10 2" xfId="7690" xr:uid="{00000000-0005-0000-0000-0000AB090000}"/>
    <cellStyle name="Cálculo 2 10 2 2" xfId="21452" xr:uid="{00000000-0005-0000-0000-0000AC090000}"/>
    <cellStyle name="Cálculo 2 10 3" xfId="15345" xr:uid="{00000000-0005-0000-0000-0000AD090000}"/>
    <cellStyle name="Cálculo 2 11" xfId="1848" xr:uid="{00000000-0005-0000-0000-0000AE090000}"/>
    <cellStyle name="Cálculo 2 11 2" xfId="7691" xr:uid="{00000000-0005-0000-0000-0000AF090000}"/>
    <cellStyle name="Cálculo 2 11 2 2" xfId="21453" xr:uid="{00000000-0005-0000-0000-0000B0090000}"/>
    <cellStyle name="Cálculo 2 11 3" xfId="15644" xr:uid="{00000000-0005-0000-0000-0000B1090000}"/>
    <cellStyle name="Cálculo 2 12" xfId="1780" xr:uid="{00000000-0005-0000-0000-0000B2090000}"/>
    <cellStyle name="Cálculo 2 12 2" xfId="7692" xr:uid="{00000000-0005-0000-0000-0000B3090000}"/>
    <cellStyle name="Cálculo 2 12 2 2" xfId="21454" xr:uid="{00000000-0005-0000-0000-0000B4090000}"/>
    <cellStyle name="Cálculo 2 12 3" xfId="15576" xr:uid="{00000000-0005-0000-0000-0000B5090000}"/>
    <cellStyle name="Cálculo 2 13" xfId="2560" xr:uid="{00000000-0005-0000-0000-0000B6090000}"/>
    <cellStyle name="Cálculo 2 13 2" xfId="7693" xr:uid="{00000000-0005-0000-0000-0000B7090000}"/>
    <cellStyle name="Cálculo 2 13 2 2" xfId="21455" xr:uid="{00000000-0005-0000-0000-0000B8090000}"/>
    <cellStyle name="Cálculo 2 13 3" xfId="16356" xr:uid="{00000000-0005-0000-0000-0000B9090000}"/>
    <cellStyle name="Cálculo 2 14" xfId="3045" xr:uid="{00000000-0005-0000-0000-0000BA090000}"/>
    <cellStyle name="Cálculo 2 14 2" xfId="7694" xr:uid="{00000000-0005-0000-0000-0000BB090000}"/>
    <cellStyle name="Cálculo 2 14 2 2" xfId="21456" xr:uid="{00000000-0005-0000-0000-0000BC090000}"/>
    <cellStyle name="Cálculo 2 14 3" xfId="16841" xr:uid="{00000000-0005-0000-0000-0000BD090000}"/>
    <cellStyle name="Cálculo 2 15" xfId="3184" xr:uid="{00000000-0005-0000-0000-0000BE090000}"/>
    <cellStyle name="Cálculo 2 15 2" xfId="7695" xr:uid="{00000000-0005-0000-0000-0000BF090000}"/>
    <cellStyle name="Cálculo 2 15 2 2" xfId="21457" xr:uid="{00000000-0005-0000-0000-0000C0090000}"/>
    <cellStyle name="Cálculo 2 15 3" xfId="16980" xr:uid="{00000000-0005-0000-0000-0000C1090000}"/>
    <cellStyle name="Cálculo 2 16" xfId="2942" xr:uid="{00000000-0005-0000-0000-0000C2090000}"/>
    <cellStyle name="Cálculo 2 16 2" xfId="7696" xr:uid="{00000000-0005-0000-0000-0000C3090000}"/>
    <cellStyle name="Cálculo 2 16 2 2" xfId="21458" xr:uid="{00000000-0005-0000-0000-0000C4090000}"/>
    <cellStyle name="Cálculo 2 16 3" xfId="16738" xr:uid="{00000000-0005-0000-0000-0000C5090000}"/>
    <cellStyle name="Cálculo 2 17" xfId="2829" xr:uid="{00000000-0005-0000-0000-0000C6090000}"/>
    <cellStyle name="Cálculo 2 17 2" xfId="7697" xr:uid="{00000000-0005-0000-0000-0000C7090000}"/>
    <cellStyle name="Cálculo 2 17 2 2" xfId="21459" xr:uid="{00000000-0005-0000-0000-0000C8090000}"/>
    <cellStyle name="Cálculo 2 17 3" xfId="16625" xr:uid="{00000000-0005-0000-0000-0000C9090000}"/>
    <cellStyle name="Cálculo 2 18" xfId="4300" xr:uid="{00000000-0005-0000-0000-0000CA090000}"/>
    <cellStyle name="Cálculo 2 18 2" xfId="7698" xr:uid="{00000000-0005-0000-0000-0000CB090000}"/>
    <cellStyle name="Cálculo 2 18 2 2" xfId="21460" xr:uid="{00000000-0005-0000-0000-0000CC090000}"/>
    <cellStyle name="Cálculo 2 18 3" xfId="18096" xr:uid="{00000000-0005-0000-0000-0000CD090000}"/>
    <cellStyle name="Cálculo 2 19" xfId="4479" xr:uid="{00000000-0005-0000-0000-0000CE090000}"/>
    <cellStyle name="Cálculo 2 19 2" xfId="7699" xr:uid="{00000000-0005-0000-0000-0000CF090000}"/>
    <cellStyle name="Cálculo 2 19 2 2" xfId="21461" xr:uid="{00000000-0005-0000-0000-0000D0090000}"/>
    <cellStyle name="Cálculo 2 19 3" xfId="18275" xr:uid="{00000000-0005-0000-0000-0000D1090000}"/>
    <cellStyle name="Cálculo 2 2" xfId="193" xr:uid="{00000000-0005-0000-0000-0000D2090000}"/>
    <cellStyle name="Cálculo 2 2 10" xfId="253" xr:uid="{00000000-0005-0000-0000-0000D3090000}"/>
    <cellStyle name="Cálculo 2 2 10 10" xfId="3377" xr:uid="{00000000-0005-0000-0000-0000D4090000}"/>
    <cellStyle name="Cálculo 2 2 10 10 2" xfId="7702" xr:uid="{00000000-0005-0000-0000-0000D5090000}"/>
    <cellStyle name="Cálculo 2 2 10 10 2 2" xfId="21464" xr:uid="{00000000-0005-0000-0000-0000D6090000}"/>
    <cellStyle name="Cálculo 2 2 10 10 3" xfId="17173" xr:uid="{00000000-0005-0000-0000-0000D7090000}"/>
    <cellStyle name="Cálculo 2 2 10 11" xfId="3486" xr:uid="{00000000-0005-0000-0000-0000D8090000}"/>
    <cellStyle name="Cálculo 2 2 10 11 2" xfId="7703" xr:uid="{00000000-0005-0000-0000-0000D9090000}"/>
    <cellStyle name="Cálculo 2 2 10 11 2 2" xfId="21465" xr:uid="{00000000-0005-0000-0000-0000DA090000}"/>
    <cellStyle name="Cálculo 2 2 10 11 3" xfId="17282" xr:uid="{00000000-0005-0000-0000-0000DB090000}"/>
    <cellStyle name="Cálculo 2 2 10 12" xfId="3791" xr:uid="{00000000-0005-0000-0000-0000DC090000}"/>
    <cellStyle name="Cálculo 2 2 10 12 2" xfId="7704" xr:uid="{00000000-0005-0000-0000-0000DD090000}"/>
    <cellStyle name="Cálculo 2 2 10 12 2 2" xfId="21466" xr:uid="{00000000-0005-0000-0000-0000DE090000}"/>
    <cellStyle name="Cálculo 2 2 10 12 3" xfId="17587" xr:uid="{00000000-0005-0000-0000-0000DF090000}"/>
    <cellStyle name="Cálculo 2 2 10 13" xfId="4254" xr:uid="{00000000-0005-0000-0000-0000E0090000}"/>
    <cellStyle name="Cálculo 2 2 10 13 2" xfId="7705" xr:uid="{00000000-0005-0000-0000-0000E1090000}"/>
    <cellStyle name="Cálculo 2 2 10 13 2 2" xfId="21467" xr:uid="{00000000-0005-0000-0000-0000E2090000}"/>
    <cellStyle name="Cálculo 2 2 10 13 3" xfId="18050" xr:uid="{00000000-0005-0000-0000-0000E3090000}"/>
    <cellStyle name="Cálculo 2 2 10 14" xfId="4456" xr:uid="{00000000-0005-0000-0000-0000E4090000}"/>
    <cellStyle name="Cálculo 2 2 10 14 2" xfId="7706" xr:uid="{00000000-0005-0000-0000-0000E5090000}"/>
    <cellStyle name="Cálculo 2 2 10 14 2 2" xfId="21468" xr:uid="{00000000-0005-0000-0000-0000E6090000}"/>
    <cellStyle name="Cálculo 2 2 10 14 3" xfId="18252" xr:uid="{00000000-0005-0000-0000-0000E7090000}"/>
    <cellStyle name="Cálculo 2 2 10 15" xfId="4567" xr:uid="{00000000-0005-0000-0000-0000E8090000}"/>
    <cellStyle name="Cálculo 2 2 10 15 2" xfId="7707" xr:uid="{00000000-0005-0000-0000-0000E9090000}"/>
    <cellStyle name="Cálculo 2 2 10 15 2 2" xfId="21469" xr:uid="{00000000-0005-0000-0000-0000EA090000}"/>
    <cellStyle name="Cálculo 2 2 10 15 3" xfId="18358" xr:uid="{00000000-0005-0000-0000-0000EB090000}"/>
    <cellStyle name="Cálculo 2 2 10 16" xfId="5439" xr:uid="{00000000-0005-0000-0000-0000EC090000}"/>
    <cellStyle name="Cálculo 2 2 10 16 2" xfId="7708" xr:uid="{00000000-0005-0000-0000-0000ED090000}"/>
    <cellStyle name="Cálculo 2 2 10 16 2 2" xfId="21470" xr:uid="{00000000-0005-0000-0000-0000EE090000}"/>
    <cellStyle name="Cálculo 2 2 10 16 3" xfId="19230" xr:uid="{00000000-0005-0000-0000-0000EF090000}"/>
    <cellStyle name="Cálculo 2 2 10 17" xfId="6261" xr:uid="{00000000-0005-0000-0000-0000F0090000}"/>
    <cellStyle name="Cálculo 2 2 10 17 2" xfId="7709" xr:uid="{00000000-0005-0000-0000-0000F1090000}"/>
    <cellStyle name="Cálculo 2 2 10 17 2 2" xfId="21471" xr:uid="{00000000-0005-0000-0000-0000F2090000}"/>
    <cellStyle name="Cálculo 2 2 10 17 3" xfId="20052" xr:uid="{00000000-0005-0000-0000-0000F3090000}"/>
    <cellStyle name="Cálculo 2 2 10 18" xfId="7701" xr:uid="{00000000-0005-0000-0000-0000F4090000}"/>
    <cellStyle name="Cálculo 2 2 10 18 2" xfId="21463" xr:uid="{00000000-0005-0000-0000-0000F5090000}"/>
    <cellStyle name="Cálculo 2 2 10 19" xfId="14059" xr:uid="{00000000-0005-0000-0000-0000F6090000}"/>
    <cellStyle name="Cálculo 2 2 10 2" xfId="735" xr:uid="{00000000-0005-0000-0000-0000F7090000}"/>
    <cellStyle name="Cálculo 2 2 10 2 2" xfId="4879" xr:uid="{00000000-0005-0000-0000-0000F8090000}"/>
    <cellStyle name="Cálculo 2 2 10 2 2 2" xfId="7711" xr:uid="{00000000-0005-0000-0000-0000F9090000}"/>
    <cellStyle name="Cálculo 2 2 10 2 2 2 2" xfId="21473" xr:uid="{00000000-0005-0000-0000-0000FA090000}"/>
    <cellStyle name="Cálculo 2 2 10 2 2 3" xfId="18670" xr:uid="{00000000-0005-0000-0000-0000FB090000}"/>
    <cellStyle name="Cálculo 2 2 10 2 3" xfId="5751" xr:uid="{00000000-0005-0000-0000-0000FC090000}"/>
    <cellStyle name="Cálculo 2 2 10 2 3 2" xfId="7712" xr:uid="{00000000-0005-0000-0000-0000FD090000}"/>
    <cellStyle name="Cálculo 2 2 10 2 3 2 2" xfId="21474" xr:uid="{00000000-0005-0000-0000-0000FE090000}"/>
    <cellStyle name="Cálculo 2 2 10 2 3 3" xfId="19542" xr:uid="{00000000-0005-0000-0000-0000FF090000}"/>
    <cellStyle name="Cálculo 2 2 10 2 4" xfId="6573" xr:uid="{00000000-0005-0000-0000-0000000A0000}"/>
    <cellStyle name="Cálculo 2 2 10 2 4 2" xfId="7713" xr:uid="{00000000-0005-0000-0000-0000010A0000}"/>
    <cellStyle name="Cálculo 2 2 10 2 4 2 2" xfId="21475" xr:uid="{00000000-0005-0000-0000-0000020A0000}"/>
    <cellStyle name="Cálculo 2 2 10 2 4 3" xfId="20364" xr:uid="{00000000-0005-0000-0000-0000030A0000}"/>
    <cellStyle name="Cálculo 2 2 10 2 5" xfId="7710" xr:uid="{00000000-0005-0000-0000-0000040A0000}"/>
    <cellStyle name="Cálculo 2 2 10 2 5 2" xfId="21472" xr:uid="{00000000-0005-0000-0000-0000050A0000}"/>
    <cellStyle name="Cálculo 2 2 10 2 6" xfId="14531" xr:uid="{00000000-0005-0000-0000-0000060A0000}"/>
    <cellStyle name="Cálculo 2 2 10 3" xfId="1218" xr:uid="{00000000-0005-0000-0000-0000070A0000}"/>
    <cellStyle name="Cálculo 2 2 10 3 2" xfId="5132" xr:uid="{00000000-0005-0000-0000-0000080A0000}"/>
    <cellStyle name="Cálculo 2 2 10 3 2 2" xfId="7715" xr:uid="{00000000-0005-0000-0000-0000090A0000}"/>
    <cellStyle name="Cálculo 2 2 10 3 2 2 2" xfId="21477" xr:uid="{00000000-0005-0000-0000-00000A0A0000}"/>
    <cellStyle name="Cálculo 2 2 10 3 2 3" xfId="18923" xr:uid="{00000000-0005-0000-0000-00000B0A0000}"/>
    <cellStyle name="Cálculo 2 2 10 3 3" xfId="6004" xr:uid="{00000000-0005-0000-0000-00000C0A0000}"/>
    <cellStyle name="Cálculo 2 2 10 3 3 2" xfId="7716" xr:uid="{00000000-0005-0000-0000-00000D0A0000}"/>
    <cellStyle name="Cálculo 2 2 10 3 3 2 2" xfId="21478" xr:uid="{00000000-0005-0000-0000-00000E0A0000}"/>
    <cellStyle name="Cálculo 2 2 10 3 3 3" xfId="19795" xr:uid="{00000000-0005-0000-0000-00000F0A0000}"/>
    <cellStyle name="Cálculo 2 2 10 3 4" xfId="6826" xr:uid="{00000000-0005-0000-0000-0000100A0000}"/>
    <cellStyle name="Cálculo 2 2 10 3 4 2" xfId="7717" xr:uid="{00000000-0005-0000-0000-0000110A0000}"/>
    <cellStyle name="Cálculo 2 2 10 3 4 2 2" xfId="21479" xr:uid="{00000000-0005-0000-0000-0000120A0000}"/>
    <cellStyle name="Cálculo 2 2 10 3 4 3" xfId="20617" xr:uid="{00000000-0005-0000-0000-0000130A0000}"/>
    <cellStyle name="Cálculo 2 2 10 3 5" xfId="7714" xr:uid="{00000000-0005-0000-0000-0000140A0000}"/>
    <cellStyle name="Cálculo 2 2 10 3 5 2" xfId="21476" xr:uid="{00000000-0005-0000-0000-0000150A0000}"/>
    <cellStyle name="Cálculo 2 2 10 3 6" xfId="15014" xr:uid="{00000000-0005-0000-0000-0000160A0000}"/>
    <cellStyle name="Cálculo 2 2 10 4" xfId="1481" xr:uid="{00000000-0005-0000-0000-0000170A0000}"/>
    <cellStyle name="Cálculo 2 2 10 4 2" xfId="7718" xr:uid="{00000000-0005-0000-0000-0000180A0000}"/>
    <cellStyle name="Cálculo 2 2 10 4 2 2" xfId="21480" xr:uid="{00000000-0005-0000-0000-0000190A0000}"/>
    <cellStyle name="Cálculo 2 2 10 4 3" xfId="15277" xr:uid="{00000000-0005-0000-0000-00001A0A0000}"/>
    <cellStyle name="Cálculo 2 2 10 5" xfId="1705" xr:uid="{00000000-0005-0000-0000-00001B0A0000}"/>
    <cellStyle name="Cálculo 2 2 10 5 2" xfId="7719" xr:uid="{00000000-0005-0000-0000-00001C0A0000}"/>
    <cellStyle name="Cálculo 2 2 10 5 2 2" xfId="21481" xr:uid="{00000000-0005-0000-0000-00001D0A0000}"/>
    <cellStyle name="Cálculo 2 2 10 5 3" xfId="15501" xr:uid="{00000000-0005-0000-0000-00001E0A0000}"/>
    <cellStyle name="Cálculo 2 2 10 6" xfId="1948" xr:uid="{00000000-0005-0000-0000-00001F0A0000}"/>
    <cellStyle name="Cálculo 2 2 10 6 2" xfId="7720" xr:uid="{00000000-0005-0000-0000-0000200A0000}"/>
    <cellStyle name="Cálculo 2 2 10 6 2 2" xfId="21482" xr:uid="{00000000-0005-0000-0000-0000210A0000}"/>
    <cellStyle name="Cálculo 2 2 10 6 3" xfId="15744" xr:uid="{00000000-0005-0000-0000-0000220A0000}"/>
    <cellStyle name="Cálculo 2 2 10 7" xfId="2255" xr:uid="{00000000-0005-0000-0000-0000230A0000}"/>
    <cellStyle name="Cálculo 2 2 10 7 2" xfId="7721" xr:uid="{00000000-0005-0000-0000-0000240A0000}"/>
    <cellStyle name="Cálculo 2 2 10 7 2 2" xfId="21483" xr:uid="{00000000-0005-0000-0000-0000250A0000}"/>
    <cellStyle name="Cálculo 2 2 10 7 3" xfId="16051" xr:uid="{00000000-0005-0000-0000-0000260A0000}"/>
    <cellStyle name="Cálculo 2 2 10 8" xfId="2624" xr:uid="{00000000-0005-0000-0000-0000270A0000}"/>
    <cellStyle name="Cálculo 2 2 10 8 2" xfId="7722" xr:uid="{00000000-0005-0000-0000-0000280A0000}"/>
    <cellStyle name="Cálculo 2 2 10 8 2 2" xfId="21484" xr:uid="{00000000-0005-0000-0000-0000290A0000}"/>
    <cellStyle name="Cálculo 2 2 10 8 3" xfId="16420" xr:uid="{00000000-0005-0000-0000-00002A0A0000}"/>
    <cellStyle name="Cálculo 2 2 10 9" xfId="2498" xr:uid="{00000000-0005-0000-0000-00002B0A0000}"/>
    <cellStyle name="Cálculo 2 2 10 9 2" xfId="7723" xr:uid="{00000000-0005-0000-0000-00002C0A0000}"/>
    <cellStyle name="Cálculo 2 2 10 9 2 2" xfId="21485" xr:uid="{00000000-0005-0000-0000-00002D0A0000}"/>
    <cellStyle name="Cálculo 2 2 10 9 3" xfId="16294" xr:uid="{00000000-0005-0000-0000-00002E0A0000}"/>
    <cellStyle name="Cálculo 2 2 11" xfId="254" xr:uid="{00000000-0005-0000-0000-00002F0A0000}"/>
    <cellStyle name="Cálculo 2 2 11 10" xfId="3378" xr:uid="{00000000-0005-0000-0000-0000300A0000}"/>
    <cellStyle name="Cálculo 2 2 11 10 2" xfId="7725" xr:uid="{00000000-0005-0000-0000-0000310A0000}"/>
    <cellStyle name="Cálculo 2 2 11 10 2 2" xfId="21487" xr:uid="{00000000-0005-0000-0000-0000320A0000}"/>
    <cellStyle name="Cálculo 2 2 11 10 3" xfId="17174" xr:uid="{00000000-0005-0000-0000-0000330A0000}"/>
    <cellStyle name="Cálculo 2 2 11 11" xfId="3487" xr:uid="{00000000-0005-0000-0000-0000340A0000}"/>
    <cellStyle name="Cálculo 2 2 11 11 2" xfId="7726" xr:uid="{00000000-0005-0000-0000-0000350A0000}"/>
    <cellStyle name="Cálculo 2 2 11 11 2 2" xfId="21488" xr:uid="{00000000-0005-0000-0000-0000360A0000}"/>
    <cellStyle name="Cálculo 2 2 11 11 3" xfId="17283" xr:uid="{00000000-0005-0000-0000-0000370A0000}"/>
    <cellStyle name="Cálculo 2 2 11 12" xfId="3792" xr:uid="{00000000-0005-0000-0000-0000380A0000}"/>
    <cellStyle name="Cálculo 2 2 11 12 2" xfId="7727" xr:uid="{00000000-0005-0000-0000-0000390A0000}"/>
    <cellStyle name="Cálculo 2 2 11 12 2 2" xfId="21489" xr:uid="{00000000-0005-0000-0000-00003A0A0000}"/>
    <cellStyle name="Cálculo 2 2 11 12 3" xfId="17588" xr:uid="{00000000-0005-0000-0000-00003B0A0000}"/>
    <cellStyle name="Cálculo 2 2 11 13" xfId="4219" xr:uid="{00000000-0005-0000-0000-00003C0A0000}"/>
    <cellStyle name="Cálculo 2 2 11 13 2" xfId="7728" xr:uid="{00000000-0005-0000-0000-00003D0A0000}"/>
    <cellStyle name="Cálculo 2 2 11 13 2 2" xfId="21490" xr:uid="{00000000-0005-0000-0000-00003E0A0000}"/>
    <cellStyle name="Cálculo 2 2 11 13 3" xfId="18015" xr:uid="{00000000-0005-0000-0000-00003F0A0000}"/>
    <cellStyle name="Cálculo 2 2 11 14" xfId="4457" xr:uid="{00000000-0005-0000-0000-0000400A0000}"/>
    <cellStyle name="Cálculo 2 2 11 14 2" xfId="7729" xr:uid="{00000000-0005-0000-0000-0000410A0000}"/>
    <cellStyle name="Cálculo 2 2 11 14 2 2" xfId="21491" xr:uid="{00000000-0005-0000-0000-0000420A0000}"/>
    <cellStyle name="Cálculo 2 2 11 14 3" xfId="18253" xr:uid="{00000000-0005-0000-0000-0000430A0000}"/>
    <cellStyle name="Cálculo 2 2 11 15" xfId="4568" xr:uid="{00000000-0005-0000-0000-0000440A0000}"/>
    <cellStyle name="Cálculo 2 2 11 15 2" xfId="7730" xr:uid="{00000000-0005-0000-0000-0000450A0000}"/>
    <cellStyle name="Cálculo 2 2 11 15 2 2" xfId="21492" xr:uid="{00000000-0005-0000-0000-0000460A0000}"/>
    <cellStyle name="Cálculo 2 2 11 15 3" xfId="18359" xr:uid="{00000000-0005-0000-0000-0000470A0000}"/>
    <cellStyle name="Cálculo 2 2 11 16" xfId="5440" xr:uid="{00000000-0005-0000-0000-0000480A0000}"/>
    <cellStyle name="Cálculo 2 2 11 16 2" xfId="7731" xr:uid="{00000000-0005-0000-0000-0000490A0000}"/>
    <cellStyle name="Cálculo 2 2 11 16 2 2" xfId="21493" xr:uid="{00000000-0005-0000-0000-00004A0A0000}"/>
    <cellStyle name="Cálculo 2 2 11 16 3" xfId="19231" xr:uid="{00000000-0005-0000-0000-00004B0A0000}"/>
    <cellStyle name="Cálculo 2 2 11 17" xfId="6262" xr:uid="{00000000-0005-0000-0000-00004C0A0000}"/>
    <cellStyle name="Cálculo 2 2 11 17 2" xfId="7732" xr:uid="{00000000-0005-0000-0000-00004D0A0000}"/>
    <cellStyle name="Cálculo 2 2 11 17 2 2" xfId="21494" xr:uid="{00000000-0005-0000-0000-00004E0A0000}"/>
    <cellStyle name="Cálculo 2 2 11 17 3" xfId="20053" xr:uid="{00000000-0005-0000-0000-00004F0A0000}"/>
    <cellStyle name="Cálculo 2 2 11 18" xfId="7724" xr:uid="{00000000-0005-0000-0000-0000500A0000}"/>
    <cellStyle name="Cálculo 2 2 11 18 2" xfId="21486" xr:uid="{00000000-0005-0000-0000-0000510A0000}"/>
    <cellStyle name="Cálculo 2 2 11 19" xfId="14060" xr:uid="{00000000-0005-0000-0000-0000520A0000}"/>
    <cellStyle name="Cálculo 2 2 11 2" xfId="736" xr:uid="{00000000-0005-0000-0000-0000530A0000}"/>
    <cellStyle name="Cálculo 2 2 11 2 2" xfId="4880" xr:uid="{00000000-0005-0000-0000-0000540A0000}"/>
    <cellStyle name="Cálculo 2 2 11 2 2 2" xfId="7734" xr:uid="{00000000-0005-0000-0000-0000550A0000}"/>
    <cellStyle name="Cálculo 2 2 11 2 2 2 2" xfId="21496" xr:uid="{00000000-0005-0000-0000-0000560A0000}"/>
    <cellStyle name="Cálculo 2 2 11 2 2 3" xfId="18671" xr:uid="{00000000-0005-0000-0000-0000570A0000}"/>
    <cellStyle name="Cálculo 2 2 11 2 3" xfId="5752" xr:uid="{00000000-0005-0000-0000-0000580A0000}"/>
    <cellStyle name="Cálculo 2 2 11 2 3 2" xfId="7735" xr:uid="{00000000-0005-0000-0000-0000590A0000}"/>
    <cellStyle name="Cálculo 2 2 11 2 3 2 2" xfId="21497" xr:uid="{00000000-0005-0000-0000-00005A0A0000}"/>
    <cellStyle name="Cálculo 2 2 11 2 3 3" xfId="19543" xr:uid="{00000000-0005-0000-0000-00005B0A0000}"/>
    <cellStyle name="Cálculo 2 2 11 2 4" xfId="6574" xr:uid="{00000000-0005-0000-0000-00005C0A0000}"/>
    <cellStyle name="Cálculo 2 2 11 2 4 2" xfId="7736" xr:uid="{00000000-0005-0000-0000-00005D0A0000}"/>
    <cellStyle name="Cálculo 2 2 11 2 4 2 2" xfId="21498" xr:uid="{00000000-0005-0000-0000-00005E0A0000}"/>
    <cellStyle name="Cálculo 2 2 11 2 4 3" xfId="20365" xr:uid="{00000000-0005-0000-0000-00005F0A0000}"/>
    <cellStyle name="Cálculo 2 2 11 2 5" xfId="7733" xr:uid="{00000000-0005-0000-0000-0000600A0000}"/>
    <cellStyle name="Cálculo 2 2 11 2 5 2" xfId="21495" xr:uid="{00000000-0005-0000-0000-0000610A0000}"/>
    <cellStyle name="Cálculo 2 2 11 2 6" xfId="14532" xr:uid="{00000000-0005-0000-0000-0000620A0000}"/>
    <cellStyle name="Cálculo 2 2 11 3" xfId="1219" xr:uid="{00000000-0005-0000-0000-0000630A0000}"/>
    <cellStyle name="Cálculo 2 2 11 3 2" xfId="5133" xr:uid="{00000000-0005-0000-0000-0000640A0000}"/>
    <cellStyle name="Cálculo 2 2 11 3 2 2" xfId="7738" xr:uid="{00000000-0005-0000-0000-0000650A0000}"/>
    <cellStyle name="Cálculo 2 2 11 3 2 2 2" xfId="21500" xr:uid="{00000000-0005-0000-0000-0000660A0000}"/>
    <cellStyle name="Cálculo 2 2 11 3 2 3" xfId="18924" xr:uid="{00000000-0005-0000-0000-0000670A0000}"/>
    <cellStyle name="Cálculo 2 2 11 3 3" xfId="6005" xr:uid="{00000000-0005-0000-0000-0000680A0000}"/>
    <cellStyle name="Cálculo 2 2 11 3 3 2" xfId="7739" xr:uid="{00000000-0005-0000-0000-0000690A0000}"/>
    <cellStyle name="Cálculo 2 2 11 3 3 2 2" xfId="21501" xr:uid="{00000000-0005-0000-0000-00006A0A0000}"/>
    <cellStyle name="Cálculo 2 2 11 3 3 3" xfId="19796" xr:uid="{00000000-0005-0000-0000-00006B0A0000}"/>
    <cellStyle name="Cálculo 2 2 11 3 4" xfId="6827" xr:uid="{00000000-0005-0000-0000-00006C0A0000}"/>
    <cellStyle name="Cálculo 2 2 11 3 4 2" xfId="7740" xr:uid="{00000000-0005-0000-0000-00006D0A0000}"/>
    <cellStyle name="Cálculo 2 2 11 3 4 2 2" xfId="21502" xr:uid="{00000000-0005-0000-0000-00006E0A0000}"/>
    <cellStyle name="Cálculo 2 2 11 3 4 3" xfId="20618" xr:uid="{00000000-0005-0000-0000-00006F0A0000}"/>
    <cellStyle name="Cálculo 2 2 11 3 5" xfId="7737" xr:uid="{00000000-0005-0000-0000-0000700A0000}"/>
    <cellStyle name="Cálculo 2 2 11 3 5 2" xfId="21499" xr:uid="{00000000-0005-0000-0000-0000710A0000}"/>
    <cellStyle name="Cálculo 2 2 11 3 6" xfId="15015" xr:uid="{00000000-0005-0000-0000-0000720A0000}"/>
    <cellStyle name="Cálculo 2 2 11 4" xfId="1482" xr:uid="{00000000-0005-0000-0000-0000730A0000}"/>
    <cellStyle name="Cálculo 2 2 11 4 2" xfId="7741" xr:uid="{00000000-0005-0000-0000-0000740A0000}"/>
    <cellStyle name="Cálculo 2 2 11 4 2 2" xfId="21503" xr:uid="{00000000-0005-0000-0000-0000750A0000}"/>
    <cellStyle name="Cálculo 2 2 11 4 3" xfId="15278" xr:uid="{00000000-0005-0000-0000-0000760A0000}"/>
    <cellStyle name="Cálculo 2 2 11 5" xfId="1706" xr:uid="{00000000-0005-0000-0000-0000770A0000}"/>
    <cellStyle name="Cálculo 2 2 11 5 2" xfId="7742" xr:uid="{00000000-0005-0000-0000-0000780A0000}"/>
    <cellStyle name="Cálculo 2 2 11 5 2 2" xfId="21504" xr:uid="{00000000-0005-0000-0000-0000790A0000}"/>
    <cellStyle name="Cálculo 2 2 11 5 3" xfId="15502" xr:uid="{00000000-0005-0000-0000-00007A0A0000}"/>
    <cellStyle name="Cálculo 2 2 11 6" xfId="1949" xr:uid="{00000000-0005-0000-0000-00007B0A0000}"/>
    <cellStyle name="Cálculo 2 2 11 6 2" xfId="7743" xr:uid="{00000000-0005-0000-0000-00007C0A0000}"/>
    <cellStyle name="Cálculo 2 2 11 6 2 2" xfId="21505" xr:uid="{00000000-0005-0000-0000-00007D0A0000}"/>
    <cellStyle name="Cálculo 2 2 11 6 3" xfId="15745" xr:uid="{00000000-0005-0000-0000-00007E0A0000}"/>
    <cellStyle name="Cálculo 2 2 11 7" xfId="2256" xr:uid="{00000000-0005-0000-0000-00007F0A0000}"/>
    <cellStyle name="Cálculo 2 2 11 7 2" xfId="7744" xr:uid="{00000000-0005-0000-0000-0000800A0000}"/>
    <cellStyle name="Cálculo 2 2 11 7 2 2" xfId="21506" xr:uid="{00000000-0005-0000-0000-0000810A0000}"/>
    <cellStyle name="Cálculo 2 2 11 7 3" xfId="16052" xr:uid="{00000000-0005-0000-0000-0000820A0000}"/>
    <cellStyle name="Cálculo 2 2 11 8" xfId="2744" xr:uid="{00000000-0005-0000-0000-0000830A0000}"/>
    <cellStyle name="Cálculo 2 2 11 8 2" xfId="7745" xr:uid="{00000000-0005-0000-0000-0000840A0000}"/>
    <cellStyle name="Cálculo 2 2 11 8 2 2" xfId="21507" xr:uid="{00000000-0005-0000-0000-0000850A0000}"/>
    <cellStyle name="Cálculo 2 2 11 8 3" xfId="16540" xr:uid="{00000000-0005-0000-0000-0000860A0000}"/>
    <cellStyle name="Cálculo 2 2 11 9" xfId="2778" xr:uid="{00000000-0005-0000-0000-0000870A0000}"/>
    <cellStyle name="Cálculo 2 2 11 9 2" xfId="7746" xr:uid="{00000000-0005-0000-0000-0000880A0000}"/>
    <cellStyle name="Cálculo 2 2 11 9 2 2" xfId="21508" xr:uid="{00000000-0005-0000-0000-0000890A0000}"/>
    <cellStyle name="Cálculo 2 2 11 9 3" xfId="16574" xr:uid="{00000000-0005-0000-0000-00008A0A0000}"/>
    <cellStyle name="Cálculo 2 2 12" xfId="255" xr:uid="{00000000-0005-0000-0000-00008B0A0000}"/>
    <cellStyle name="Cálculo 2 2 12 10" xfId="3394" xr:uid="{00000000-0005-0000-0000-00008C0A0000}"/>
    <cellStyle name="Cálculo 2 2 12 10 2" xfId="7748" xr:uid="{00000000-0005-0000-0000-00008D0A0000}"/>
    <cellStyle name="Cálculo 2 2 12 10 2 2" xfId="21510" xr:uid="{00000000-0005-0000-0000-00008E0A0000}"/>
    <cellStyle name="Cálculo 2 2 12 10 3" xfId="17190" xr:uid="{00000000-0005-0000-0000-00008F0A0000}"/>
    <cellStyle name="Cálculo 2 2 12 11" xfId="3488" xr:uid="{00000000-0005-0000-0000-0000900A0000}"/>
    <cellStyle name="Cálculo 2 2 12 11 2" xfId="7749" xr:uid="{00000000-0005-0000-0000-0000910A0000}"/>
    <cellStyle name="Cálculo 2 2 12 11 2 2" xfId="21511" xr:uid="{00000000-0005-0000-0000-0000920A0000}"/>
    <cellStyle name="Cálculo 2 2 12 11 3" xfId="17284" xr:uid="{00000000-0005-0000-0000-0000930A0000}"/>
    <cellStyle name="Cálculo 2 2 12 12" xfId="3793" xr:uid="{00000000-0005-0000-0000-0000940A0000}"/>
    <cellStyle name="Cálculo 2 2 12 12 2" xfId="7750" xr:uid="{00000000-0005-0000-0000-0000950A0000}"/>
    <cellStyle name="Cálculo 2 2 12 12 2 2" xfId="21512" xr:uid="{00000000-0005-0000-0000-0000960A0000}"/>
    <cellStyle name="Cálculo 2 2 12 12 3" xfId="17589" xr:uid="{00000000-0005-0000-0000-0000970A0000}"/>
    <cellStyle name="Cálculo 2 2 12 13" xfId="4225" xr:uid="{00000000-0005-0000-0000-0000980A0000}"/>
    <cellStyle name="Cálculo 2 2 12 13 2" xfId="7751" xr:uid="{00000000-0005-0000-0000-0000990A0000}"/>
    <cellStyle name="Cálculo 2 2 12 13 2 2" xfId="21513" xr:uid="{00000000-0005-0000-0000-00009A0A0000}"/>
    <cellStyle name="Cálculo 2 2 12 13 3" xfId="18021" xr:uid="{00000000-0005-0000-0000-00009B0A0000}"/>
    <cellStyle name="Cálculo 2 2 12 14" xfId="4464" xr:uid="{00000000-0005-0000-0000-00009C0A0000}"/>
    <cellStyle name="Cálculo 2 2 12 14 2" xfId="7752" xr:uid="{00000000-0005-0000-0000-00009D0A0000}"/>
    <cellStyle name="Cálculo 2 2 12 14 2 2" xfId="21514" xr:uid="{00000000-0005-0000-0000-00009E0A0000}"/>
    <cellStyle name="Cálculo 2 2 12 14 3" xfId="18260" xr:uid="{00000000-0005-0000-0000-00009F0A0000}"/>
    <cellStyle name="Cálculo 2 2 12 15" xfId="4569" xr:uid="{00000000-0005-0000-0000-0000A00A0000}"/>
    <cellStyle name="Cálculo 2 2 12 15 2" xfId="7753" xr:uid="{00000000-0005-0000-0000-0000A10A0000}"/>
    <cellStyle name="Cálculo 2 2 12 15 2 2" xfId="21515" xr:uid="{00000000-0005-0000-0000-0000A20A0000}"/>
    <cellStyle name="Cálculo 2 2 12 15 3" xfId="18360" xr:uid="{00000000-0005-0000-0000-0000A30A0000}"/>
    <cellStyle name="Cálculo 2 2 12 16" xfId="5441" xr:uid="{00000000-0005-0000-0000-0000A40A0000}"/>
    <cellStyle name="Cálculo 2 2 12 16 2" xfId="7754" xr:uid="{00000000-0005-0000-0000-0000A50A0000}"/>
    <cellStyle name="Cálculo 2 2 12 16 2 2" xfId="21516" xr:uid="{00000000-0005-0000-0000-0000A60A0000}"/>
    <cellStyle name="Cálculo 2 2 12 16 3" xfId="19232" xr:uid="{00000000-0005-0000-0000-0000A70A0000}"/>
    <cellStyle name="Cálculo 2 2 12 17" xfId="6263" xr:uid="{00000000-0005-0000-0000-0000A80A0000}"/>
    <cellStyle name="Cálculo 2 2 12 17 2" xfId="7755" xr:uid="{00000000-0005-0000-0000-0000A90A0000}"/>
    <cellStyle name="Cálculo 2 2 12 17 2 2" xfId="21517" xr:uid="{00000000-0005-0000-0000-0000AA0A0000}"/>
    <cellStyle name="Cálculo 2 2 12 17 3" xfId="20054" xr:uid="{00000000-0005-0000-0000-0000AB0A0000}"/>
    <cellStyle name="Cálculo 2 2 12 18" xfId="7747" xr:uid="{00000000-0005-0000-0000-0000AC0A0000}"/>
    <cellStyle name="Cálculo 2 2 12 18 2" xfId="21509" xr:uid="{00000000-0005-0000-0000-0000AD0A0000}"/>
    <cellStyle name="Cálculo 2 2 12 19" xfId="14061" xr:uid="{00000000-0005-0000-0000-0000AE0A0000}"/>
    <cellStyle name="Cálculo 2 2 12 2" xfId="737" xr:uid="{00000000-0005-0000-0000-0000AF0A0000}"/>
    <cellStyle name="Cálculo 2 2 12 2 2" xfId="4881" xr:uid="{00000000-0005-0000-0000-0000B00A0000}"/>
    <cellStyle name="Cálculo 2 2 12 2 2 2" xfId="7757" xr:uid="{00000000-0005-0000-0000-0000B10A0000}"/>
    <cellStyle name="Cálculo 2 2 12 2 2 2 2" xfId="21519" xr:uid="{00000000-0005-0000-0000-0000B20A0000}"/>
    <cellStyle name="Cálculo 2 2 12 2 2 3" xfId="18672" xr:uid="{00000000-0005-0000-0000-0000B30A0000}"/>
    <cellStyle name="Cálculo 2 2 12 2 3" xfId="5753" xr:uid="{00000000-0005-0000-0000-0000B40A0000}"/>
    <cellStyle name="Cálculo 2 2 12 2 3 2" xfId="7758" xr:uid="{00000000-0005-0000-0000-0000B50A0000}"/>
    <cellStyle name="Cálculo 2 2 12 2 3 2 2" xfId="21520" xr:uid="{00000000-0005-0000-0000-0000B60A0000}"/>
    <cellStyle name="Cálculo 2 2 12 2 3 3" xfId="19544" xr:uid="{00000000-0005-0000-0000-0000B70A0000}"/>
    <cellStyle name="Cálculo 2 2 12 2 4" xfId="6575" xr:uid="{00000000-0005-0000-0000-0000B80A0000}"/>
    <cellStyle name="Cálculo 2 2 12 2 4 2" xfId="7759" xr:uid="{00000000-0005-0000-0000-0000B90A0000}"/>
    <cellStyle name="Cálculo 2 2 12 2 4 2 2" xfId="21521" xr:uid="{00000000-0005-0000-0000-0000BA0A0000}"/>
    <cellStyle name="Cálculo 2 2 12 2 4 3" xfId="20366" xr:uid="{00000000-0005-0000-0000-0000BB0A0000}"/>
    <cellStyle name="Cálculo 2 2 12 2 5" xfId="7756" xr:uid="{00000000-0005-0000-0000-0000BC0A0000}"/>
    <cellStyle name="Cálculo 2 2 12 2 5 2" xfId="21518" xr:uid="{00000000-0005-0000-0000-0000BD0A0000}"/>
    <cellStyle name="Cálculo 2 2 12 2 6" xfId="14533" xr:uid="{00000000-0005-0000-0000-0000BE0A0000}"/>
    <cellStyle name="Cálculo 2 2 12 3" xfId="1234" xr:uid="{00000000-0005-0000-0000-0000BF0A0000}"/>
    <cellStyle name="Cálculo 2 2 12 3 2" xfId="5134" xr:uid="{00000000-0005-0000-0000-0000C00A0000}"/>
    <cellStyle name="Cálculo 2 2 12 3 2 2" xfId="7761" xr:uid="{00000000-0005-0000-0000-0000C10A0000}"/>
    <cellStyle name="Cálculo 2 2 12 3 2 2 2" xfId="21523" xr:uid="{00000000-0005-0000-0000-0000C20A0000}"/>
    <cellStyle name="Cálculo 2 2 12 3 2 3" xfId="18925" xr:uid="{00000000-0005-0000-0000-0000C30A0000}"/>
    <cellStyle name="Cálculo 2 2 12 3 3" xfId="6006" xr:uid="{00000000-0005-0000-0000-0000C40A0000}"/>
    <cellStyle name="Cálculo 2 2 12 3 3 2" xfId="7762" xr:uid="{00000000-0005-0000-0000-0000C50A0000}"/>
    <cellStyle name="Cálculo 2 2 12 3 3 2 2" xfId="21524" xr:uid="{00000000-0005-0000-0000-0000C60A0000}"/>
    <cellStyle name="Cálculo 2 2 12 3 3 3" xfId="19797" xr:uid="{00000000-0005-0000-0000-0000C70A0000}"/>
    <cellStyle name="Cálculo 2 2 12 3 4" xfId="6828" xr:uid="{00000000-0005-0000-0000-0000C80A0000}"/>
    <cellStyle name="Cálculo 2 2 12 3 4 2" xfId="7763" xr:uid="{00000000-0005-0000-0000-0000C90A0000}"/>
    <cellStyle name="Cálculo 2 2 12 3 4 2 2" xfId="21525" xr:uid="{00000000-0005-0000-0000-0000CA0A0000}"/>
    <cellStyle name="Cálculo 2 2 12 3 4 3" xfId="20619" xr:uid="{00000000-0005-0000-0000-0000CB0A0000}"/>
    <cellStyle name="Cálculo 2 2 12 3 5" xfId="7760" xr:uid="{00000000-0005-0000-0000-0000CC0A0000}"/>
    <cellStyle name="Cálculo 2 2 12 3 5 2" xfId="21522" xr:uid="{00000000-0005-0000-0000-0000CD0A0000}"/>
    <cellStyle name="Cálculo 2 2 12 3 6" xfId="15030" xr:uid="{00000000-0005-0000-0000-0000CE0A0000}"/>
    <cellStyle name="Cálculo 2 2 12 4" xfId="1496" xr:uid="{00000000-0005-0000-0000-0000CF0A0000}"/>
    <cellStyle name="Cálculo 2 2 12 4 2" xfId="7764" xr:uid="{00000000-0005-0000-0000-0000D00A0000}"/>
    <cellStyle name="Cálculo 2 2 12 4 2 2" xfId="21526" xr:uid="{00000000-0005-0000-0000-0000D10A0000}"/>
    <cellStyle name="Cálculo 2 2 12 4 3" xfId="15292" xr:uid="{00000000-0005-0000-0000-0000D20A0000}"/>
    <cellStyle name="Cálculo 2 2 12 5" xfId="1713" xr:uid="{00000000-0005-0000-0000-0000D30A0000}"/>
    <cellStyle name="Cálculo 2 2 12 5 2" xfId="7765" xr:uid="{00000000-0005-0000-0000-0000D40A0000}"/>
    <cellStyle name="Cálculo 2 2 12 5 2 2" xfId="21527" xr:uid="{00000000-0005-0000-0000-0000D50A0000}"/>
    <cellStyle name="Cálculo 2 2 12 5 3" xfId="15509" xr:uid="{00000000-0005-0000-0000-0000D60A0000}"/>
    <cellStyle name="Cálculo 2 2 12 6" xfId="1950" xr:uid="{00000000-0005-0000-0000-0000D70A0000}"/>
    <cellStyle name="Cálculo 2 2 12 6 2" xfId="7766" xr:uid="{00000000-0005-0000-0000-0000D80A0000}"/>
    <cellStyle name="Cálculo 2 2 12 6 2 2" xfId="21528" xr:uid="{00000000-0005-0000-0000-0000D90A0000}"/>
    <cellStyle name="Cálculo 2 2 12 6 3" xfId="15746" xr:uid="{00000000-0005-0000-0000-0000DA0A0000}"/>
    <cellStyle name="Cálculo 2 2 12 7" xfId="2257" xr:uid="{00000000-0005-0000-0000-0000DB0A0000}"/>
    <cellStyle name="Cálculo 2 2 12 7 2" xfId="7767" xr:uid="{00000000-0005-0000-0000-0000DC0A0000}"/>
    <cellStyle name="Cálculo 2 2 12 7 2 2" xfId="21529" xr:uid="{00000000-0005-0000-0000-0000DD0A0000}"/>
    <cellStyle name="Cálculo 2 2 12 7 3" xfId="16053" xr:uid="{00000000-0005-0000-0000-0000DE0A0000}"/>
    <cellStyle name="Cálculo 2 2 12 8" xfId="2509" xr:uid="{00000000-0005-0000-0000-0000DF0A0000}"/>
    <cellStyle name="Cálculo 2 2 12 8 2" xfId="7768" xr:uid="{00000000-0005-0000-0000-0000E00A0000}"/>
    <cellStyle name="Cálculo 2 2 12 8 2 2" xfId="21530" xr:uid="{00000000-0005-0000-0000-0000E10A0000}"/>
    <cellStyle name="Cálculo 2 2 12 8 3" xfId="16305" xr:uid="{00000000-0005-0000-0000-0000E20A0000}"/>
    <cellStyle name="Cálculo 2 2 12 9" xfId="2873" xr:uid="{00000000-0005-0000-0000-0000E30A0000}"/>
    <cellStyle name="Cálculo 2 2 12 9 2" xfId="7769" xr:uid="{00000000-0005-0000-0000-0000E40A0000}"/>
    <cellStyle name="Cálculo 2 2 12 9 2 2" xfId="21531" xr:uid="{00000000-0005-0000-0000-0000E50A0000}"/>
    <cellStyle name="Cálculo 2 2 12 9 3" xfId="16669" xr:uid="{00000000-0005-0000-0000-0000E60A0000}"/>
    <cellStyle name="Cálculo 2 2 13" xfId="256" xr:uid="{00000000-0005-0000-0000-0000E70A0000}"/>
    <cellStyle name="Cálculo 2 2 13 10" xfId="3156" xr:uid="{00000000-0005-0000-0000-0000E80A0000}"/>
    <cellStyle name="Cálculo 2 2 13 10 2" xfId="7771" xr:uid="{00000000-0005-0000-0000-0000E90A0000}"/>
    <cellStyle name="Cálculo 2 2 13 10 2 2" xfId="21533" xr:uid="{00000000-0005-0000-0000-0000EA0A0000}"/>
    <cellStyle name="Cálculo 2 2 13 10 3" xfId="16952" xr:uid="{00000000-0005-0000-0000-0000EB0A0000}"/>
    <cellStyle name="Cálculo 2 2 13 11" xfId="3489" xr:uid="{00000000-0005-0000-0000-0000EC0A0000}"/>
    <cellStyle name="Cálculo 2 2 13 11 2" xfId="7772" xr:uid="{00000000-0005-0000-0000-0000ED0A0000}"/>
    <cellStyle name="Cálculo 2 2 13 11 2 2" xfId="21534" xr:uid="{00000000-0005-0000-0000-0000EE0A0000}"/>
    <cellStyle name="Cálculo 2 2 13 11 3" xfId="17285" xr:uid="{00000000-0005-0000-0000-0000EF0A0000}"/>
    <cellStyle name="Cálculo 2 2 13 12" xfId="3794" xr:uid="{00000000-0005-0000-0000-0000F00A0000}"/>
    <cellStyle name="Cálculo 2 2 13 12 2" xfId="7773" xr:uid="{00000000-0005-0000-0000-0000F10A0000}"/>
    <cellStyle name="Cálculo 2 2 13 12 2 2" xfId="21535" xr:uid="{00000000-0005-0000-0000-0000F20A0000}"/>
    <cellStyle name="Cálculo 2 2 13 12 3" xfId="17590" xr:uid="{00000000-0005-0000-0000-0000F30A0000}"/>
    <cellStyle name="Cálculo 2 2 13 13" xfId="3303" xr:uid="{00000000-0005-0000-0000-0000F40A0000}"/>
    <cellStyle name="Cálculo 2 2 13 13 2" xfId="7774" xr:uid="{00000000-0005-0000-0000-0000F50A0000}"/>
    <cellStyle name="Cálculo 2 2 13 13 2 2" xfId="21536" xr:uid="{00000000-0005-0000-0000-0000F60A0000}"/>
    <cellStyle name="Cálculo 2 2 13 13 3" xfId="17099" xr:uid="{00000000-0005-0000-0000-0000F70A0000}"/>
    <cellStyle name="Cálculo 2 2 13 14" xfId="4287" xr:uid="{00000000-0005-0000-0000-0000F80A0000}"/>
    <cellStyle name="Cálculo 2 2 13 14 2" xfId="7775" xr:uid="{00000000-0005-0000-0000-0000F90A0000}"/>
    <cellStyle name="Cálculo 2 2 13 14 2 2" xfId="21537" xr:uid="{00000000-0005-0000-0000-0000FA0A0000}"/>
    <cellStyle name="Cálculo 2 2 13 14 3" xfId="18083" xr:uid="{00000000-0005-0000-0000-0000FB0A0000}"/>
    <cellStyle name="Cálculo 2 2 13 15" xfId="4570" xr:uid="{00000000-0005-0000-0000-0000FC0A0000}"/>
    <cellStyle name="Cálculo 2 2 13 15 2" xfId="7776" xr:uid="{00000000-0005-0000-0000-0000FD0A0000}"/>
    <cellStyle name="Cálculo 2 2 13 15 2 2" xfId="21538" xr:uid="{00000000-0005-0000-0000-0000FE0A0000}"/>
    <cellStyle name="Cálculo 2 2 13 15 3" xfId="18361" xr:uid="{00000000-0005-0000-0000-0000FF0A0000}"/>
    <cellStyle name="Cálculo 2 2 13 16" xfId="5442" xr:uid="{00000000-0005-0000-0000-0000000B0000}"/>
    <cellStyle name="Cálculo 2 2 13 16 2" xfId="7777" xr:uid="{00000000-0005-0000-0000-0000010B0000}"/>
    <cellStyle name="Cálculo 2 2 13 16 2 2" xfId="21539" xr:uid="{00000000-0005-0000-0000-0000020B0000}"/>
    <cellStyle name="Cálculo 2 2 13 16 3" xfId="19233" xr:uid="{00000000-0005-0000-0000-0000030B0000}"/>
    <cellStyle name="Cálculo 2 2 13 17" xfId="6264" xr:uid="{00000000-0005-0000-0000-0000040B0000}"/>
    <cellStyle name="Cálculo 2 2 13 17 2" xfId="7778" xr:uid="{00000000-0005-0000-0000-0000050B0000}"/>
    <cellStyle name="Cálculo 2 2 13 17 2 2" xfId="21540" xr:uid="{00000000-0005-0000-0000-0000060B0000}"/>
    <cellStyle name="Cálculo 2 2 13 17 3" xfId="20055" xr:uid="{00000000-0005-0000-0000-0000070B0000}"/>
    <cellStyle name="Cálculo 2 2 13 18" xfId="7770" xr:uid="{00000000-0005-0000-0000-0000080B0000}"/>
    <cellStyle name="Cálculo 2 2 13 18 2" xfId="21532" xr:uid="{00000000-0005-0000-0000-0000090B0000}"/>
    <cellStyle name="Cálculo 2 2 13 19" xfId="14062" xr:uid="{00000000-0005-0000-0000-00000A0B0000}"/>
    <cellStyle name="Cálculo 2 2 13 2" xfId="738" xr:uid="{00000000-0005-0000-0000-00000B0B0000}"/>
    <cellStyle name="Cálculo 2 2 13 2 2" xfId="4882" xr:uid="{00000000-0005-0000-0000-00000C0B0000}"/>
    <cellStyle name="Cálculo 2 2 13 2 2 2" xfId="7780" xr:uid="{00000000-0005-0000-0000-00000D0B0000}"/>
    <cellStyle name="Cálculo 2 2 13 2 2 2 2" xfId="21542" xr:uid="{00000000-0005-0000-0000-00000E0B0000}"/>
    <cellStyle name="Cálculo 2 2 13 2 2 3" xfId="18673" xr:uid="{00000000-0005-0000-0000-00000F0B0000}"/>
    <cellStyle name="Cálculo 2 2 13 2 3" xfId="5754" xr:uid="{00000000-0005-0000-0000-0000100B0000}"/>
    <cellStyle name="Cálculo 2 2 13 2 3 2" xfId="7781" xr:uid="{00000000-0005-0000-0000-0000110B0000}"/>
    <cellStyle name="Cálculo 2 2 13 2 3 2 2" xfId="21543" xr:uid="{00000000-0005-0000-0000-0000120B0000}"/>
    <cellStyle name="Cálculo 2 2 13 2 3 3" xfId="19545" xr:uid="{00000000-0005-0000-0000-0000130B0000}"/>
    <cellStyle name="Cálculo 2 2 13 2 4" xfId="6576" xr:uid="{00000000-0005-0000-0000-0000140B0000}"/>
    <cellStyle name="Cálculo 2 2 13 2 4 2" xfId="7782" xr:uid="{00000000-0005-0000-0000-0000150B0000}"/>
    <cellStyle name="Cálculo 2 2 13 2 4 2 2" xfId="21544" xr:uid="{00000000-0005-0000-0000-0000160B0000}"/>
    <cellStyle name="Cálculo 2 2 13 2 4 3" xfId="20367" xr:uid="{00000000-0005-0000-0000-0000170B0000}"/>
    <cellStyle name="Cálculo 2 2 13 2 5" xfId="7779" xr:uid="{00000000-0005-0000-0000-0000180B0000}"/>
    <cellStyle name="Cálculo 2 2 13 2 5 2" xfId="21541" xr:uid="{00000000-0005-0000-0000-0000190B0000}"/>
    <cellStyle name="Cálculo 2 2 13 2 6" xfId="14534" xr:uid="{00000000-0005-0000-0000-00001A0B0000}"/>
    <cellStyle name="Cálculo 2 2 13 3" xfId="1000" xr:uid="{00000000-0005-0000-0000-00001B0B0000}"/>
    <cellStyle name="Cálculo 2 2 13 3 2" xfId="5135" xr:uid="{00000000-0005-0000-0000-00001C0B0000}"/>
    <cellStyle name="Cálculo 2 2 13 3 2 2" xfId="7784" xr:uid="{00000000-0005-0000-0000-00001D0B0000}"/>
    <cellStyle name="Cálculo 2 2 13 3 2 2 2" xfId="21546" xr:uid="{00000000-0005-0000-0000-00001E0B0000}"/>
    <cellStyle name="Cálculo 2 2 13 3 2 3" xfId="18926" xr:uid="{00000000-0005-0000-0000-00001F0B0000}"/>
    <cellStyle name="Cálculo 2 2 13 3 3" xfId="6007" xr:uid="{00000000-0005-0000-0000-0000200B0000}"/>
    <cellStyle name="Cálculo 2 2 13 3 3 2" xfId="7785" xr:uid="{00000000-0005-0000-0000-0000210B0000}"/>
    <cellStyle name="Cálculo 2 2 13 3 3 2 2" xfId="21547" xr:uid="{00000000-0005-0000-0000-0000220B0000}"/>
    <cellStyle name="Cálculo 2 2 13 3 3 3" xfId="19798" xr:uid="{00000000-0005-0000-0000-0000230B0000}"/>
    <cellStyle name="Cálculo 2 2 13 3 4" xfId="6829" xr:uid="{00000000-0005-0000-0000-0000240B0000}"/>
    <cellStyle name="Cálculo 2 2 13 3 4 2" xfId="7786" xr:uid="{00000000-0005-0000-0000-0000250B0000}"/>
    <cellStyle name="Cálculo 2 2 13 3 4 2 2" xfId="21548" xr:uid="{00000000-0005-0000-0000-0000260B0000}"/>
    <cellStyle name="Cálculo 2 2 13 3 4 3" xfId="20620" xr:uid="{00000000-0005-0000-0000-0000270B0000}"/>
    <cellStyle name="Cálculo 2 2 13 3 5" xfId="7783" xr:uid="{00000000-0005-0000-0000-0000280B0000}"/>
    <cellStyle name="Cálculo 2 2 13 3 5 2" xfId="21545" xr:uid="{00000000-0005-0000-0000-0000290B0000}"/>
    <cellStyle name="Cálculo 2 2 13 3 6" xfId="14796" xr:uid="{00000000-0005-0000-0000-00002A0B0000}"/>
    <cellStyle name="Cálculo 2 2 13 4" xfId="1280" xr:uid="{00000000-0005-0000-0000-00002B0B0000}"/>
    <cellStyle name="Cálculo 2 2 13 4 2" xfId="7787" xr:uid="{00000000-0005-0000-0000-00002C0B0000}"/>
    <cellStyle name="Cálculo 2 2 13 4 2 2" xfId="21549" xr:uid="{00000000-0005-0000-0000-00002D0B0000}"/>
    <cellStyle name="Cálculo 2 2 13 4 3" xfId="15076" xr:uid="{00000000-0005-0000-0000-00002E0B0000}"/>
    <cellStyle name="Cálculo 2 2 13 5" xfId="1536" xr:uid="{00000000-0005-0000-0000-00002F0B0000}"/>
    <cellStyle name="Cálculo 2 2 13 5 2" xfId="7788" xr:uid="{00000000-0005-0000-0000-0000300B0000}"/>
    <cellStyle name="Cálculo 2 2 13 5 2 2" xfId="21550" xr:uid="{00000000-0005-0000-0000-0000310B0000}"/>
    <cellStyle name="Cálculo 2 2 13 5 3" xfId="15332" xr:uid="{00000000-0005-0000-0000-0000320B0000}"/>
    <cellStyle name="Cálculo 2 2 13 6" xfId="1951" xr:uid="{00000000-0005-0000-0000-0000330B0000}"/>
    <cellStyle name="Cálculo 2 2 13 6 2" xfId="7789" xr:uid="{00000000-0005-0000-0000-0000340B0000}"/>
    <cellStyle name="Cálculo 2 2 13 6 2 2" xfId="21551" xr:uid="{00000000-0005-0000-0000-0000350B0000}"/>
    <cellStyle name="Cálculo 2 2 13 6 3" xfId="15747" xr:uid="{00000000-0005-0000-0000-0000360B0000}"/>
    <cellStyle name="Cálculo 2 2 13 7" xfId="2258" xr:uid="{00000000-0005-0000-0000-0000370B0000}"/>
    <cellStyle name="Cálculo 2 2 13 7 2" xfId="7790" xr:uid="{00000000-0005-0000-0000-0000380B0000}"/>
    <cellStyle name="Cálculo 2 2 13 7 2 2" xfId="21552" xr:uid="{00000000-0005-0000-0000-0000390B0000}"/>
    <cellStyle name="Cálculo 2 2 13 7 3" xfId="16054" xr:uid="{00000000-0005-0000-0000-00003A0B0000}"/>
    <cellStyle name="Cálculo 2 2 13 8" xfId="2525" xr:uid="{00000000-0005-0000-0000-00003B0B0000}"/>
    <cellStyle name="Cálculo 2 2 13 8 2" xfId="7791" xr:uid="{00000000-0005-0000-0000-00003C0B0000}"/>
    <cellStyle name="Cálculo 2 2 13 8 2 2" xfId="21553" xr:uid="{00000000-0005-0000-0000-00003D0B0000}"/>
    <cellStyle name="Cálculo 2 2 13 8 3" xfId="16321" xr:uid="{00000000-0005-0000-0000-00003E0B0000}"/>
    <cellStyle name="Cálculo 2 2 13 9" xfId="1831" xr:uid="{00000000-0005-0000-0000-00003F0B0000}"/>
    <cellStyle name="Cálculo 2 2 13 9 2" xfId="7792" xr:uid="{00000000-0005-0000-0000-0000400B0000}"/>
    <cellStyle name="Cálculo 2 2 13 9 2 2" xfId="21554" xr:uid="{00000000-0005-0000-0000-0000410B0000}"/>
    <cellStyle name="Cálculo 2 2 13 9 3" xfId="15627" xr:uid="{00000000-0005-0000-0000-0000420B0000}"/>
    <cellStyle name="Cálculo 2 2 14" xfId="257" xr:uid="{00000000-0005-0000-0000-0000430B0000}"/>
    <cellStyle name="Cálculo 2 2 14 10" xfId="2960" xr:uid="{00000000-0005-0000-0000-0000440B0000}"/>
    <cellStyle name="Cálculo 2 2 14 10 2" xfId="7794" xr:uid="{00000000-0005-0000-0000-0000450B0000}"/>
    <cellStyle name="Cálculo 2 2 14 10 2 2" xfId="21556" xr:uid="{00000000-0005-0000-0000-0000460B0000}"/>
    <cellStyle name="Cálculo 2 2 14 10 3" xfId="16756" xr:uid="{00000000-0005-0000-0000-0000470B0000}"/>
    <cellStyle name="Cálculo 2 2 14 11" xfId="3490" xr:uid="{00000000-0005-0000-0000-0000480B0000}"/>
    <cellStyle name="Cálculo 2 2 14 11 2" xfId="7795" xr:uid="{00000000-0005-0000-0000-0000490B0000}"/>
    <cellStyle name="Cálculo 2 2 14 11 2 2" xfId="21557" xr:uid="{00000000-0005-0000-0000-00004A0B0000}"/>
    <cellStyle name="Cálculo 2 2 14 11 3" xfId="17286" xr:uid="{00000000-0005-0000-0000-00004B0B0000}"/>
    <cellStyle name="Cálculo 2 2 14 12" xfId="3795" xr:uid="{00000000-0005-0000-0000-00004C0B0000}"/>
    <cellStyle name="Cálculo 2 2 14 12 2" xfId="7796" xr:uid="{00000000-0005-0000-0000-00004D0B0000}"/>
    <cellStyle name="Cálculo 2 2 14 12 2 2" xfId="21558" xr:uid="{00000000-0005-0000-0000-00004E0B0000}"/>
    <cellStyle name="Cálculo 2 2 14 12 3" xfId="17591" xr:uid="{00000000-0005-0000-0000-00004F0B0000}"/>
    <cellStyle name="Cálculo 2 2 14 13" xfId="4257" xr:uid="{00000000-0005-0000-0000-0000500B0000}"/>
    <cellStyle name="Cálculo 2 2 14 13 2" xfId="7797" xr:uid="{00000000-0005-0000-0000-0000510B0000}"/>
    <cellStyle name="Cálculo 2 2 14 13 2 2" xfId="21559" xr:uid="{00000000-0005-0000-0000-0000520B0000}"/>
    <cellStyle name="Cálculo 2 2 14 13 3" xfId="18053" xr:uid="{00000000-0005-0000-0000-0000530B0000}"/>
    <cellStyle name="Cálculo 2 2 14 14" xfId="3187" xr:uid="{00000000-0005-0000-0000-0000540B0000}"/>
    <cellStyle name="Cálculo 2 2 14 14 2" xfId="7798" xr:uid="{00000000-0005-0000-0000-0000550B0000}"/>
    <cellStyle name="Cálculo 2 2 14 14 2 2" xfId="21560" xr:uid="{00000000-0005-0000-0000-0000560B0000}"/>
    <cellStyle name="Cálculo 2 2 14 14 3" xfId="16983" xr:uid="{00000000-0005-0000-0000-0000570B0000}"/>
    <cellStyle name="Cálculo 2 2 14 15" xfId="4571" xr:uid="{00000000-0005-0000-0000-0000580B0000}"/>
    <cellStyle name="Cálculo 2 2 14 15 2" xfId="7799" xr:uid="{00000000-0005-0000-0000-0000590B0000}"/>
    <cellStyle name="Cálculo 2 2 14 15 2 2" xfId="21561" xr:uid="{00000000-0005-0000-0000-00005A0B0000}"/>
    <cellStyle name="Cálculo 2 2 14 15 3" xfId="18362" xr:uid="{00000000-0005-0000-0000-00005B0B0000}"/>
    <cellStyle name="Cálculo 2 2 14 16" xfId="5443" xr:uid="{00000000-0005-0000-0000-00005C0B0000}"/>
    <cellStyle name="Cálculo 2 2 14 16 2" xfId="7800" xr:uid="{00000000-0005-0000-0000-00005D0B0000}"/>
    <cellStyle name="Cálculo 2 2 14 16 2 2" xfId="21562" xr:uid="{00000000-0005-0000-0000-00005E0B0000}"/>
    <cellStyle name="Cálculo 2 2 14 16 3" xfId="19234" xr:uid="{00000000-0005-0000-0000-00005F0B0000}"/>
    <cellStyle name="Cálculo 2 2 14 17" xfId="6265" xr:uid="{00000000-0005-0000-0000-0000600B0000}"/>
    <cellStyle name="Cálculo 2 2 14 17 2" xfId="7801" xr:uid="{00000000-0005-0000-0000-0000610B0000}"/>
    <cellStyle name="Cálculo 2 2 14 17 2 2" xfId="21563" xr:uid="{00000000-0005-0000-0000-0000620B0000}"/>
    <cellStyle name="Cálculo 2 2 14 17 3" xfId="20056" xr:uid="{00000000-0005-0000-0000-0000630B0000}"/>
    <cellStyle name="Cálculo 2 2 14 18" xfId="7793" xr:uid="{00000000-0005-0000-0000-0000640B0000}"/>
    <cellStyle name="Cálculo 2 2 14 18 2" xfId="21555" xr:uid="{00000000-0005-0000-0000-0000650B0000}"/>
    <cellStyle name="Cálculo 2 2 14 19" xfId="14063" xr:uid="{00000000-0005-0000-0000-0000660B0000}"/>
    <cellStyle name="Cálculo 2 2 14 2" xfId="739" xr:uid="{00000000-0005-0000-0000-0000670B0000}"/>
    <cellStyle name="Cálculo 2 2 14 2 2" xfId="4883" xr:uid="{00000000-0005-0000-0000-0000680B0000}"/>
    <cellStyle name="Cálculo 2 2 14 2 2 2" xfId="7803" xr:uid="{00000000-0005-0000-0000-0000690B0000}"/>
    <cellStyle name="Cálculo 2 2 14 2 2 2 2" xfId="21565" xr:uid="{00000000-0005-0000-0000-00006A0B0000}"/>
    <cellStyle name="Cálculo 2 2 14 2 2 3" xfId="18674" xr:uid="{00000000-0005-0000-0000-00006B0B0000}"/>
    <cellStyle name="Cálculo 2 2 14 2 3" xfId="5755" xr:uid="{00000000-0005-0000-0000-00006C0B0000}"/>
    <cellStyle name="Cálculo 2 2 14 2 3 2" xfId="7804" xr:uid="{00000000-0005-0000-0000-00006D0B0000}"/>
    <cellStyle name="Cálculo 2 2 14 2 3 2 2" xfId="21566" xr:uid="{00000000-0005-0000-0000-00006E0B0000}"/>
    <cellStyle name="Cálculo 2 2 14 2 3 3" xfId="19546" xr:uid="{00000000-0005-0000-0000-00006F0B0000}"/>
    <cellStyle name="Cálculo 2 2 14 2 4" xfId="6577" xr:uid="{00000000-0005-0000-0000-0000700B0000}"/>
    <cellStyle name="Cálculo 2 2 14 2 4 2" xfId="7805" xr:uid="{00000000-0005-0000-0000-0000710B0000}"/>
    <cellStyle name="Cálculo 2 2 14 2 4 2 2" xfId="21567" xr:uid="{00000000-0005-0000-0000-0000720B0000}"/>
    <cellStyle name="Cálculo 2 2 14 2 4 3" xfId="20368" xr:uid="{00000000-0005-0000-0000-0000730B0000}"/>
    <cellStyle name="Cálculo 2 2 14 2 5" xfId="7802" xr:uid="{00000000-0005-0000-0000-0000740B0000}"/>
    <cellStyle name="Cálculo 2 2 14 2 5 2" xfId="21564" xr:uid="{00000000-0005-0000-0000-0000750B0000}"/>
    <cellStyle name="Cálculo 2 2 14 2 6" xfId="14535" xr:uid="{00000000-0005-0000-0000-0000760B0000}"/>
    <cellStyle name="Cálculo 2 2 14 3" xfId="524" xr:uid="{00000000-0005-0000-0000-0000770B0000}"/>
    <cellStyle name="Cálculo 2 2 14 3 2" xfId="5136" xr:uid="{00000000-0005-0000-0000-0000780B0000}"/>
    <cellStyle name="Cálculo 2 2 14 3 2 2" xfId="7807" xr:uid="{00000000-0005-0000-0000-0000790B0000}"/>
    <cellStyle name="Cálculo 2 2 14 3 2 2 2" xfId="21569" xr:uid="{00000000-0005-0000-0000-00007A0B0000}"/>
    <cellStyle name="Cálculo 2 2 14 3 2 3" xfId="18927" xr:uid="{00000000-0005-0000-0000-00007B0B0000}"/>
    <cellStyle name="Cálculo 2 2 14 3 3" xfId="6008" xr:uid="{00000000-0005-0000-0000-00007C0B0000}"/>
    <cellStyle name="Cálculo 2 2 14 3 3 2" xfId="7808" xr:uid="{00000000-0005-0000-0000-00007D0B0000}"/>
    <cellStyle name="Cálculo 2 2 14 3 3 2 2" xfId="21570" xr:uid="{00000000-0005-0000-0000-00007E0B0000}"/>
    <cellStyle name="Cálculo 2 2 14 3 3 3" xfId="19799" xr:uid="{00000000-0005-0000-0000-00007F0B0000}"/>
    <cellStyle name="Cálculo 2 2 14 3 4" xfId="6830" xr:uid="{00000000-0005-0000-0000-0000800B0000}"/>
    <cellStyle name="Cálculo 2 2 14 3 4 2" xfId="7809" xr:uid="{00000000-0005-0000-0000-0000810B0000}"/>
    <cellStyle name="Cálculo 2 2 14 3 4 2 2" xfId="21571" xr:uid="{00000000-0005-0000-0000-0000820B0000}"/>
    <cellStyle name="Cálculo 2 2 14 3 4 3" xfId="20621" xr:uid="{00000000-0005-0000-0000-0000830B0000}"/>
    <cellStyle name="Cálculo 2 2 14 3 5" xfId="7806" xr:uid="{00000000-0005-0000-0000-0000840B0000}"/>
    <cellStyle name="Cálculo 2 2 14 3 5 2" xfId="21568" xr:uid="{00000000-0005-0000-0000-0000850B0000}"/>
    <cellStyle name="Cálculo 2 2 14 3 6" xfId="14321" xr:uid="{00000000-0005-0000-0000-0000860B0000}"/>
    <cellStyle name="Cálculo 2 2 14 4" xfId="626" xr:uid="{00000000-0005-0000-0000-0000870B0000}"/>
    <cellStyle name="Cálculo 2 2 14 4 2" xfId="7810" xr:uid="{00000000-0005-0000-0000-0000880B0000}"/>
    <cellStyle name="Cálculo 2 2 14 4 2 2" xfId="21572" xr:uid="{00000000-0005-0000-0000-0000890B0000}"/>
    <cellStyle name="Cálculo 2 2 14 4 3" xfId="14423" xr:uid="{00000000-0005-0000-0000-00008A0B0000}"/>
    <cellStyle name="Cálculo 2 2 14 5" xfId="986" xr:uid="{00000000-0005-0000-0000-00008B0B0000}"/>
    <cellStyle name="Cálculo 2 2 14 5 2" xfId="7811" xr:uid="{00000000-0005-0000-0000-00008C0B0000}"/>
    <cellStyle name="Cálculo 2 2 14 5 2 2" xfId="21573" xr:uid="{00000000-0005-0000-0000-00008D0B0000}"/>
    <cellStyle name="Cálculo 2 2 14 5 3" xfId="14782" xr:uid="{00000000-0005-0000-0000-00008E0B0000}"/>
    <cellStyle name="Cálculo 2 2 14 6" xfId="1952" xr:uid="{00000000-0005-0000-0000-00008F0B0000}"/>
    <cellStyle name="Cálculo 2 2 14 6 2" xfId="7812" xr:uid="{00000000-0005-0000-0000-0000900B0000}"/>
    <cellStyle name="Cálculo 2 2 14 6 2 2" xfId="21574" xr:uid="{00000000-0005-0000-0000-0000910B0000}"/>
    <cellStyle name="Cálculo 2 2 14 6 3" xfId="15748" xr:uid="{00000000-0005-0000-0000-0000920B0000}"/>
    <cellStyle name="Cálculo 2 2 14 7" xfId="2259" xr:uid="{00000000-0005-0000-0000-0000930B0000}"/>
    <cellStyle name="Cálculo 2 2 14 7 2" xfId="7813" xr:uid="{00000000-0005-0000-0000-0000940B0000}"/>
    <cellStyle name="Cálculo 2 2 14 7 2 2" xfId="21575" xr:uid="{00000000-0005-0000-0000-0000950B0000}"/>
    <cellStyle name="Cálculo 2 2 14 7 3" xfId="16055" xr:uid="{00000000-0005-0000-0000-0000960B0000}"/>
    <cellStyle name="Cálculo 2 2 14 8" xfId="1858" xr:uid="{00000000-0005-0000-0000-0000970B0000}"/>
    <cellStyle name="Cálculo 2 2 14 8 2" xfId="7814" xr:uid="{00000000-0005-0000-0000-0000980B0000}"/>
    <cellStyle name="Cálculo 2 2 14 8 2 2" xfId="21576" xr:uid="{00000000-0005-0000-0000-0000990B0000}"/>
    <cellStyle name="Cálculo 2 2 14 8 3" xfId="15654" xr:uid="{00000000-0005-0000-0000-00009A0B0000}"/>
    <cellStyle name="Cálculo 2 2 14 9" xfId="1835" xr:uid="{00000000-0005-0000-0000-00009B0B0000}"/>
    <cellStyle name="Cálculo 2 2 14 9 2" xfId="7815" xr:uid="{00000000-0005-0000-0000-00009C0B0000}"/>
    <cellStyle name="Cálculo 2 2 14 9 2 2" xfId="21577" xr:uid="{00000000-0005-0000-0000-00009D0B0000}"/>
    <cellStyle name="Cálculo 2 2 14 9 3" xfId="15631" xr:uid="{00000000-0005-0000-0000-00009E0B0000}"/>
    <cellStyle name="Cálculo 2 2 15" xfId="258" xr:uid="{00000000-0005-0000-0000-00009F0B0000}"/>
    <cellStyle name="Cálculo 2 2 15 10" xfId="3395" xr:uid="{00000000-0005-0000-0000-0000A00B0000}"/>
    <cellStyle name="Cálculo 2 2 15 10 2" xfId="7817" xr:uid="{00000000-0005-0000-0000-0000A10B0000}"/>
    <cellStyle name="Cálculo 2 2 15 10 2 2" xfId="21579" xr:uid="{00000000-0005-0000-0000-0000A20B0000}"/>
    <cellStyle name="Cálculo 2 2 15 10 3" xfId="17191" xr:uid="{00000000-0005-0000-0000-0000A30B0000}"/>
    <cellStyle name="Cálculo 2 2 15 11" xfId="3491" xr:uid="{00000000-0005-0000-0000-0000A40B0000}"/>
    <cellStyle name="Cálculo 2 2 15 11 2" xfId="7818" xr:uid="{00000000-0005-0000-0000-0000A50B0000}"/>
    <cellStyle name="Cálculo 2 2 15 11 2 2" xfId="21580" xr:uid="{00000000-0005-0000-0000-0000A60B0000}"/>
    <cellStyle name="Cálculo 2 2 15 11 3" xfId="17287" xr:uid="{00000000-0005-0000-0000-0000A70B0000}"/>
    <cellStyle name="Cálculo 2 2 15 12" xfId="3796" xr:uid="{00000000-0005-0000-0000-0000A80B0000}"/>
    <cellStyle name="Cálculo 2 2 15 12 2" xfId="7819" xr:uid="{00000000-0005-0000-0000-0000A90B0000}"/>
    <cellStyle name="Cálculo 2 2 15 12 2 2" xfId="21581" xr:uid="{00000000-0005-0000-0000-0000AA0B0000}"/>
    <cellStyle name="Cálculo 2 2 15 12 3" xfId="17592" xr:uid="{00000000-0005-0000-0000-0000AB0B0000}"/>
    <cellStyle name="Cálculo 2 2 15 13" xfId="4226" xr:uid="{00000000-0005-0000-0000-0000AC0B0000}"/>
    <cellStyle name="Cálculo 2 2 15 13 2" xfId="7820" xr:uid="{00000000-0005-0000-0000-0000AD0B0000}"/>
    <cellStyle name="Cálculo 2 2 15 13 2 2" xfId="21582" xr:uid="{00000000-0005-0000-0000-0000AE0B0000}"/>
    <cellStyle name="Cálculo 2 2 15 13 3" xfId="18022" xr:uid="{00000000-0005-0000-0000-0000AF0B0000}"/>
    <cellStyle name="Cálculo 2 2 15 14" xfId="4465" xr:uid="{00000000-0005-0000-0000-0000B00B0000}"/>
    <cellStyle name="Cálculo 2 2 15 14 2" xfId="7821" xr:uid="{00000000-0005-0000-0000-0000B10B0000}"/>
    <cellStyle name="Cálculo 2 2 15 14 2 2" xfId="21583" xr:uid="{00000000-0005-0000-0000-0000B20B0000}"/>
    <cellStyle name="Cálculo 2 2 15 14 3" xfId="18261" xr:uid="{00000000-0005-0000-0000-0000B30B0000}"/>
    <cellStyle name="Cálculo 2 2 15 15" xfId="4572" xr:uid="{00000000-0005-0000-0000-0000B40B0000}"/>
    <cellStyle name="Cálculo 2 2 15 15 2" xfId="7822" xr:uid="{00000000-0005-0000-0000-0000B50B0000}"/>
    <cellStyle name="Cálculo 2 2 15 15 2 2" xfId="21584" xr:uid="{00000000-0005-0000-0000-0000B60B0000}"/>
    <cellStyle name="Cálculo 2 2 15 15 3" xfId="18363" xr:uid="{00000000-0005-0000-0000-0000B70B0000}"/>
    <cellStyle name="Cálculo 2 2 15 16" xfId="5444" xr:uid="{00000000-0005-0000-0000-0000B80B0000}"/>
    <cellStyle name="Cálculo 2 2 15 16 2" xfId="7823" xr:uid="{00000000-0005-0000-0000-0000B90B0000}"/>
    <cellStyle name="Cálculo 2 2 15 16 2 2" xfId="21585" xr:uid="{00000000-0005-0000-0000-0000BA0B0000}"/>
    <cellStyle name="Cálculo 2 2 15 16 3" xfId="19235" xr:uid="{00000000-0005-0000-0000-0000BB0B0000}"/>
    <cellStyle name="Cálculo 2 2 15 17" xfId="6266" xr:uid="{00000000-0005-0000-0000-0000BC0B0000}"/>
    <cellStyle name="Cálculo 2 2 15 17 2" xfId="7824" xr:uid="{00000000-0005-0000-0000-0000BD0B0000}"/>
    <cellStyle name="Cálculo 2 2 15 17 2 2" xfId="21586" xr:uid="{00000000-0005-0000-0000-0000BE0B0000}"/>
    <cellStyle name="Cálculo 2 2 15 17 3" xfId="20057" xr:uid="{00000000-0005-0000-0000-0000BF0B0000}"/>
    <cellStyle name="Cálculo 2 2 15 18" xfId="7816" xr:uid="{00000000-0005-0000-0000-0000C00B0000}"/>
    <cellStyle name="Cálculo 2 2 15 18 2" xfId="21578" xr:uid="{00000000-0005-0000-0000-0000C10B0000}"/>
    <cellStyle name="Cálculo 2 2 15 19" xfId="14064" xr:uid="{00000000-0005-0000-0000-0000C20B0000}"/>
    <cellStyle name="Cálculo 2 2 15 2" xfId="740" xr:uid="{00000000-0005-0000-0000-0000C30B0000}"/>
    <cellStyle name="Cálculo 2 2 15 2 2" xfId="4884" xr:uid="{00000000-0005-0000-0000-0000C40B0000}"/>
    <cellStyle name="Cálculo 2 2 15 2 2 2" xfId="7826" xr:uid="{00000000-0005-0000-0000-0000C50B0000}"/>
    <cellStyle name="Cálculo 2 2 15 2 2 2 2" xfId="21588" xr:uid="{00000000-0005-0000-0000-0000C60B0000}"/>
    <cellStyle name="Cálculo 2 2 15 2 2 3" xfId="18675" xr:uid="{00000000-0005-0000-0000-0000C70B0000}"/>
    <cellStyle name="Cálculo 2 2 15 2 3" xfId="5756" xr:uid="{00000000-0005-0000-0000-0000C80B0000}"/>
    <cellStyle name="Cálculo 2 2 15 2 3 2" xfId="7827" xr:uid="{00000000-0005-0000-0000-0000C90B0000}"/>
    <cellStyle name="Cálculo 2 2 15 2 3 2 2" xfId="21589" xr:uid="{00000000-0005-0000-0000-0000CA0B0000}"/>
    <cellStyle name="Cálculo 2 2 15 2 3 3" xfId="19547" xr:uid="{00000000-0005-0000-0000-0000CB0B0000}"/>
    <cellStyle name="Cálculo 2 2 15 2 4" xfId="6578" xr:uid="{00000000-0005-0000-0000-0000CC0B0000}"/>
    <cellStyle name="Cálculo 2 2 15 2 4 2" xfId="7828" xr:uid="{00000000-0005-0000-0000-0000CD0B0000}"/>
    <cellStyle name="Cálculo 2 2 15 2 4 2 2" xfId="21590" xr:uid="{00000000-0005-0000-0000-0000CE0B0000}"/>
    <cellStyle name="Cálculo 2 2 15 2 4 3" xfId="20369" xr:uid="{00000000-0005-0000-0000-0000CF0B0000}"/>
    <cellStyle name="Cálculo 2 2 15 2 5" xfId="7825" xr:uid="{00000000-0005-0000-0000-0000D00B0000}"/>
    <cellStyle name="Cálculo 2 2 15 2 5 2" xfId="21587" xr:uid="{00000000-0005-0000-0000-0000D10B0000}"/>
    <cellStyle name="Cálculo 2 2 15 2 6" xfId="14536" xr:uid="{00000000-0005-0000-0000-0000D20B0000}"/>
    <cellStyle name="Cálculo 2 2 15 3" xfId="1235" xr:uid="{00000000-0005-0000-0000-0000D30B0000}"/>
    <cellStyle name="Cálculo 2 2 15 3 2" xfId="5137" xr:uid="{00000000-0005-0000-0000-0000D40B0000}"/>
    <cellStyle name="Cálculo 2 2 15 3 2 2" xfId="7830" xr:uid="{00000000-0005-0000-0000-0000D50B0000}"/>
    <cellStyle name="Cálculo 2 2 15 3 2 2 2" xfId="21592" xr:uid="{00000000-0005-0000-0000-0000D60B0000}"/>
    <cellStyle name="Cálculo 2 2 15 3 2 3" xfId="18928" xr:uid="{00000000-0005-0000-0000-0000D70B0000}"/>
    <cellStyle name="Cálculo 2 2 15 3 3" xfId="6009" xr:uid="{00000000-0005-0000-0000-0000D80B0000}"/>
    <cellStyle name="Cálculo 2 2 15 3 3 2" xfId="7831" xr:uid="{00000000-0005-0000-0000-0000D90B0000}"/>
    <cellStyle name="Cálculo 2 2 15 3 3 2 2" xfId="21593" xr:uid="{00000000-0005-0000-0000-0000DA0B0000}"/>
    <cellStyle name="Cálculo 2 2 15 3 3 3" xfId="19800" xr:uid="{00000000-0005-0000-0000-0000DB0B0000}"/>
    <cellStyle name="Cálculo 2 2 15 3 4" xfId="6831" xr:uid="{00000000-0005-0000-0000-0000DC0B0000}"/>
    <cellStyle name="Cálculo 2 2 15 3 4 2" xfId="7832" xr:uid="{00000000-0005-0000-0000-0000DD0B0000}"/>
    <cellStyle name="Cálculo 2 2 15 3 4 2 2" xfId="21594" xr:uid="{00000000-0005-0000-0000-0000DE0B0000}"/>
    <cellStyle name="Cálculo 2 2 15 3 4 3" xfId="20622" xr:uid="{00000000-0005-0000-0000-0000DF0B0000}"/>
    <cellStyle name="Cálculo 2 2 15 3 5" xfId="7829" xr:uid="{00000000-0005-0000-0000-0000E00B0000}"/>
    <cellStyle name="Cálculo 2 2 15 3 5 2" xfId="21591" xr:uid="{00000000-0005-0000-0000-0000E10B0000}"/>
    <cellStyle name="Cálculo 2 2 15 3 6" xfId="15031" xr:uid="{00000000-0005-0000-0000-0000E20B0000}"/>
    <cellStyle name="Cálculo 2 2 15 4" xfId="1497" xr:uid="{00000000-0005-0000-0000-0000E30B0000}"/>
    <cellStyle name="Cálculo 2 2 15 4 2" xfId="7833" xr:uid="{00000000-0005-0000-0000-0000E40B0000}"/>
    <cellStyle name="Cálculo 2 2 15 4 2 2" xfId="21595" xr:uid="{00000000-0005-0000-0000-0000E50B0000}"/>
    <cellStyle name="Cálculo 2 2 15 4 3" xfId="15293" xr:uid="{00000000-0005-0000-0000-0000E60B0000}"/>
    <cellStyle name="Cálculo 2 2 15 5" xfId="1714" xr:uid="{00000000-0005-0000-0000-0000E70B0000}"/>
    <cellStyle name="Cálculo 2 2 15 5 2" xfId="7834" xr:uid="{00000000-0005-0000-0000-0000E80B0000}"/>
    <cellStyle name="Cálculo 2 2 15 5 2 2" xfId="21596" xr:uid="{00000000-0005-0000-0000-0000E90B0000}"/>
    <cellStyle name="Cálculo 2 2 15 5 3" xfId="15510" xr:uid="{00000000-0005-0000-0000-0000EA0B0000}"/>
    <cellStyle name="Cálculo 2 2 15 6" xfId="1953" xr:uid="{00000000-0005-0000-0000-0000EB0B0000}"/>
    <cellStyle name="Cálculo 2 2 15 6 2" xfId="7835" xr:uid="{00000000-0005-0000-0000-0000EC0B0000}"/>
    <cellStyle name="Cálculo 2 2 15 6 2 2" xfId="21597" xr:uid="{00000000-0005-0000-0000-0000ED0B0000}"/>
    <cellStyle name="Cálculo 2 2 15 6 3" xfId="15749" xr:uid="{00000000-0005-0000-0000-0000EE0B0000}"/>
    <cellStyle name="Cálculo 2 2 15 7" xfId="2260" xr:uid="{00000000-0005-0000-0000-0000EF0B0000}"/>
    <cellStyle name="Cálculo 2 2 15 7 2" xfId="7836" xr:uid="{00000000-0005-0000-0000-0000F00B0000}"/>
    <cellStyle name="Cálculo 2 2 15 7 2 2" xfId="21598" xr:uid="{00000000-0005-0000-0000-0000F10B0000}"/>
    <cellStyle name="Cálculo 2 2 15 7 3" xfId="16056" xr:uid="{00000000-0005-0000-0000-0000F20B0000}"/>
    <cellStyle name="Cálculo 2 2 15 8" xfId="2730" xr:uid="{00000000-0005-0000-0000-0000F30B0000}"/>
    <cellStyle name="Cálculo 2 2 15 8 2" xfId="7837" xr:uid="{00000000-0005-0000-0000-0000F40B0000}"/>
    <cellStyle name="Cálculo 2 2 15 8 2 2" xfId="21599" xr:uid="{00000000-0005-0000-0000-0000F50B0000}"/>
    <cellStyle name="Cálculo 2 2 15 8 3" xfId="16526" xr:uid="{00000000-0005-0000-0000-0000F60B0000}"/>
    <cellStyle name="Cálculo 2 2 15 9" xfId="2872" xr:uid="{00000000-0005-0000-0000-0000F70B0000}"/>
    <cellStyle name="Cálculo 2 2 15 9 2" xfId="7838" xr:uid="{00000000-0005-0000-0000-0000F80B0000}"/>
    <cellStyle name="Cálculo 2 2 15 9 2 2" xfId="21600" xr:uid="{00000000-0005-0000-0000-0000F90B0000}"/>
    <cellStyle name="Cálculo 2 2 15 9 3" xfId="16668" xr:uid="{00000000-0005-0000-0000-0000FA0B0000}"/>
    <cellStyle name="Cálculo 2 2 16" xfId="259" xr:uid="{00000000-0005-0000-0000-0000FB0B0000}"/>
    <cellStyle name="Cálculo 2 2 16 10" xfId="3400" xr:uid="{00000000-0005-0000-0000-0000FC0B0000}"/>
    <cellStyle name="Cálculo 2 2 16 10 2" xfId="7840" xr:uid="{00000000-0005-0000-0000-0000FD0B0000}"/>
    <cellStyle name="Cálculo 2 2 16 10 2 2" xfId="21602" xr:uid="{00000000-0005-0000-0000-0000FE0B0000}"/>
    <cellStyle name="Cálculo 2 2 16 10 3" xfId="17196" xr:uid="{00000000-0005-0000-0000-0000FF0B0000}"/>
    <cellStyle name="Cálculo 2 2 16 11" xfId="3492" xr:uid="{00000000-0005-0000-0000-0000000C0000}"/>
    <cellStyle name="Cálculo 2 2 16 11 2" xfId="7841" xr:uid="{00000000-0005-0000-0000-0000010C0000}"/>
    <cellStyle name="Cálculo 2 2 16 11 2 2" xfId="21603" xr:uid="{00000000-0005-0000-0000-0000020C0000}"/>
    <cellStyle name="Cálculo 2 2 16 11 3" xfId="17288" xr:uid="{00000000-0005-0000-0000-0000030C0000}"/>
    <cellStyle name="Cálculo 2 2 16 12" xfId="3797" xr:uid="{00000000-0005-0000-0000-0000040C0000}"/>
    <cellStyle name="Cálculo 2 2 16 12 2" xfId="7842" xr:uid="{00000000-0005-0000-0000-0000050C0000}"/>
    <cellStyle name="Cálculo 2 2 16 12 2 2" xfId="21604" xr:uid="{00000000-0005-0000-0000-0000060C0000}"/>
    <cellStyle name="Cálculo 2 2 16 12 3" xfId="17593" xr:uid="{00000000-0005-0000-0000-0000070C0000}"/>
    <cellStyle name="Cálculo 2 2 16 13" xfId="2880" xr:uid="{00000000-0005-0000-0000-0000080C0000}"/>
    <cellStyle name="Cálculo 2 2 16 13 2" xfId="7843" xr:uid="{00000000-0005-0000-0000-0000090C0000}"/>
    <cellStyle name="Cálculo 2 2 16 13 2 2" xfId="21605" xr:uid="{00000000-0005-0000-0000-00000A0C0000}"/>
    <cellStyle name="Cálculo 2 2 16 13 3" xfId="16676" xr:uid="{00000000-0005-0000-0000-00000B0C0000}"/>
    <cellStyle name="Cálculo 2 2 16 14" xfId="4470" xr:uid="{00000000-0005-0000-0000-00000C0C0000}"/>
    <cellStyle name="Cálculo 2 2 16 14 2" xfId="7844" xr:uid="{00000000-0005-0000-0000-00000D0C0000}"/>
    <cellStyle name="Cálculo 2 2 16 14 2 2" xfId="21606" xr:uid="{00000000-0005-0000-0000-00000E0C0000}"/>
    <cellStyle name="Cálculo 2 2 16 14 3" xfId="18266" xr:uid="{00000000-0005-0000-0000-00000F0C0000}"/>
    <cellStyle name="Cálculo 2 2 16 15" xfId="4573" xr:uid="{00000000-0005-0000-0000-0000100C0000}"/>
    <cellStyle name="Cálculo 2 2 16 15 2" xfId="7845" xr:uid="{00000000-0005-0000-0000-0000110C0000}"/>
    <cellStyle name="Cálculo 2 2 16 15 2 2" xfId="21607" xr:uid="{00000000-0005-0000-0000-0000120C0000}"/>
    <cellStyle name="Cálculo 2 2 16 15 3" xfId="18364" xr:uid="{00000000-0005-0000-0000-0000130C0000}"/>
    <cellStyle name="Cálculo 2 2 16 16" xfId="5445" xr:uid="{00000000-0005-0000-0000-0000140C0000}"/>
    <cellStyle name="Cálculo 2 2 16 16 2" xfId="7846" xr:uid="{00000000-0005-0000-0000-0000150C0000}"/>
    <cellStyle name="Cálculo 2 2 16 16 2 2" xfId="21608" xr:uid="{00000000-0005-0000-0000-0000160C0000}"/>
    <cellStyle name="Cálculo 2 2 16 16 3" xfId="19236" xr:uid="{00000000-0005-0000-0000-0000170C0000}"/>
    <cellStyle name="Cálculo 2 2 16 17" xfId="6267" xr:uid="{00000000-0005-0000-0000-0000180C0000}"/>
    <cellStyle name="Cálculo 2 2 16 17 2" xfId="7847" xr:uid="{00000000-0005-0000-0000-0000190C0000}"/>
    <cellStyle name="Cálculo 2 2 16 17 2 2" xfId="21609" xr:uid="{00000000-0005-0000-0000-00001A0C0000}"/>
    <cellStyle name="Cálculo 2 2 16 17 3" xfId="20058" xr:uid="{00000000-0005-0000-0000-00001B0C0000}"/>
    <cellStyle name="Cálculo 2 2 16 18" xfId="7839" xr:uid="{00000000-0005-0000-0000-00001C0C0000}"/>
    <cellStyle name="Cálculo 2 2 16 18 2" xfId="21601" xr:uid="{00000000-0005-0000-0000-00001D0C0000}"/>
    <cellStyle name="Cálculo 2 2 16 19" xfId="14065" xr:uid="{00000000-0005-0000-0000-00001E0C0000}"/>
    <cellStyle name="Cálculo 2 2 16 2" xfId="741" xr:uid="{00000000-0005-0000-0000-00001F0C0000}"/>
    <cellStyle name="Cálculo 2 2 16 2 2" xfId="4885" xr:uid="{00000000-0005-0000-0000-0000200C0000}"/>
    <cellStyle name="Cálculo 2 2 16 2 2 2" xfId="7849" xr:uid="{00000000-0005-0000-0000-0000210C0000}"/>
    <cellStyle name="Cálculo 2 2 16 2 2 2 2" xfId="21611" xr:uid="{00000000-0005-0000-0000-0000220C0000}"/>
    <cellStyle name="Cálculo 2 2 16 2 2 3" xfId="18676" xr:uid="{00000000-0005-0000-0000-0000230C0000}"/>
    <cellStyle name="Cálculo 2 2 16 2 3" xfId="5757" xr:uid="{00000000-0005-0000-0000-0000240C0000}"/>
    <cellStyle name="Cálculo 2 2 16 2 3 2" xfId="7850" xr:uid="{00000000-0005-0000-0000-0000250C0000}"/>
    <cellStyle name="Cálculo 2 2 16 2 3 2 2" xfId="21612" xr:uid="{00000000-0005-0000-0000-0000260C0000}"/>
    <cellStyle name="Cálculo 2 2 16 2 3 3" xfId="19548" xr:uid="{00000000-0005-0000-0000-0000270C0000}"/>
    <cellStyle name="Cálculo 2 2 16 2 4" xfId="6579" xr:uid="{00000000-0005-0000-0000-0000280C0000}"/>
    <cellStyle name="Cálculo 2 2 16 2 4 2" xfId="7851" xr:uid="{00000000-0005-0000-0000-0000290C0000}"/>
    <cellStyle name="Cálculo 2 2 16 2 4 2 2" xfId="21613" xr:uid="{00000000-0005-0000-0000-00002A0C0000}"/>
    <cellStyle name="Cálculo 2 2 16 2 4 3" xfId="20370" xr:uid="{00000000-0005-0000-0000-00002B0C0000}"/>
    <cellStyle name="Cálculo 2 2 16 2 5" xfId="7848" xr:uid="{00000000-0005-0000-0000-00002C0C0000}"/>
    <cellStyle name="Cálculo 2 2 16 2 5 2" xfId="21610" xr:uid="{00000000-0005-0000-0000-00002D0C0000}"/>
    <cellStyle name="Cálculo 2 2 16 2 6" xfId="14537" xr:uid="{00000000-0005-0000-0000-00002E0C0000}"/>
    <cellStyle name="Cálculo 2 2 16 3" xfId="1240" xr:uid="{00000000-0005-0000-0000-00002F0C0000}"/>
    <cellStyle name="Cálculo 2 2 16 3 2" xfId="5138" xr:uid="{00000000-0005-0000-0000-0000300C0000}"/>
    <cellStyle name="Cálculo 2 2 16 3 2 2" xfId="7853" xr:uid="{00000000-0005-0000-0000-0000310C0000}"/>
    <cellStyle name="Cálculo 2 2 16 3 2 2 2" xfId="21615" xr:uid="{00000000-0005-0000-0000-0000320C0000}"/>
    <cellStyle name="Cálculo 2 2 16 3 2 3" xfId="18929" xr:uid="{00000000-0005-0000-0000-0000330C0000}"/>
    <cellStyle name="Cálculo 2 2 16 3 3" xfId="6010" xr:uid="{00000000-0005-0000-0000-0000340C0000}"/>
    <cellStyle name="Cálculo 2 2 16 3 3 2" xfId="7854" xr:uid="{00000000-0005-0000-0000-0000350C0000}"/>
    <cellStyle name="Cálculo 2 2 16 3 3 2 2" xfId="21616" xr:uid="{00000000-0005-0000-0000-0000360C0000}"/>
    <cellStyle name="Cálculo 2 2 16 3 3 3" xfId="19801" xr:uid="{00000000-0005-0000-0000-0000370C0000}"/>
    <cellStyle name="Cálculo 2 2 16 3 4" xfId="6832" xr:uid="{00000000-0005-0000-0000-0000380C0000}"/>
    <cellStyle name="Cálculo 2 2 16 3 4 2" xfId="7855" xr:uid="{00000000-0005-0000-0000-0000390C0000}"/>
    <cellStyle name="Cálculo 2 2 16 3 4 2 2" xfId="21617" xr:uid="{00000000-0005-0000-0000-00003A0C0000}"/>
    <cellStyle name="Cálculo 2 2 16 3 4 3" xfId="20623" xr:uid="{00000000-0005-0000-0000-00003B0C0000}"/>
    <cellStyle name="Cálculo 2 2 16 3 5" xfId="7852" xr:uid="{00000000-0005-0000-0000-00003C0C0000}"/>
    <cellStyle name="Cálculo 2 2 16 3 5 2" xfId="21614" xr:uid="{00000000-0005-0000-0000-00003D0C0000}"/>
    <cellStyle name="Cálculo 2 2 16 3 6" xfId="15036" xr:uid="{00000000-0005-0000-0000-00003E0C0000}"/>
    <cellStyle name="Cálculo 2 2 16 4" xfId="1502" xr:uid="{00000000-0005-0000-0000-00003F0C0000}"/>
    <cellStyle name="Cálculo 2 2 16 4 2" xfId="7856" xr:uid="{00000000-0005-0000-0000-0000400C0000}"/>
    <cellStyle name="Cálculo 2 2 16 4 2 2" xfId="21618" xr:uid="{00000000-0005-0000-0000-0000410C0000}"/>
    <cellStyle name="Cálculo 2 2 16 4 3" xfId="15298" xr:uid="{00000000-0005-0000-0000-0000420C0000}"/>
    <cellStyle name="Cálculo 2 2 16 5" xfId="1719" xr:uid="{00000000-0005-0000-0000-0000430C0000}"/>
    <cellStyle name="Cálculo 2 2 16 5 2" xfId="7857" xr:uid="{00000000-0005-0000-0000-0000440C0000}"/>
    <cellStyle name="Cálculo 2 2 16 5 2 2" xfId="21619" xr:uid="{00000000-0005-0000-0000-0000450C0000}"/>
    <cellStyle name="Cálculo 2 2 16 5 3" xfId="15515" xr:uid="{00000000-0005-0000-0000-0000460C0000}"/>
    <cellStyle name="Cálculo 2 2 16 6" xfId="1954" xr:uid="{00000000-0005-0000-0000-0000470C0000}"/>
    <cellStyle name="Cálculo 2 2 16 6 2" xfId="7858" xr:uid="{00000000-0005-0000-0000-0000480C0000}"/>
    <cellStyle name="Cálculo 2 2 16 6 2 2" xfId="21620" xr:uid="{00000000-0005-0000-0000-0000490C0000}"/>
    <cellStyle name="Cálculo 2 2 16 6 3" xfId="15750" xr:uid="{00000000-0005-0000-0000-00004A0C0000}"/>
    <cellStyle name="Cálculo 2 2 16 7" xfId="2261" xr:uid="{00000000-0005-0000-0000-00004B0C0000}"/>
    <cellStyle name="Cálculo 2 2 16 7 2" xfId="7859" xr:uid="{00000000-0005-0000-0000-00004C0C0000}"/>
    <cellStyle name="Cálculo 2 2 16 7 2 2" xfId="21621" xr:uid="{00000000-0005-0000-0000-00004D0C0000}"/>
    <cellStyle name="Cálculo 2 2 16 7 3" xfId="16057" xr:uid="{00000000-0005-0000-0000-00004E0C0000}"/>
    <cellStyle name="Cálculo 2 2 16 8" xfId="2719" xr:uid="{00000000-0005-0000-0000-00004F0C0000}"/>
    <cellStyle name="Cálculo 2 2 16 8 2" xfId="7860" xr:uid="{00000000-0005-0000-0000-0000500C0000}"/>
    <cellStyle name="Cálculo 2 2 16 8 2 2" xfId="21622" xr:uid="{00000000-0005-0000-0000-0000510C0000}"/>
    <cellStyle name="Cálculo 2 2 16 8 3" xfId="16515" xr:uid="{00000000-0005-0000-0000-0000520C0000}"/>
    <cellStyle name="Cálculo 2 2 16 9" xfId="3069" xr:uid="{00000000-0005-0000-0000-0000530C0000}"/>
    <cellStyle name="Cálculo 2 2 16 9 2" xfId="7861" xr:uid="{00000000-0005-0000-0000-0000540C0000}"/>
    <cellStyle name="Cálculo 2 2 16 9 2 2" xfId="21623" xr:uid="{00000000-0005-0000-0000-0000550C0000}"/>
    <cellStyle name="Cálculo 2 2 16 9 3" xfId="16865" xr:uid="{00000000-0005-0000-0000-0000560C0000}"/>
    <cellStyle name="Cálculo 2 2 17" xfId="674" xr:uid="{00000000-0005-0000-0000-0000570C0000}"/>
    <cellStyle name="Cálculo 2 2 17 2" xfId="4813" xr:uid="{00000000-0005-0000-0000-0000580C0000}"/>
    <cellStyle name="Cálculo 2 2 17 2 2" xfId="7863" xr:uid="{00000000-0005-0000-0000-0000590C0000}"/>
    <cellStyle name="Cálculo 2 2 17 2 2 2" xfId="21625" xr:uid="{00000000-0005-0000-0000-00005A0C0000}"/>
    <cellStyle name="Cálculo 2 2 17 2 3" xfId="18604" xr:uid="{00000000-0005-0000-0000-00005B0C0000}"/>
    <cellStyle name="Cálculo 2 2 17 3" xfId="5685" xr:uid="{00000000-0005-0000-0000-00005C0C0000}"/>
    <cellStyle name="Cálculo 2 2 17 3 2" xfId="7864" xr:uid="{00000000-0005-0000-0000-00005D0C0000}"/>
    <cellStyle name="Cálculo 2 2 17 3 2 2" xfId="21626" xr:uid="{00000000-0005-0000-0000-00005E0C0000}"/>
    <cellStyle name="Cálculo 2 2 17 3 3" xfId="19476" xr:uid="{00000000-0005-0000-0000-00005F0C0000}"/>
    <cellStyle name="Cálculo 2 2 17 4" xfId="6507" xr:uid="{00000000-0005-0000-0000-0000600C0000}"/>
    <cellStyle name="Cálculo 2 2 17 4 2" xfId="7865" xr:uid="{00000000-0005-0000-0000-0000610C0000}"/>
    <cellStyle name="Cálculo 2 2 17 4 2 2" xfId="21627" xr:uid="{00000000-0005-0000-0000-0000620C0000}"/>
    <cellStyle name="Cálculo 2 2 17 4 3" xfId="20298" xr:uid="{00000000-0005-0000-0000-0000630C0000}"/>
    <cellStyle name="Cálculo 2 2 17 5" xfId="7862" xr:uid="{00000000-0005-0000-0000-0000640C0000}"/>
    <cellStyle name="Cálculo 2 2 17 5 2" xfId="21624" xr:uid="{00000000-0005-0000-0000-0000650C0000}"/>
    <cellStyle name="Cálculo 2 2 17 6" xfId="14471" xr:uid="{00000000-0005-0000-0000-0000660C0000}"/>
    <cellStyle name="Cálculo 2 2 18" xfId="1123" xr:uid="{00000000-0005-0000-0000-0000670C0000}"/>
    <cellStyle name="Cálculo 2 2 18 2" xfId="7866" xr:uid="{00000000-0005-0000-0000-0000680C0000}"/>
    <cellStyle name="Cálculo 2 2 18 2 2" xfId="21628" xr:uid="{00000000-0005-0000-0000-0000690C0000}"/>
    <cellStyle name="Cálculo 2 2 18 3" xfId="14919" xr:uid="{00000000-0005-0000-0000-00006A0C0000}"/>
    <cellStyle name="Cálculo 2 2 19" xfId="1393" xr:uid="{00000000-0005-0000-0000-00006B0C0000}"/>
    <cellStyle name="Cálculo 2 2 19 2" xfId="7867" xr:uid="{00000000-0005-0000-0000-00006C0C0000}"/>
    <cellStyle name="Cálculo 2 2 19 2 2" xfId="21629" xr:uid="{00000000-0005-0000-0000-00006D0C0000}"/>
    <cellStyle name="Cálculo 2 2 19 3" xfId="15189" xr:uid="{00000000-0005-0000-0000-00006E0C0000}"/>
    <cellStyle name="Cálculo 2 2 2" xfId="197" xr:uid="{00000000-0005-0000-0000-00006F0C0000}"/>
    <cellStyle name="Cálculo 2 2 2 10" xfId="1320" xr:uid="{00000000-0005-0000-0000-0000700C0000}"/>
    <cellStyle name="Cálculo 2 2 2 10 2" xfId="7869" xr:uid="{00000000-0005-0000-0000-0000710C0000}"/>
    <cellStyle name="Cálculo 2 2 2 10 2 2" xfId="21631" xr:uid="{00000000-0005-0000-0000-0000720C0000}"/>
    <cellStyle name="Cálculo 2 2 2 10 3" xfId="15116" xr:uid="{00000000-0005-0000-0000-0000730C0000}"/>
    <cellStyle name="Cálculo 2 2 2 11" xfId="1562" xr:uid="{00000000-0005-0000-0000-0000740C0000}"/>
    <cellStyle name="Cálculo 2 2 2 11 2" xfId="7870" xr:uid="{00000000-0005-0000-0000-0000750C0000}"/>
    <cellStyle name="Cálculo 2 2 2 11 2 2" xfId="21632" xr:uid="{00000000-0005-0000-0000-0000760C0000}"/>
    <cellStyle name="Cálculo 2 2 2 11 3" xfId="15358" xr:uid="{00000000-0005-0000-0000-0000770C0000}"/>
    <cellStyle name="Cálculo 2 2 2 12" xfId="1891" xr:uid="{00000000-0005-0000-0000-0000780C0000}"/>
    <cellStyle name="Cálculo 2 2 2 12 2" xfId="7871" xr:uid="{00000000-0005-0000-0000-0000790C0000}"/>
    <cellStyle name="Cálculo 2 2 2 12 2 2" xfId="21633" xr:uid="{00000000-0005-0000-0000-00007A0C0000}"/>
    <cellStyle name="Cálculo 2 2 2 12 3" xfId="15687" xr:uid="{00000000-0005-0000-0000-00007B0C0000}"/>
    <cellStyle name="Cálculo 2 2 2 13" xfId="2198" xr:uid="{00000000-0005-0000-0000-00007C0C0000}"/>
    <cellStyle name="Cálculo 2 2 2 13 2" xfId="7872" xr:uid="{00000000-0005-0000-0000-00007D0C0000}"/>
    <cellStyle name="Cálculo 2 2 2 13 2 2" xfId="21634" xr:uid="{00000000-0005-0000-0000-00007E0C0000}"/>
    <cellStyle name="Cálculo 2 2 2 13 3" xfId="15994" xr:uid="{00000000-0005-0000-0000-00007F0C0000}"/>
    <cellStyle name="Cálculo 2 2 2 14" xfId="2646" xr:uid="{00000000-0005-0000-0000-0000800C0000}"/>
    <cellStyle name="Cálculo 2 2 2 14 2" xfId="7873" xr:uid="{00000000-0005-0000-0000-0000810C0000}"/>
    <cellStyle name="Cálculo 2 2 2 14 2 2" xfId="21635" xr:uid="{00000000-0005-0000-0000-0000820C0000}"/>
    <cellStyle name="Cálculo 2 2 2 14 3" xfId="16442" xr:uid="{00000000-0005-0000-0000-0000830C0000}"/>
    <cellStyle name="Cálculo 2 2 2 15" xfId="3074" xr:uid="{00000000-0005-0000-0000-0000840C0000}"/>
    <cellStyle name="Cálculo 2 2 2 15 2" xfId="7874" xr:uid="{00000000-0005-0000-0000-0000850C0000}"/>
    <cellStyle name="Cálculo 2 2 2 15 2 2" xfId="21636" xr:uid="{00000000-0005-0000-0000-0000860C0000}"/>
    <cellStyle name="Cálculo 2 2 2 15 3" xfId="16870" xr:uid="{00000000-0005-0000-0000-0000870C0000}"/>
    <cellStyle name="Cálculo 2 2 2 16" xfId="3212" xr:uid="{00000000-0005-0000-0000-0000880C0000}"/>
    <cellStyle name="Cálculo 2 2 2 16 2" xfId="7875" xr:uid="{00000000-0005-0000-0000-0000890C0000}"/>
    <cellStyle name="Cálculo 2 2 2 16 2 2" xfId="21637" xr:uid="{00000000-0005-0000-0000-00008A0C0000}"/>
    <cellStyle name="Cálculo 2 2 2 16 3" xfId="17008" xr:uid="{00000000-0005-0000-0000-00008B0C0000}"/>
    <cellStyle name="Cálculo 2 2 2 17" xfId="3430" xr:uid="{00000000-0005-0000-0000-00008C0C0000}"/>
    <cellStyle name="Cálculo 2 2 2 17 2" xfId="7876" xr:uid="{00000000-0005-0000-0000-00008D0C0000}"/>
    <cellStyle name="Cálculo 2 2 2 17 2 2" xfId="21638" xr:uid="{00000000-0005-0000-0000-00008E0C0000}"/>
    <cellStyle name="Cálculo 2 2 2 17 3" xfId="17226" xr:uid="{00000000-0005-0000-0000-00008F0C0000}"/>
    <cellStyle name="Cálculo 2 2 2 18" xfId="3735" xr:uid="{00000000-0005-0000-0000-0000900C0000}"/>
    <cellStyle name="Cálculo 2 2 2 18 2" xfId="7877" xr:uid="{00000000-0005-0000-0000-0000910C0000}"/>
    <cellStyle name="Cálculo 2 2 2 18 2 2" xfId="21639" xr:uid="{00000000-0005-0000-0000-0000920C0000}"/>
    <cellStyle name="Cálculo 2 2 2 18 3" xfId="17531" xr:uid="{00000000-0005-0000-0000-0000930C0000}"/>
    <cellStyle name="Cálculo 2 2 2 19" xfId="4313" xr:uid="{00000000-0005-0000-0000-0000940C0000}"/>
    <cellStyle name="Cálculo 2 2 2 19 2" xfId="7878" xr:uid="{00000000-0005-0000-0000-0000950C0000}"/>
    <cellStyle name="Cálculo 2 2 2 19 2 2" xfId="21640" xr:uid="{00000000-0005-0000-0000-0000960C0000}"/>
    <cellStyle name="Cálculo 2 2 2 19 3" xfId="18109" xr:uid="{00000000-0005-0000-0000-0000970C0000}"/>
    <cellStyle name="Cálculo 2 2 2 2" xfId="223" xr:uid="{00000000-0005-0000-0000-0000980C0000}"/>
    <cellStyle name="Cálculo 2 2 2 2 10" xfId="3287" xr:uid="{00000000-0005-0000-0000-0000990C0000}"/>
    <cellStyle name="Cálculo 2 2 2 2 10 2" xfId="7880" xr:uid="{00000000-0005-0000-0000-00009A0C0000}"/>
    <cellStyle name="Cálculo 2 2 2 2 10 2 2" xfId="21642" xr:uid="{00000000-0005-0000-0000-00009B0C0000}"/>
    <cellStyle name="Cálculo 2 2 2 2 10 3" xfId="17083" xr:uid="{00000000-0005-0000-0000-00009C0C0000}"/>
    <cellStyle name="Cálculo 2 2 2 2 11" xfId="3456" xr:uid="{00000000-0005-0000-0000-00009D0C0000}"/>
    <cellStyle name="Cálculo 2 2 2 2 11 2" xfId="7881" xr:uid="{00000000-0005-0000-0000-00009E0C0000}"/>
    <cellStyle name="Cálculo 2 2 2 2 11 2 2" xfId="21643" xr:uid="{00000000-0005-0000-0000-00009F0C0000}"/>
    <cellStyle name="Cálculo 2 2 2 2 11 3" xfId="17252" xr:uid="{00000000-0005-0000-0000-0000A00C0000}"/>
    <cellStyle name="Cálculo 2 2 2 2 12" xfId="3761" xr:uid="{00000000-0005-0000-0000-0000A10C0000}"/>
    <cellStyle name="Cálculo 2 2 2 2 12 2" xfId="7882" xr:uid="{00000000-0005-0000-0000-0000A20C0000}"/>
    <cellStyle name="Cálculo 2 2 2 2 12 2 2" xfId="21644" xr:uid="{00000000-0005-0000-0000-0000A30C0000}"/>
    <cellStyle name="Cálculo 2 2 2 2 12 3" xfId="17557" xr:uid="{00000000-0005-0000-0000-0000A40C0000}"/>
    <cellStyle name="Cálculo 2 2 2 2 13" xfId="2833" xr:uid="{00000000-0005-0000-0000-0000A50C0000}"/>
    <cellStyle name="Cálculo 2 2 2 2 13 2" xfId="7883" xr:uid="{00000000-0005-0000-0000-0000A60C0000}"/>
    <cellStyle name="Cálculo 2 2 2 2 13 2 2" xfId="21645" xr:uid="{00000000-0005-0000-0000-0000A70C0000}"/>
    <cellStyle name="Cálculo 2 2 2 2 13 3" xfId="16629" xr:uid="{00000000-0005-0000-0000-0000A80C0000}"/>
    <cellStyle name="Cálculo 2 2 2 2 14" xfId="4380" xr:uid="{00000000-0005-0000-0000-0000A90C0000}"/>
    <cellStyle name="Cálculo 2 2 2 2 14 2" xfId="7884" xr:uid="{00000000-0005-0000-0000-0000AA0C0000}"/>
    <cellStyle name="Cálculo 2 2 2 2 14 2 2" xfId="21646" xr:uid="{00000000-0005-0000-0000-0000AB0C0000}"/>
    <cellStyle name="Cálculo 2 2 2 2 14 3" xfId="18176" xr:uid="{00000000-0005-0000-0000-0000AC0C0000}"/>
    <cellStyle name="Cálculo 2 2 2 2 15" xfId="4539" xr:uid="{00000000-0005-0000-0000-0000AD0C0000}"/>
    <cellStyle name="Cálculo 2 2 2 2 15 2" xfId="7885" xr:uid="{00000000-0005-0000-0000-0000AE0C0000}"/>
    <cellStyle name="Cálculo 2 2 2 2 15 2 2" xfId="21647" xr:uid="{00000000-0005-0000-0000-0000AF0C0000}"/>
    <cellStyle name="Cálculo 2 2 2 2 15 3" xfId="18330" xr:uid="{00000000-0005-0000-0000-0000B00C0000}"/>
    <cellStyle name="Cálculo 2 2 2 2 16" xfId="5411" xr:uid="{00000000-0005-0000-0000-0000B10C0000}"/>
    <cellStyle name="Cálculo 2 2 2 2 16 2" xfId="7886" xr:uid="{00000000-0005-0000-0000-0000B20C0000}"/>
    <cellStyle name="Cálculo 2 2 2 2 16 2 2" xfId="21648" xr:uid="{00000000-0005-0000-0000-0000B30C0000}"/>
    <cellStyle name="Cálculo 2 2 2 2 16 3" xfId="19202" xr:uid="{00000000-0005-0000-0000-0000B40C0000}"/>
    <cellStyle name="Cálculo 2 2 2 2 17" xfId="7879" xr:uid="{00000000-0005-0000-0000-0000B50C0000}"/>
    <cellStyle name="Cálculo 2 2 2 2 17 2" xfId="21641" xr:uid="{00000000-0005-0000-0000-0000B60C0000}"/>
    <cellStyle name="Cálculo 2 2 2 2 18" xfId="14031" xr:uid="{00000000-0005-0000-0000-0000B70C0000}"/>
    <cellStyle name="Cálculo 2 2 2 2 2" xfId="704" xr:uid="{00000000-0005-0000-0000-0000B80C0000}"/>
    <cellStyle name="Cálculo 2 2 2 2 2 2" xfId="4817" xr:uid="{00000000-0005-0000-0000-0000B90C0000}"/>
    <cellStyle name="Cálculo 2 2 2 2 2 2 2" xfId="7888" xr:uid="{00000000-0005-0000-0000-0000BA0C0000}"/>
    <cellStyle name="Cálculo 2 2 2 2 2 2 2 2" xfId="21650" xr:uid="{00000000-0005-0000-0000-0000BB0C0000}"/>
    <cellStyle name="Cálculo 2 2 2 2 2 2 3" xfId="18608" xr:uid="{00000000-0005-0000-0000-0000BC0C0000}"/>
    <cellStyle name="Cálculo 2 2 2 2 2 3" xfId="5689" xr:uid="{00000000-0005-0000-0000-0000BD0C0000}"/>
    <cellStyle name="Cálculo 2 2 2 2 2 3 2" xfId="7889" xr:uid="{00000000-0005-0000-0000-0000BE0C0000}"/>
    <cellStyle name="Cálculo 2 2 2 2 2 3 2 2" xfId="21651" xr:uid="{00000000-0005-0000-0000-0000BF0C0000}"/>
    <cellStyle name="Cálculo 2 2 2 2 2 3 3" xfId="19480" xr:uid="{00000000-0005-0000-0000-0000C00C0000}"/>
    <cellStyle name="Cálculo 2 2 2 2 2 4" xfId="6511" xr:uid="{00000000-0005-0000-0000-0000C10C0000}"/>
    <cellStyle name="Cálculo 2 2 2 2 2 4 2" xfId="7890" xr:uid="{00000000-0005-0000-0000-0000C20C0000}"/>
    <cellStyle name="Cálculo 2 2 2 2 2 4 2 2" xfId="21652" xr:uid="{00000000-0005-0000-0000-0000C30C0000}"/>
    <cellStyle name="Cálculo 2 2 2 2 2 4 3" xfId="20302" xr:uid="{00000000-0005-0000-0000-0000C40C0000}"/>
    <cellStyle name="Cálculo 2 2 2 2 2 5" xfId="7887" xr:uid="{00000000-0005-0000-0000-0000C50C0000}"/>
    <cellStyle name="Cálculo 2 2 2 2 2 5 2" xfId="21649" xr:uid="{00000000-0005-0000-0000-0000C60C0000}"/>
    <cellStyle name="Cálculo 2 2 2 2 2 6" xfId="14500" xr:uid="{00000000-0005-0000-0000-0000C70C0000}"/>
    <cellStyle name="Cálculo 2 2 2 2 3" xfId="1124" xr:uid="{00000000-0005-0000-0000-0000C80C0000}"/>
    <cellStyle name="Cálculo 2 2 2 2 3 2" xfId="7891" xr:uid="{00000000-0005-0000-0000-0000C90C0000}"/>
    <cellStyle name="Cálculo 2 2 2 2 3 2 2" xfId="21653" xr:uid="{00000000-0005-0000-0000-0000CA0C0000}"/>
    <cellStyle name="Cálculo 2 2 2 2 3 3" xfId="14920" xr:uid="{00000000-0005-0000-0000-0000CB0C0000}"/>
    <cellStyle name="Cálculo 2 2 2 2 4" xfId="1394" xr:uid="{00000000-0005-0000-0000-0000CC0C0000}"/>
    <cellStyle name="Cálculo 2 2 2 2 4 2" xfId="7892" xr:uid="{00000000-0005-0000-0000-0000CD0C0000}"/>
    <cellStyle name="Cálculo 2 2 2 2 4 2 2" xfId="21654" xr:uid="{00000000-0005-0000-0000-0000CE0C0000}"/>
    <cellStyle name="Cálculo 2 2 2 2 4 3" xfId="15190" xr:uid="{00000000-0005-0000-0000-0000CF0C0000}"/>
    <cellStyle name="Cálculo 2 2 2 2 5" xfId="1629" xr:uid="{00000000-0005-0000-0000-0000D00C0000}"/>
    <cellStyle name="Cálculo 2 2 2 2 5 2" xfId="7893" xr:uid="{00000000-0005-0000-0000-0000D10C0000}"/>
    <cellStyle name="Cálculo 2 2 2 2 5 2 2" xfId="21655" xr:uid="{00000000-0005-0000-0000-0000D20C0000}"/>
    <cellStyle name="Cálculo 2 2 2 2 5 3" xfId="15425" xr:uid="{00000000-0005-0000-0000-0000D30C0000}"/>
    <cellStyle name="Cálculo 2 2 2 2 6" xfId="1917" xr:uid="{00000000-0005-0000-0000-0000D40C0000}"/>
    <cellStyle name="Cálculo 2 2 2 2 6 2" xfId="7894" xr:uid="{00000000-0005-0000-0000-0000D50C0000}"/>
    <cellStyle name="Cálculo 2 2 2 2 6 2 2" xfId="21656" xr:uid="{00000000-0005-0000-0000-0000D60C0000}"/>
    <cellStyle name="Cálculo 2 2 2 2 6 3" xfId="15713" xr:uid="{00000000-0005-0000-0000-0000D70C0000}"/>
    <cellStyle name="Cálculo 2 2 2 2 7" xfId="2224" xr:uid="{00000000-0005-0000-0000-0000D80C0000}"/>
    <cellStyle name="Cálculo 2 2 2 2 7 2" xfId="7895" xr:uid="{00000000-0005-0000-0000-0000D90C0000}"/>
    <cellStyle name="Cálculo 2 2 2 2 7 2 2" xfId="21657" xr:uid="{00000000-0005-0000-0000-0000DA0C0000}"/>
    <cellStyle name="Cálculo 2 2 2 2 7 3" xfId="16020" xr:uid="{00000000-0005-0000-0000-0000DB0C0000}"/>
    <cellStyle name="Cálculo 2 2 2 2 8" xfId="1796" xr:uid="{00000000-0005-0000-0000-0000DC0C0000}"/>
    <cellStyle name="Cálculo 2 2 2 2 8 2" xfId="7896" xr:uid="{00000000-0005-0000-0000-0000DD0C0000}"/>
    <cellStyle name="Cálculo 2 2 2 2 8 2 2" xfId="21658" xr:uid="{00000000-0005-0000-0000-0000DE0C0000}"/>
    <cellStyle name="Cálculo 2 2 2 2 8 3" xfId="15592" xr:uid="{00000000-0005-0000-0000-0000DF0C0000}"/>
    <cellStyle name="Cálculo 2 2 2 2 9" xfId="2661" xr:uid="{00000000-0005-0000-0000-0000E00C0000}"/>
    <cellStyle name="Cálculo 2 2 2 2 9 2" xfId="7897" xr:uid="{00000000-0005-0000-0000-0000E10C0000}"/>
    <cellStyle name="Cálculo 2 2 2 2 9 2 2" xfId="21659" xr:uid="{00000000-0005-0000-0000-0000E20C0000}"/>
    <cellStyle name="Cálculo 2 2 2 2 9 3" xfId="16457" xr:uid="{00000000-0005-0000-0000-0000E30C0000}"/>
    <cellStyle name="Cálculo 2 2 2 20" xfId="4486" xr:uid="{00000000-0005-0000-0000-0000E40C0000}"/>
    <cellStyle name="Cálculo 2 2 2 20 2" xfId="7898" xr:uid="{00000000-0005-0000-0000-0000E50C0000}"/>
    <cellStyle name="Cálculo 2 2 2 20 2 2" xfId="21660" xr:uid="{00000000-0005-0000-0000-0000E60C0000}"/>
    <cellStyle name="Cálculo 2 2 2 20 3" xfId="18282" xr:uid="{00000000-0005-0000-0000-0000E70C0000}"/>
    <cellStyle name="Cálculo 2 2 2 21" xfId="4514" xr:uid="{00000000-0005-0000-0000-0000E80C0000}"/>
    <cellStyle name="Cálculo 2 2 2 21 2" xfId="7899" xr:uid="{00000000-0005-0000-0000-0000E90C0000}"/>
    <cellStyle name="Cálculo 2 2 2 21 2 2" xfId="21661" xr:uid="{00000000-0005-0000-0000-0000EA0C0000}"/>
    <cellStyle name="Cálculo 2 2 2 21 3" xfId="18305" xr:uid="{00000000-0005-0000-0000-0000EB0C0000}"/>
    <cellStyle name="Cálculo 2 2 2 22" xfId="5386" xr:uid="{00000000-0005-0000-0000-0000EC0C0000}"/>
    <cellStyle name="Cálculo 2 2 2 22 2" xfId="7900" xr:uid="{00000000-0005-0000-0000-0000ED0C0000}"/>
    <cellStyle name="Cálculo 2 2 2 22 2 2" xfId="21662" xr:uid="{00000000-0005-0000-0000-0000EE0C0000}"/>
    <cellStyle name="Cálculo 2 2 2 22 3" xfId="19177" xr:uid="{00000000-0005-0000-0000-0000EF0C0000}"/>
    <cellStyle name="Cálculo 2 2 2 23" xfId="7868" xr:uid="{00000000-0005-0000-0000-0000F00C0000}"/>
    <cellStyle name="Cálculo 2 2 2 23 2" xfId="21630" xr:uid="{00000000-0005-0000-0000-0000F10C0000}"/>
    <cellStyle name="Cálculo 2 2 2 24" xfId="14006" xr:uid="{00000000-0005-0000-0000-0000F20C0000}"/>
    <cellStyle name="Cálculo 2 2 2 3" xfId="260" xr:uid="{00000000-0005-0000-0000-0000F30C0000}"/>
    <cellStyle name="Cálculo 2 2 2 3 10" xfId="3396" xr:uid="{00000000-0005-0000-0000-0000F40C0000}"/>
    <cellStyle name="Cálculo 2 2 2 3 10 2" xfId="7902" xr:uid="{00000000-0005-0000-0000-0000F50C0000}"/>
    <cellStyle name="Cálculo 2 2 2 3 10 2 2" xfId="21664" xr:uid="{00000000-0005-0000-0000-0000F60C0000}"/>
    <cellStyle name="Cálculo 2 2 2 3 10 3" xfId="17192" xr:uid="{00000000-0005-0000-0000-0000F70C0000}"/>
    <cellStyle name="Cálculo 2 2 2 3 11" xfId="3493" xr:uid="{00000000-0005-0000-0000-0000F80C0000}"/>
    <cellStyle name="Cálculo 2 2 2 3 11 2" xfId="7903" xr:uid="{00000000-0005-0000-0000-0000F90C0000}"/>
    <cellStyle name="Cálculo 2 2 2 3 11 2 2" xfId="21665" xr:uid="{00000000-0005-0000-0000-0000FA0C0000}"/>
    <cellStyle name="Cálculo 2 2 2 3 11 3" xfId="17289" xr:uid="{00000000-0005-0000-0000-0000FB0C0000}"/>
    <cellStyle name="Cálculo 2 2 2 3 12" xfId="3798" xr:uid="{00000000-0005-0000-0000-0000FC0C0000}"/>
    <cellStyle name="Cálculo 2 2 2 3 12 2" xfId="7904" xr:uid="{00000000-0005-0000-0000-0000FD0C0000}"/>
    <cellStyle name="Cálculo 2 2 2 3 12 2 2" xfId="21666" xr:uid="{00000000-0005-0000-0000-0000FE0C0000}"/>
    <cellStyle name="Cálculo 2 2 2 3 12 3" xfId="17594" xr:uid="{00000000-0005-0000-0000-0000FF0C0000}"/>
    <cellStyle name="Cálculo 2 2 2 3 13" xfId="4227" xr:uid="{00000000-0005-0000-0000-0000000D0000}"/>
    <cellStyle name="Cálculo 2 2 2 3 13 2" xfId="7905" xr:uid="{00000000-0005-0000-0000-0000010D0000}"/>
    <cellStyle name="Cálculo 2 2 2 3 13 2 2" xfId="21667" xr:uid="{00000000-0005-0000-0000-0000020D0000}"/>
    <cellStyle name="Cálculo 2 2 2 3 13 3" xfId="18023" xr:uid="{00000000-0005-0000-0000-0000030D0000}"/>
    <cellStyle name="Cálculo 2 2 2 3 14" xfId="4466" xr:uid="{00000000-0005-0000-0000-0000040D0000}"/>
    <cellStyle name="Cálculo 2 2 2 3 14 2" xfId="7906" xr:uid="{00000000-0005-0000-0000-0000050D0000}"/>
    <cellStyle name="Cálculo 2 2 2 3 14 2 2" xfId="21668" xr:uid="{00000000-0005-0000-0000-0000060D0000}"/>
    <cellStyle name="Cálculo 2 2 2 3 14 3" xfId="18262" xr:uid="{00000000-0005-0000-0000-0000070D0000}"/>
    <cellStyle name="Cálculo 2 2 2 3 15" xfId="4574" xr:uid="{00000000-0005-0000-0000-0000080D0000}"/>
    <cellStyle name="Cálculo 2 2 2 3 15 2" xfId="7907" xr:uid="{00000000-0005-0000-0000-0000090D0000}"/>
    <cellStyle name="Cálculo 2 2 2 3 15 2 2" xfId="21669" xr:uid="{00000000-0005-0000-0000-00000A0D0000}"/>
    <cellStyle name="Cálculo 2 2 2 3 15 3" xfId="18365" xr:uid="{00000000-0005-0000-0000-00000B0D0000}"/>
    <cellStyle name="Cálculo 2 2 2 3 16" xfId="5446" xr:uid="{00000000-0005-0000-0000-00000C0D0000}"/>
    <cellStyle name="Cálculo 2 2 2 3 16 2" xfId="7908" xr:uid="{00000000-0005-0000-0000-00000D0D0000}"/>
    <cellStyle name="Cálculo 2 2 2 3 16 2 2" xfId="21670" xr:uid="{00000000-0005-0000-0000-00000E0D0000}"/>
    <cellStyle name="Cálculo 2 2 2 3 16 3" xfId="19237" xr:uid="{00000000-0005-0000-0000-00000F0D0000}"/>
    <cellStyle name="Cálculo 2 2 2 3 17" xfId="6268" xr:uid="{00000000-0005-0000-0000-0000100D0000}"/>
    <cellStyle name="Cálculo 2 2 2 3 17 2" xfId="7909" xr:uid="{00000000-0005-0000-0000-0000110D0000}"/>
    <cellStyle name="Cálculo 2 2 2 3 17 2 2" xfId="21671" xr:uid="{00000000-0005-0000-0000-0000120D0000}"/>
    <cellStyle name="Cálculo 2 2 2 3 17 3" xfId="20059" xr:uid="{00000000-0005-0000-0000-0000130D0000}"/>
    <cellStyle name="Cálculo 2 2 2 3 18" xfId="7901" xr:uid="{00000000-0005-0000-0000-0000140D0000}"/>
    <cellStyle name="Cálculo 2 2 2 3 18 2" xfId="21663" xr:uid="{00000000-0005-0000-0000-0000150D0000}"/>
    <cellStyle name="Cálculo 2 2 2 3 19" xfId="14066" xr:uid="{00000000-0005-0000-0000-0000160D0000}"/>
    <cellStyle name="Cálculo 2 2 2 3 2" xfId="742" xr:uid="{00000000-0005-0000-0000-0000170D0000}"/>
    <cellStyle name="Cálculo 2 2 2 3 2 2" xfId="4886" xr:uid="{00000000-0005-0000-0000-0000180D0000}"/>
    <cellStyle name="Cálculo 2 2 2 3 2 2 2" xfId="7911" xr:uid="{00000000-0005-0000-0000-0000190D0000}"/>
    <cellStyle name="Cálculo 2 2 2 3 2 2 2 2" xfId="21673" xr:uid="{00000000-0005-0000-0000-00001A0D0000}"/>
    <cellStyle name="Cálculo 2 2 2 3 2 2 3" xfId="18677" xr:uid="{00000000-0005-0000-0000-00001B0D0000}"/>
    <cellStyle name="Cálculo 2 2 2 3 2 3" xfId="5758" xr:uid="{00000000-0005-0000-0000-00001C0D0000}"/>
    <cellStyle name="Cálculo 2 2 2 3 2 3 2" xfId="7912" xr:uid="{00000000-0005-0000-0000-00001D0D0000}"/>
    <cellStyle name="Cálculo 2 2 2 3 2 3 2 2" xfId="21674" xr:uid="{00000000-0005-0000-0000-00001E0D0000}"/>
    <cellStyle name="Cálculo 2 2 2 3 2 3 3" xfId="19549" xr:uid="{00000000-0005-0000-0000-00001F0D0000}"/>
    <cellStyle name="Cálculo 2 2 2 3 2 4" xfId="6580" xr:uid="{00000000-0005-0000-0000-0000200D0000}"/>
    <cellStyle name="Cálculo 2 2 2 3 2 4 2" xfId="7913" xr:uid="{00000000-0005-0000-0000-0000210D0000}"/>
    <cellStyle name="Cálculo 2 2 2 3 2 4 2 2" xfId="21675" xr:uid="{00000000-0005-0000-0000-0000220D0000}"/>
    <cellStyle name="Cálculo 2 2 2 3 2 4 3" xfId="20371" xr:uid="{00000000-0005-0000-0000-0000230D0000}"/>
    <cellStyle name="Cálculo 2 2 2 3 2 5" xfId="7910" xr:uid="{00000000-0005-0000-0000-0000240D0000}"/>
    <cellStyle name="Cálculo 2 2 2 3 2 5 2" xfId="21672" xr:uid="{00000000-0005-0000-0000-0000250D0000}"/>
    <cellStyle name="Cálculo 2 2 2 3 2 6" xfId="14538" xr:uid="{00000000-0005-0000-0000-0000260D0000}"/>
    <cellStyle name="Cálculo 2 2 2 3 3" xfId="1236" xr:uid="{00000000-0005-0000-0000-0000270D0000}"/>
    <cellStyle name="Cálculo 2 2 2 3 3 2" xfId="5139" xr:uid="{00000000-0005-0000-0000-0000280D0000}"/>
    <cellStyle name="Cálculo 2 2 2 3 3 2 2" xfId="7915" xr:uid="{00000000-0005-0000-0000-0000290D0000}"/>
    <cellStyle name="Cálculo 2 2 2 3 3 2 2 2" xfId="21677" xr:uid="{00000000-0005-0000-0000-00002A0D0000}"/>
    <cellStyle name="Cálculo 2 2 2 3 3 2 3" xfId="18930" xr:uid="{00000000-0005-0000-0000-00002B0D0000}"/>
    <cellStyle name="Cálculo 2 2 2 3 3 3" xfId="6011" xr:uid="{00000000-0005-0000-0000-00002C0D0000}"/>
    <cellStyle name="Cálculo 2 2 2 3 3 3 2" xfId="7916" xr:uid="{00000000-0005-0000-0000-00002D0D0000}"/>
    <cellStyle name="Cálculo 2 2 2 3 3 3 2 2" xfId="21678" xr:uid="{00000000-0005-0000-0000-00002E0D0000}"/>
    <cellStyle name="Cálculo 2 2 2 3 3 3 3" xfId="19802" xr:uid="{00000000-0005-0000-0000-00002F0D0000}"/>
    <cellStyle name="Cálculo 2 2 2 3 3 4" xfId="6833" xr:uid="{00000000-0005-0000-0000-0000300D0000}"/>
    <cellStyle name="Cálculo 2 2 2 3 3 4 2" xfId="7917" xr:uid="{00000000-0005-0000-0000-0000310D0000}"/>
    <cellStyle name="Cálculo 2 2 2 3 3 4 2 2" xfId="21679" xr:uid="{00000000-0005-0000-0000-0000320D0000}"/>
    <cellStyle name="Cálculo 2 2 2 3 3 4 3" xfId="20624" xr:uid="{00000000-0005-0000-0000-0000330D0000}"/>
    <cellStyle name="Cálculo 2 2 2 3 3 5" xfId="7914" xr:uid="{00000000-0005-0000-0000-0000340D0000}"/>
    <cellStyle name="Cálculo 2 2 2 3 3 5 2" xfId="21676" xr:uid="{00000000-0005-0000-0000-0000350D0000}"/>
    <cellStyle name="Cálculo 2 2 2 3 3 6" xfId="15032" xr:uid="{00000000-0005-0000-0000-0000360D0000}"/>
    <cellStyle name="Cálculo 2 2 2 3 4" xfId="1498" xr:uid="{00000000-0005-0000-0000-0000370D0000}"/>
    <cellStyle name="Cálculo 2 2 2 3 4 2" xfId="7918" xr:uid="{00000000-0005-0000-0000-0000380D0000}"/>
    <cellStyle name="Cálculo 2 2 2 3 4 2 2" xfId="21680" xr:uid="{00000000-0005-0000-0000-0000390D0000}"/>
    <cellStyle name="Cálculo 2 2 2 3 4 3" xfId="15294" xr:uid="{00000000-0005-0000-0000-00003A0D0000}"/>
    <cellStyle name="Cálculo 2 2 2 3 5" xfId="1715" xr:uid="{00000000-0005-0000-0000-00003B0D0000}"/>
    <cellStyle name="Cálculo 2 2 2 3 5 2" xfId="7919" xr:uid="{00000000-0005-0000-0000-00003C0D0000}"/>
    <cellStyle name="Cálculo 2 2 2 3 5 2 2" xfId="21681" xr:uid="{00000000-0005-0000-0000-00003D0D0000}"/>
    <cellStyle name="Cálculo 2 2 2 3 5 3" xfId="15511" xr:uid="{00000000-0005-0000-0000-00003E0D0000}"/>
    <cellStyle name="Cálculo 2 2 2 3 6" xfId="1955" xr:uid="{00000000-0005-0000-0000-00003F0D0000}"/>
    <cellStyle name="Cálculo 2 2 2 3 6 2" xfId="7920" xr:uid="{00000000-0005-0000-0000-0000400D0000}"/>
    <cellStyle name="Cálculo 2 2 2 3 6 2 2" xfId="21682" xr:uid="{00000000-0005-0000-0000-0000410D0000}"/>
    <cellStyle name="Cálculo 2 2 2 3 6 3" xfId="15751" xr:uid="{00000000-0005-0000-0000-0000420D0000}"/>
    <cellStyle name="Cálculo 2 2 2 3 7" xfId="2262" xr:uid="{00000000-0005-0000-0000-0000430D0000}"/>
    <cellStyle name="Cálculo 2 2 2 3 7 2" xfId="7921" xr:uid="{00000000-0005-0000-0000-0000440D0000}"/>
    <cellStyle name="Cálculo 2 2 2 3 7 2 2" xfId="21683" xr:uid="{00000000-0005-0000-0000-0000450D0000}"/>
    <cellStyle name="Cálculo 2 2 2 3 7 3" xfId="16058" xr:uid="{00000000-0005-0000-0000-0000460D0000}"/>
    <cellStyle name="Cálculo 2 2 2 3 8" xfId="1875" xr:uid="{00000000-0005-0000-0000-0000470D0000}"/>
    <cellStyle name="Cálculo 2 2 2 3 8 2" xfId="7922" xr:uid="{00000000-0005-0000-0000-0000480D0000}"/>
    <cellStyle name="Cálculo 2 2 2 3 8 2 2" xfId="21684" xr:uid="{00000000-0005-0000-0000-0000490D0000}"/>
    <cellStyle name="Cálculo 2 2 2 3 8 3" xfId="15671" xr:uid="{00000000-0005-0000-0000-00004A0D0000}"/>
    <cellStyle name="Cálculo 2 2 2 3 9" xfId="3026" xr:uid="{00000000-0005-0000-0000-00004B0D0000}"/>
    <cellStyle name="Cálculo 2 2 2 3 9 2" xfId="7923" xr:uid="{00000000-0005-0000-0000-00004C0D0000}"/>
    <cellStyle name="Cálculo 2 2 2 3 9 2 2" xfId="21685" xr:uid="{00000000-0005-0000-0000-00004D0D0000}"/>
    <cellStyle name="Cálculo 2 2 2 3 9 3" xfId="16822" xr:uid="{00000000-0005-0000-0000-00004E0D0000}"/>
    <cellStyle name="Cálculo 2 2 2 4" xfId="261" xr:uid="{00000000-0005-0000-0000-00004F0D0000}"/>
    <cellStyle name="Cálculo 2 2 2 4 10" xfId="3397" xr:uid="{00000000-0005-0000-0000-0000500D0000}"/>
    <cellStyle name="Cálculo 2 2 2 4 10 2" xfId="7925" xr:uid="{00000000-0005-0000-0000-0000510D0000}"/>
    <cellStyle name="Cálculo 2 2 2 4 10 2 2" xfId="21687" xr:uid="{00000000-0005-0000-0000-0000520D0000}"/>
    <cellStyle name="Cálculo 2 2 2 4 10 3" xfId="17193" xr:uid="{00000000-0005-0000-0000-0000530D0000}"/>
    <cellStyle name="Cálculo 2 2 2 4 11" xfId="3494" xr:uid="{00000000-0005-0000-0000-0000540D0000}"/>
    <cellStyle name="Cálculo 2 2 2 4 11 2" xfId="7926" xr:uid="{00000000-0005-0000-0000-0000550D0000}"/>
    <cellStyle name="Cálculo 2 2 2 4 11 2 2" xfId="21688" xr:uid="{00000000-0005-0000-0000-0000560D0000}"/>
    <cellStyle name="Cálculo 2 2 2 4 11 3" xfId="17290" xr:uid="{00000000-0005-0000-0000-0000570D0000}"/>
    <cellStyle name="Cálculo 2 2 2 4 12" xfId="3799" xr:uid="{00000000-0005-0000-0000-0000580D0000}"/>
    <cellStyle name="Cálculo 2 2 2 4 12 2" xfId="7927" xr:uid="{00000000-0005-0000-0000-0000590D0000}"/>
    <cellStyle name="Cálculo 2 2 2 4 12 2 2" xfId="21689" xr:uid="{00000000-0005-0000-0000-00005A0D0000}"/>
    <cellStyle name="Cálculo 2 2 2 4 12 3" xfId="17595" xr:uid="{00000000-0005-0000-0000-00005B0D0000}"/>
    <cellStyle name="Cálculo 2 2 2 4 13" xfId="2587" xr:uid="{00000000-0005-0000-0000-00005C0D0000}"/>
    <cellStyle name="Cálculo 2 2 2 4 13 2" xfId="7928" xr:uid="{00000000-0005-0000-0000-00005D0D0000}"/>
    <cellStyle name="Cálculo 2 2 2 4 13 2 2" xfId="21690" xr:uid="{00000000-0005-0000-0000-00005E0D0000}"/>
    <cellStyle name="Cálculo 2 2 2 4 13 3" xfId="16383" xr:uid="{00000000-0005-0000-0000-00005F0D0000}"/>
    <cellStyle name="Cálculo 2 2 2 4 14" xfId="4467" xr:uid="{00000000-0005-0000-0000-0000600D0000}"/>
    <cellStyle name="Cálculo 2 2 2 4 14 2" xfId="7929" xr:uid="{00000000-0005-0000-0000-0000610D0000}"/>
    <cellStyle name="Cálculo 2 2 2 4 14 2 2" xfId="21691" xr:uid="{00000000-0005-0000-0000-0000620D0000}"/>
    <cellStyle name="Cálculo 2 2 2 4 14 3" xfId="18263" xr:uid="{00000000-0005-0000-0000-0000630D0000}"/>
    <cellStyle name="Cálculo 2 2 2 4 15" xfId="4575" xr:uid="{00000000-0005-0000-0000-0000640D0000}"/>
    <cellStyle name="Cálculo 2 2 2 4 15 2" xfId="7930" xr:uid="{00000000-0005-0000-0000-0000650D0000}"/>
    <cellStyle name="Cálculo 2 2 2 4 15 2 2" xfId="21692" xr:uid="{00000000-0005-0000-0000-0000660D0000}"/>
    <cellStyle name="Cálculo 2 2 2 4 15 3" xfId="18366" xr:uid="{00000000-0005-0000-0000-0000670D0000}"/>
    <cellStyle name="Cálculo 2 2 2 4 16" xfId="5447" xr:uid="{00000000-0005-0000-0000-0000680D0000}"/>
    <cellStyle name="Cálculo 2 2 2 4 16 2" xfId="7931" xr:uid="{00000000-0005-0000-0000-0000690D0000}"/>
    <cellStyle name="Cálculo 2 2 2 4 16 2 2" xfId="21693" xr:uid="{00000000-0005-0000-0000-00006A0D0000}"/>
    <cellStyle name="Cálculo 2 2 2 4 16 3" xfId="19238" xr:uid="{00000000-0005-0000-0000-00006B0D0000}"/>
    <cellStyle name="Cálculo 2 2 2 4 17" xfId="6269" xr:uid="{00000000-0005-0000-0000-00006C0D0000}"/>
    <cellStyle name="Cálculo 2 2 2 4 17 2" xfId="7932" xr:uid="{00000000-0005-0000-0000-00006D0D0000}"/>
    <cellStyle name="Cálculo 2 2 2 4 17 2 2" xfId="21694" xr:uid="{00000000-0005-0000-0000-00006E0D0000}"/>
    <cellStyle name="Cálculo 2 2 2 4 17 3" xfId="20060" xr:uid="{00000000-0005-0000-0000-00006F0D0000}"/>
    <cellStyle name="Cálculo 2 2 2 4 18" xfId="7924" xr:uid="{00000000-0005-0000-0000-0000700D0000}"/>
    <cellStyle name="Cálculo 2 2 2 4 18 2" xfId="21686" xr:uid="{00000000-0005-0000-0000-0000710D0000}"/>
    <cellStyle name="Cálculo 2 2 2 4 19" xfId="14067" xr:uid="{00000000-0005-0000-0000-0000720D0000}"/>
    <cellStyle name="Cálculo 2 2 2 4 2" xfId="743" xr:uid="{00000000-0005-0000-0000-0000730D0000}"/>
    <cellStyle name="Cálculo 2 2 2 4 2 2" xfId="4887" xr:uid="{00000000-0005-0000-0000-0000740D0000}"/>
    <cellStyle name="Cálculo 2 2 2 4 2 2 2" xfId="7934" xr:uid="{00000000-0005-0000-0000-0000750D0000}"/>
    <cellStyle name="Cálculo 2 2 2 4 2 2 2 2" xfId="21696" xr:uid="{00000000-0005-0000-0000-0000760D0000}"/>
    <cellStyle name="Cálculo 2 2 2 4 2 2 3" xfId="18678" xr:uid="{00000000-0005-0000-0000-0000770D0000}"/>
    <cellStyle name="Cálculo 2 2 2 4 2 3" xfId="5759" xr:uid="{00000000-0005-0000-0000-0000780D0000}"/>
    <cellStyle name="Cálculo 2 2 2 4 2 3 2" xfId="7935" xr:uid="{00000000-0005-0000-0000-0000790D0000}"/>
    <cellStyle name="Cálculo 2 2 2 4 2 3 2 2" xfId="21697" xr:uid="{00000000-0005-0000-0000-00007A0D0000}"/>
    <cellStyle name="Cálculo 2 2 2 4 2 3 3" xfId="19550" xr:uid="{00000000-0005-0000-0000-00007B0D0000}"/>
    <cellStyle name="Cálculo 2 2 2 4 2 4" xfId="6581" xr:uid="{00000000-0005-0000-0000-00007C0D0000}"/>
    <cellStyle name="Cálculo 2 2 2 4 2 4 2" xfId="7936" xr:uid="{00000000-0005-0000-0000-00007D0D0000}"/>
    <cellStyle name="Cálculo 2 2 2 4 2 4 2 2" xfId="21698" xr:uid="{00000000-0005-0000-0000-00007E0D0000}"/>
    <cellStyle name="Cálculo 2 2 2 4 2 4 3" xfId="20372" xr:uid="{00000000-0005-0000-0000-00007F0D0000}"/>
    <cellStyle name="Cálculo 2 2 2 4 2 5" xfId="7933" xr:uid="{00000000-0005-0000-0000-0000800D0000}"/>
    <cellStyle name="Cálculo 2 2 2 4 2 5 2" xfId="21695" xr:uid="{00000000-0005-0000-0000-0000810D0000}"/>
    <cellStyle name="Cálculo 2 2 2 4 2 6" xfId="14539" xr:uid="{00000000-0005-0000-0000-0000820D0000}"/>
    <cellStyle name="Cálculo 2 2 2 4 3" xfId="1237" xr:uid="{00000000-0005-0000-0000-0000830D0000}"/>
    <cellStyle name="Cálculo 2 2 2 4 3 2" xfId="5140" xr:uid="{00000000-0005-0000-0000-0000840D0000}"/>
    <cellStyle name="Cálculo 2 2 2 4 3 2 2" xfId="7938" xr:uid="{00000000-0005-0000-0000-0000850D0000}"/>
    <cellStyle name="Cálculo 2 2 2 4 3 2 2 2" xfId="21700" xr:uid="{00000000-0005-0000-0000-0000860D0000}"/>
    <cellStyle name="Cálculo 2 2 2 4 3 2 3" xfId="18931" xr:uid="{00000000-0005-0000-0000-0000870D0000}"/>
    <cellStyle name="Cálculo 2 2 2 4 3 3" xfId="6012" xr:uid="{00000000-0005-0000-0000-0000880D0000}"/>
    <cellStyle name="Cálculo 2 2 2 4 3 3 2" xfId="7939" xr:uid="{00000000-0005-0000-0000-0000890D0000}"/>
    <cellStyle name="Cálculo 2 2 2 4 3 3 2 2" xfId="21701" xr:uid="{00000000-0005-0000-0000-00008A0D0000}"/>
    <cellStyle name="Cálculo 2 2 2 4 3 3 3" xfId="19803" xr:uid="{00000000-0005-0000-0000-00008B0D0000}"/>
    <cellStyle name="Cálculo 2 2 2 4 3 4" xfId="6834" xr:uid="{00000000-0005-0000-0000-00008C0D0000}"/>
    <cellStyle name="Cálculo 2 2 2 4 3 4 2" xfId="7940" xr:uid="{00000000-0005-0000-0000-00008D0D0000}"/>
    <cellStyle name="Cálculo 2 2 2 4 3 4 2 2" xfId="21702" xr:uid="{00000000-0005-0000-0000-00008E0D0000}"/>
    <cellStyle name="Cálculo 2 2 2 4 3 4 3" xfId="20625" xr:uid="{00000000-0005-0000-0000-00008F0D0000}"/>
    <cellStyle name="Cálculo 2 2 2 4 3 5" xfId="7937" xr:uid="{00000000-0005-0000-0000-0000900D0000}"/>
    <cellStyle name="Cálculo 2 2 2 4 3 5 2" xfId="21699" xr:uid="{00000000-0005-0000-0000-0000910D0000}"/>
    <cellStyle name="Cálculo 2 2 2 4 3 6" xfId="15033" xr:uid="{00000000-0005-0000-0000-0000920D0000}"/>
    <cellStyle name="Cálculo 2 2 2 4 4" xfId="1499" xr:uid="{00000000-0005-0000-0000-0000930D0000}"/>
    <cellStyle name="Cálculo 2 2 2 4 4 2" xfId="7941" xr:uid="{00000000-0005-0000-0000-0000940D0000}"/>
    <cellStyle name="Cálculo 2 2 2 4 4 2 2" xfId="21703" xr:uid="{00000000-0005-0000-0000-0000950D0000}"/>
    <cellStyle name="Cálculo 2 2 2 4 4 3" xfId="15295" xr:uid="{00000000-0005-0000-0000-0000960D0000}"/>
    <cellStyle name="Cálculo 2 2 2 4 5" xfId="1716" xr:uid="{00000000-0005-0000-0000-0000970D0000}"/>
    <cellStyle name="Cálculo 2 2 2 4 5 2" xfId="7942" xr:uid="{00000000-0005-0000-0000-0000980D0000}"/>
    <cellStyle name="Cálculo 2 2 2 4 5 2 2" xfId="21704" xr:uid="{00000000-0005-0000-0000-0000990D0000}"/>
    <cellStyle name="Cálculo 2 2 2 4 5 3" xfId="15512" xr:uid="{00000000-0005-0000-0000-00009A0D0000}"/>
    <cellStyle name="Cálculo 2 2 2 4 6" xfId="1956" xr:uid="{00000000-0005-0000-0000-00009B0D0000}"/>
    <cellStyle name="Cálculo 2 2 2 4 6 2" xfId="7943" xr:uid="{00000000-0005-0000-0000-00009C0D0000}"/>
    <cellStyle name="Cálculo 2 2 2 4 6 2 2" xfId="21705" xr:uid="{00000000-0005-0000-0000-00009D0D0000}"/>
    <cellStyle name="Cálculo 2 2 2 4 6 3" xfId="15752" xr:uid="{00000000-0005-0000-0000-00009E0D0000}"/>
    <cellStyle name="Cálculo 2 2 2 4 7" xfId="2263" xr:uid="{00000000-0005-0000-0000-00009F0D0000}"/>
    <cellStyle name="Cálculo 2 2 2 4 7 2" xfId="7944" xr:uid="{00000000-0005-0000-0000-0000A00D0000}"/>
    <cellStyle name="Cálculo 2 2 2 4 7 2 2" xfId="21706" xr:uid="{00000000-0005-0000-0000-0000A10D0000}"/>
    <cellStyle name="Cálculo 2 2 2 4 7 3" xfId="16059" xr:uid="{00000000-0005-0000-0000-0000A20D0000}"/>
    <cellStyle name="Cálculo 2 2 2 4 8" xfId="2720" xr:uid="{00000000-0005-0000-0000-0000A30D0000}"/>
    <cellStyle name="Cálculo 2 2 2 4 8 2" xfId="7945" xr:uid="{00000000-0005-0000-0000-0000A40D0000}"/>
    <cellStyle name="Cálculo 2 2 2 4 8 2 2" xfId="21707" xr:uid="{00000000-0005-0000-0000-0000A50D0000}"/>
    <cellStyle name="Cálculo 2 2 2 4 8 3" xfId="16516" xr:uid="{00000000-0005-0000-0000-0000A60D0000}"/>
    <cellStyle name="Cálculo 2 2 2 4 9" xfId="3112" xr:uid="{00000000-0005-0000-0000-0000A70D0000}"/>
    <cellStyle name="Cálculo 2 2 2 4 9 2" xfId="7946" xr:uid="{00000000-0005-0000-0000-0000A80D0000}"/>
    <cellStyle name="Cálculo 2 2 2 4 9 2 2" xfId="21708" xr:uid="{00000000-0005-0000-0000-0000A90D0000}"/>
    <cellStyle name="Cálculo 2 2 2 4 9 3" xfId="16908" xr:uid="{00000000-0005-0000-0000-0000AA0D0000}"/>
    <cellStyle name="Cálculo 2 2 2 5" xfId="262" xr:uid="{00000000-0005-0000-0000-0000AB0D0000}"/>
    <cellStyle name="Cálculo 2 2 2 5 10" xfId="3374" xr:uid="{00000000-0005-0000-0000-0000AC0D0000}"/>
    <cellStyle name="Cálculo 2 2 2 5 10 2" xfId="7948" xr:uid="{00000000-0005-0000-0000-0000AD0D0000}"/>
    <cellStyle name="Cálculo 2 2 2 5 10 2 2" xfId="21710" xr:uid="{00000000-0005-0000-0000-0000AE0D0000}"/>
    <cellStyle name="Cálculo 2 2 2 5 10 3" xfId="17170" xr:uid="{00000000-0005-0000-0000-0000AF0D0000}"/>
    <cellStyle name="Cálculo 2 2 2 5 11" xfId="3495" xr:uid="{00000000-0005-0000-0000-0000B00D0000}"/>
    <cellStyle name="Cálculo 2 2 2 5 11 2" xfId="7949" xr:uid="{00000000-0005-0000-0000-0000B10D0000}"/>
    <cellStyle name="Cálculo 2 2 2 5 11 2 2" xfId="21711" xr:uid="{00000000-0005-0000-0000-0000B20D0000}"/>
    <cellStyle name="Cálculo 2 2 2 5 11 3" xfId="17291" xr:uid="{00000000-0005-0000-0000-0000B30D0000}"/>
    <cellStyle name="Cálculo 2 2 2 5 12" xfId="3800" xr:uid="{00000000-0005-0000-0000-0000B40D0000}"/>
    <cellStyle name="Cálculo 2 2 2 5 12 2" xfId="7950" xr:uid="{00000000-0005-0000-0000-0000B50D0000}"/>
    <cellStyle name="Cálculo 2 2 2 5 12 2 2" xfId="21712" xr:uid="{00000000-0005-0000-0000-0000B60D0000}"/>
    <cellStyle name="Cálculo 2 2 2 5 12 3" xfId="17596" xr:uid="{00000000-0005-0000-0000-0000B70D0000}"/>
    <cellStyle name="Cálculo 2 2 2 5 13" xfId="4034" xr:uid="{00000000-0005-0000-0000-0000B80D0000}"/>
    <cellStyle name="Cálculo 2 2 2 5 13 2" xfId="7951" xr:uid="{00000000-0005-0000-0000-0000B90D0000}"/>
    <cellStyle name="Cálculo 2 2 2 5 13 2 2" xfId="21713" xr:uid="{00000000-0005-0000-0000-0000BA0D0000}"/>
    <cellStyle name="Cálculo 2 2 2 5 13 3" xfId="17830" xr:uid="{00000000-0005-0000-0000-0000BB0D0000}"/>
    <cellStyle name="Cálculo 2 2 2 5 14" xfId="4453" xr:uid="{00000000-0005-0000-0000-0000BC0D0000}"/>
    <cellStyle name="Cálculo 2 2 2 5 14 2" xfId="7952" xr:uid="{00000000-0005-0000-0000-0000BD0D0000}"/>
    <cellStyle name="Cálculo 2 2 2 5 14 2 2" xfId="21714" xr:uid="{00000000-0005-0000-0000-0000BE0D0000}"/>
    <cellStyle name="Cálculo 2 2 2 5 14 3" xfId="18249" xr:uid="{00000000-0005-0000-0000-0000BF0D0000}"/>
    <cellStyle name="Cálculo 2 2 2 5 15" xfId="4576" xr:uid="{00000000-0005-0000-0000-0000C00D0000}"/>
    <cellStyle name="Cálculo 2 2 2 5 15 2" xfId="7953" xr:uid="{00000000-0005-0000-0000-0000C10D0000}"/>
    <cellStyle name="Cálculo 2 2 2 5 15 2 2" xfId="21715" xr:uid="{00000000-0005-0000-0000-0000C20D0000}"/>
    <cellStyle name="Cálculo 2 2 2 5 15 3" xfId="18367" xr:uid="{00000000-0005-0000-0000-0000C30D0000}"/>
    <cellStyle name="Cálculo 2 2 2 5 16" xfId="5448" xr:uid="{00000000-0005-0000-0000-0000C40D0000}"/>
    <cellStyle name="Cálculo 2 2 2 5 16 2" xfId="7954" xr:uid="{00000000-0005-0000-0000-0000C50D0000}"/>
    <cellStyle name="Cálculo 2 2 2 5 16 2 2" xfId="21716" xr:uid="{00000000-0005-0000-0000-0000C60D0000}"/>
    <cellStyle name="Cálculo 2 2 2 5 16 3" xfId="19239" xr:uid="{00000000-0005-0000-0000-0000C70D0000}"/>
    <cellStyle name="Cálculo 2 2 2 5 17" xfId="6270" xr:uid="{00000000-0005-0000-0000-0000C80D0000}"/>
    <cellStyle name="Cálculo 2 2 2 5 17 2" xfId="7955" xr:uid="{00000000-0005-0000-0000-0000C90D0000}"/>
    <cellStyle name="Cálculo 2 2 2 5 17 2 2" xfId="21717" xr:uid="{00000000-0005-0000-0000-0000CA0D0000}"/>
    <cellStyle name="Cálculo 2 2 2 5 17 3" xfId="20061" xr:uid="{00000000-0005-0000-0000-0000CB0D0000}"/>
    <cellStyle name="Cálculo 2 2 2 5 18" xfId="7947" xr:uid="{00000000-0005-0000-0000-0000CC0D0000}"/>
    <cellStyle name="Cálculo 2 2 2 5 18 2" xfId="21709" xr:uid="{00000000-0005-0000-0000-0000CD0D0000}"/>
    <cellStyle name="Cálculo 2 2 2 5 19" xfId="14068" xr:uid="{00000000-0005-0000-0000-0000CE0D0000}"/>
    <cellStyle name="Cálculo 2 2 2 5 2" xfId="744" xr:uid="{00000000-0005-0000-0000-0000CF0D0000}"/>
    <cellStyle name="Cálculo 2 2 2 5 2 2" xfId="4888" xr:uid="{00000000-0005-0000-0000-0000D00D0000}"/>
    <cellStyle name="Cálculo 2 2 2 5 2 2 2" xfId="7957" xr:uid="{00000000-0005-0000-0000-0000D10D0000}"/>
    <cellStyle name="Cálculo 2 2 2 5 2 2 2 2" xfId="21719" xr:uid="{00000000-0005-0000-0000-0000D20D0000}"/>
    <cellStyle name="Cálculo 2 2 2 5 2 2 3" xfId="18679" xr:uid="{00000000-0005-0000-0000-0000D30D0000}"/>
    <cellStyle name="Cálculo 2 2 2 5 2 3" xfId="5760" xr:uid="{00000000-0005-0000-0000-0000D40D0000}"/>
    <cellStyle name="Cálculo 2 2 2 5 2 3 2" xfId="7958" xr:uid="{00000000-0005-0000-0000-0000D50D0000}"/>
    <cellStyle name="Cálculo 2 2 2 5 2 3 2 2" xfId="21720" xr:uid="{00000000-0005-0000-0000-0000D60D0000}"/>
    <cellStyle name="Cálculo 2 2 2 5 2 3 3" xfId="19551" xr:uid="{00000000-0005-0000-0000-0000D70D0000}"/>
    <cellStyle name="Cálculo 2 2 2 5 2 4" xfId="6582" xr:uid="{00000000-0005-0000-0000-0000D80D0000}"/>
    <cellStyle name="Cálculo 2 2 2 5 2 4 2" xfId="7959" xr:uid="{00000000-0005-0000-0000-0000D90D0000}"/>
    <cellStyle name="Cálculo 2 2 2 5 2 4 2 2" xfId="21721" xr:uid="{00000000-0005-0000-0000-0000DA0D0000}"/>
    <cellStyle name="Cálculo 2 2 2 5 2 4 3" xfId="20373" xr:uid="{00000000-0005-0000-0000-0000DB0D0000}"/>
    <cellStyle name="Cálculo 2 2 2 5 2 5" xfId="7956" xr:uid="{00000000-0005-0000-0000-0000DC0D0000}"/>
    <cellStyle name="Cálculo 2 2 2 5 2 5 2" xfId="21718" xr:uid="{00000000-0005-0000-0000-0000DD0D0000}"/>
    <cellStyle name="Cálculo 2 2 2 5 2 6" xfId="14540" xr:uid="{00000000-0005-0000-0000-0000DE0D0000}"/>
    <cellStyle name="Cálculo 2 2 2 5 3" xfId="1215" xr:uid="{00000000-0005-0000-0000-0000DF0D0000}"/>
    <cellStyle name="Cálculo 2 2 2 5 3 2" xfId="5141" xr:uid="{00000000-0005-0000-0000-0000E00D0000}"/>
    <cellStyle name="Cálculo 2 2 2 5 3 2 2" xfId="7961" xr:uid="{00000000-0005-0000-0000-0000E10D0000}"/>
    <cellStyle name="Cálculo 2 2 2 5 3 2 2 2" xfId="21723" xr:uid="{00000000-0005-0000-0000-0000E20D0000}"/>
    <cellStyle name="Cálculo 2 2 2 5 3 2 3" xfId="18932" xr:uid="{00000000-0005-0000-0000-0000E30D0000}"/>
    <cellStyle name="Cálculo 2 2 2 5 3 3" xfId="6013" xr:uid="{00000000-0005-0000-0000-0000E40D0000}"/>
    <cellStyle name="Cálculo 2 2 2 5 3 3 2" xfId="7962" xr:uid="{00000000-0005-0000-0000-0000E50D0000}"/>
    <cellStyle name="Cálculo 2 2 2 5 3 3 2 2" xfId="21724" xr:uid="{00000000-0005-0000-0000-0000E60D0000}"/>
    <cellStyle name="Cálculo 2 2 2 5 3 3 3" xfId="19804" xr:uid="{00000000-0005-0000-0000-0000E70D0000}"/>
    <cellStyle name="Cálculo 2 2 2 5 3 4" xfId="6835" xr:uid="{00000000-0005-0000-0000-0000E80D0000}"/>
    <cellStyle name="Cálculo 2 2 2 5 3 4 2" xfId="7963" xr:uid="{00000000-0005-0000-0000-0000E90D0000}"/>
    <cellStyle name="Cálculo 2 2 2 5 3 4 2 2" xfId="21725" xr:uid="{00000000-0005-0000-0000-0000EA0D0000}"/>
    <cellStyle name="Cálculo 2 2 2 5 3 4 3" xfId="20626" xr:uid="{00000000-0005-0000-0000-0000EB0D0000}"/>
    <cellStyle name="Cálculo 2 2 2 5 3 5" xfId="7960" xr:uid="{00000000-0005-0000-0000-0000EC0D0000}"/>
    <cellStyle name="Cálculo 2 2 2 5 3 5 2" xfId="21722" xr:uid="{00000000-0005-0000-0000-0000ED0D0000}"/>
    <cellStyle name="Cálculo 2 2 2 5 3 6" xfId="15011" xr:uid="{00000000-0005-0000-0000-0000EE0D0000}"/>
    <cellStyle name="Cálculo 2 2 2 5 4" xfId="1478" xr:uid="{00000000-0005-0000-0000-0000EF0D0000}"/>
    <cellStyle name="Cálculo 2 2 2 5 4 2" xfId="7964" xr:uid="{00000000-0005-0000-0000-0000F00D0000}"/>
    <cellStyle name="Cálculo 2 2 2 5 4 2 2" xfId="21726" xr:uid="{00000000-0005-0000-0000-0000F10D0000}"/>
    <cellStyle name="Cálculo 2 2 2 5 4 3" xfId="15274" xr:uid="{00000000-0005-0000-0000-0000F20D0000}"/>
    <cellStyle name="Cálculo 2 2 2 5 5" xfId="1702" xr:uid="{00000000-0005-0000-0000-0000F30D0000}"/>
    <cellStyle name="Cálculo 2 2 2 5 5 2" xfId="7965" xr:uid="{00000000-0005-0000-0000-0000F40D0000}"/>
    <cellStyle name="Cálculo 2 2 2 5 5 2 2" xfId="21727" xr:uid="{00000000-0005-0000-0000-0000F50D0000}"/>
    <cellStyle name="Cálculo 2 2 2 5 5 3" xfId="15498" xr:uid="{00000000-0005-0000-0000-0000F60D0000}"/>
    <cellStyle name="Cálculo 2 2 2 5 6" xfId="1957" xr:uid="{00000000-0005-0000-0000-0000F70D0000}"/>
    <cellStyle name="Cálculo 2 2 2 5 6 2" xfId="7966" xr:uid="{00000000-0005-0000-0000-0000F80D0000}"/>
    <cellStyle name="Cálculo 2 2 2 5 6 2 2" xfId="21728" xr:uid="{00000000-0005-0000-0000-0000F90D0000}"/>
    <cellStyle name="Cálculo 2 2 2 5 6 3" xfId="15753" xr:uid="{00000000-0005-0000-0000-0000FA0D0000}"/>
    <cellStyle name="Cálculo 2 2 2 5 7" xfId="2264" xr:uid="{00000000-0005-0000-0000-0000FB0D0000}"/>
    <cellStyle name="Cálculo 2 2 2 5 7 2" xfId="7967" xr:uid="{00000000-0005-0000-0000-0000FC0D0000}"/>
    <cellStyle name="Cálculo 2 2 2 5 7 2 2" xfId="21729" xr:uid="{00000000-0005-0000-0000-0000FD0D0000}"/>
    <cellStyle name="Cálculo 2 2 2 5 7 3" xfId="16060" xr:uid="{00000000-0005-0000-0000-0000FE0D0000}"/>
    <cellStyle name="Cálculo 2 2 2 5 8" xfId="1767" xr:uid="{00000000-0005-0000-0000-0000FF0D0000}"/>
    <cellStyle name="Cálculo 2 2 2 5 8 2" xfId="7968" xr:uid="{00000000-0005-0000-0000-0000000E0000}"/>
    <cellStyle name="Cálculo 2 2 2 5 8 2 2" xfId="21730" xr:uid="{00000000-0005-0000-0000-0000010E0000}"/>
    <cellStyle name="Cálculo 2 2 2 5 8 3" xfId="15563" xr:uid="{00000000-0005-0000-0000-0000020E0000}"/>
    <cellStyle name="Cálculo 2 2 2 5 9" xfId="2861" xr:uid="{00000000-0005-0000-0000-0000030E0000}"/>
    <cellStyle name="Cálculo 2 2 2 5 9 2" xfId="7969" xr:uid="{00000000-0005-0000-0000-0000040E0000}"/>
    <cellStyle name="Cálculo 2 2 2 5 9 2 2" xfId="21731" xr:uid="{00000000-0005-0000-0000-0000050E0000}"/>
    <cellStyle name="Cálculo 2 2 2 5 9 3" xfId="16657" xr:uid="{00000000-0005-0000-0000-0000060E0000}"/>
    <cellStyle name="Cálculo 2 2 2 6" xfId="263" xr:uid="{00000000-0005-0000-0000-0000070E0000}"/>
    <cellStyle name="Cálculo 2 2 2 6 10" xfId="2588" xr:uid="{00000000-0005-0000-0000-0000080E0000}"/>
    <cellStyle name="Cálculo 2 2 2 6 10 2" xfId="7971" xr:uid="{00000000-0005-0000-0000-0000090E0000}"/>
    <cellStyle name="Cálculo 2 2 2 6 10 2 2" xfId="21733" xr:uid="{00000000-0005-0000-0000-00000A0E0000}"/>
    <cellStyle name="Cálculo 2 2 2 6 10 3" xfId="16384" xr:uid="{00000000-0005-0000-0000-00000B0E0000}"/>
    <cellStyle name="Cálculo 2 2 2 6 11" xfId="3496" xr:uid="{00000000-0005-0000-0000-00000C0E0000}"/>
    <cellStyle name="Cálculo 2 2 2 6 11 2" xfId="7972" xr:uid="{00000000-0005-0000-0000-00000D0E0000}"/>
    <cellStyle name="Cálculo 2 2 2 6 11 2 2" xfId="21734" xr:uid="{00000000-0005-0000-0000-00000E0E0000}"/>
    <cellStyle name="Cálculo 2 2 2 6 11 3" xfId="17292" xr:uid="{00000000-0005-0000-0000-00000F0E0000}"/>
    <cellStyle name="Cálculo 2 2 2 6 12" xfId="3801" xr:uid="{00000000-0005-0000-0000-0000100E0000}"/>
    <cellStyle name="Cálculo 2 2 2 6 12 2" xfId="7973" xr:uid="{00000000-0005-0000-0000-0000110E0000}"/>
    <cellStyle name="Cálculo 2 2 2 6 12 2 2" xfId="21735" xr:uid="{00000000-0005-0000-0000-0000120E0000}"/>
    <cellStyle name="Cálculo 2 2 2 6 12 3" xfId="17597" xr:uid="{00000000-0005-0000-0000-0000130E0000}"/>
    <cellStyle name="Cálculo 2 2 2 6 13" xfId="2961" xr:uid="{00000000-0005-0000-0000-0000140E0000}"/>
    <cellStyle name="Cálculo 2 2 2 6 13 2" xfId="7974" xr:uid="{00000000-0005-0000-0000-0000150E0000}"/>
    <cellStyle name="Cálculo 2 2 2 6 13 2 2" xfId="21736" xr:uid="{00000000-0005-0000-0000-0000160E0000}"/>
    <cellStyle name="Cálculo 2 2 2 6 13 3" xfId="16757" xr:uid="{00000000-0005-0000-0000-0000170E0000}"/>
    <cellStyle name="Cálculo 2 2 2 6 14" xfId="4129" xr:uid="{00000000-0005-0000-0000-0000180E0000}"/>
    <cellStyle name="Cálculo 2 2 2 6 14 2" xfId="7975" xr:uid="{00000000-0005-0000-0000-0000190E0000}"/>
    <cellStyle name="Cálculo 2 2 2 6 14 2 2" xfId="21737" xr:uid="{00000000-0005-0000-0000-00001A0E0000}"/>
    <cellStyle name="Cálculo 2 2 2 6 14 3" xfId="17925" xr:uid="{00000000-0005-0000-0000-00001B0E0000}"/>
    <cellStyle name="Cálculo 2 2 2 6 15" xfId="4577" xr:uid="{00000000-0005-0000-0000-00001C0E0000}"/>
    <cellStyle name="Cálculo 2 2 2 6 15 2" xfId="7976" xr:uid="{00000000-0005-0000-0000-00001D0E0000}"/>
    <cellStyle name="Cálculo 2 2 2 6 15 2 2" xfId="21738" xr:uid="{00000000-0005-0000-0000-00001E0E0000}"/>
    <cellStyle name="Cálculo 2 2 2 6 15 3" xfId="18368" xr:uid="{00000000-0005-0000-0000-00001F0E0000}"/>
    <cellStyle name="Cálculo 2 2 2 6 16" xfId="5449" xr:uid="{00000000-0005-0000-0000-0000200E0000}"/>
    <cellStyle name="Cálculo 2 2 2 6 16 2" xfId="7977" xr:uid="{00000000-0005-0000-0000-0000210E0000}"/>
    <cellStyle name="Cálculo 2 2 2 6 16 2 2" xfId="21739" xr:uid="{00000000-0005-0000-0000-0000220E0000}"/>
    <cellStyle name="Cálculo 2 2 2 6 16 3" xfId="19240" xr:uid="{00000000-0005-0000-0000-0000230E0000}"/>
    <cellStyle name="Cálculo 2 2 2 6 17" xfId="6271" xr:uid="{00000000-0005-0000-0000-0000240E0000}"/>
    <cellStyle name="Cálculo 2 2 2 6 17 2" xfId="7978" xr:uid="{00000000-0005-0000-0000-0000250E0000}"/>
    <cellStyle name="Cálculo 2 2 2 6 17 2 2" xfId="21740" xr:uid="{00000000-0005-0000-0000-0000260E0000}"/>
    <cellStyle name="Cálculo 2 2 2 6 17 3" xfId="20062" xr:uid="{00000000-0005-0000-0000-0000270E0000}"/>
    <cellStyle name="Cálculo 2 2 2 6 18" xfId="7970" xr:uid="{00000000-0005-0000-0000-0000280E0000}"/>
    <cellStyle name="Cálculo 2 2 2 6 18 2" xfId="21732" xr:uid="{00000000-0005-0000-0000-0000290E0000}"/>
    <cellStyle name="Cálculo 2 2 2 6 19" xfId="14069" xr:uid="{00000000-0005-0000-0000-00002A0E0000}"/>
    <cellStyle name="Cálculo 2 2 2 6 2" xfId="745" xr:uid="{00000000-0005-0000-0000-00002B0E0000}"/>
    <cellStyle name="Cálculo 2 2 2 6 2 2" xfId="4889" xr:uid="{00000000-0005-0000-0000-00002C0E0000}"/>
    <cellStyle name="Cálculo 2 2 2 6 2 2 2" xfId="7980" xr:uid="{00000000-0005-0000-0000-00002D0E0000}"/>
    <cellStyle name="Cálculo 2 2 2 6 2 2 2 2" xfId="21742" xr:uid="{00000000-0005-0000-0000-00002E0E0000}"/>
    <cellStyle name="Cálculo 2 2 2 6 2 2 3" xfId="18680" xr:uid="{00000000-0005-0000-0000-00002F0E0000}"/>
    <cellStyle name="Cálculo 2 2 2 6 2 3" xfId="5761" xr:uid="{00000000-0005-0000-0000-0000300E0000}"/>
    <cellStyle name="Cálculo 2 2 2 6 2 3 2" xfId="7981" xr:uid="{00000000-0005-0000-0000-0000310E0000}"/>
    <cellStyle name="Cálculo 2 2 2 6 2 3 2 2" xfId="21743" xr:uid="{00000000-0005-0000-0000-0000320E0000}"/>
    <cellStyle name="Cálculo 2 2 2 6 2 3 3" xfId="19552" xr:uid="{00000000-0005-0000-0000-0000330E0000}"/>
    <cellStyle name="Cálculo 2 2 2 6 2 4" xfId="6583" xr:uid="{00000000-0005-0000-0000-0000340E0000}"/>
    <cellStyle name="Cálculo 2 2 2 6 2 4 2" xfId="7982" xr:uid="{00000000-0005-0000-0000-0000350E0000}"/>
    <cellStyle name="Cálculo 2 2 2 6 2 4 2 2" xfId="21744" xr:uid="{00000000-0005-0000-0000-0000360E0000}"/>
    <cellStyle name="Cálculo 2 2 2 6 2 4 3" xfId="20374" xr:uid="{00000000-0005-0000-0000-0000370E0000}"/>
    <cellStyle name="Cálculo 2 2 2 6 2 5" xfId="7979" xr:uid="{00000000-0005-0000-0000-0000380E0000}"/>
    <cellStyle name="Cálculo 2 2 2 6 2 5 2" xfId="21741" xr:uid="{00000000-0005-0000-0000-0000390E0000}"/>
    <cellStyle name="Cálculo 2 2 2 6 2 6" xfId="14541" xr:uid="{00000000-0005-0000-0000-00003A0E0000}"/>
    <cellStyle name="Cálculo 2 2 2 6 3" xfId="571" xr:uid="{00000000-0005-0000-0000-00003B0E0000}"/>
    <cellStyle name="Cálculo 2 2 2 6 3 2" xfId="5142" xr:uid="{00000000-0005-0000-0000-00003C0E0000}"/>
    <cellStyle name="Cálculo 2 2 2 6 3 2 2" xfId="7984" xr:uid="{00000000-0005-0000-0000-00003D0E0000}"/>
    <cellStyle name="Cálculo 2 2 2 6 3 2 2 2" xfId="21746" xr:uid="{00000000-0005-0000-0000-00003E0E0000}"/>
    <cellStyle name="Cálculo 2 2 2 6 3 2 3" xfId="18933" xr:uid="{00000000-0005-0000-0000-00003F0E0000}"/>
    <cellStyle name="Cálculo 2 2 2 6 3 3" xfId="6014" xr:uid="{00000000-0005-0000-0000-0000400E0000}"/>
    <cellStyle name="Cálculo 2 2 2 6 3 3 2" xfId="7985" xr:uid="{00000000-0005-0000-0000-0000410E0000}"/>
    <cellStyle name="Cálculo 2 2 2 6 3 3 2 2" xfId="21747" xr:uid="{00000000-0005-0000-0000-0000420E0000}"/>
    <cellStyle name="Cálculo 2 2 2 6 3 3 3" xfId="19805" xr:uid="{00000000-0005-0000-0000-0000430E0000}"/>
    <cellStyle name="Cálculo 2 2 2 6 3 4" xfId="6836" xr:uid="{00000000-0005-0000-0000-0000440E0000}"/>
    <cellStyle name="Cálculo 2 2 2 6 3 4 2" xfId="7986" xr:uid="{00000000-0005-0000-0000-0000450E0000}"/>
    <cellStyle name="Cálculo 2 2 2 6 3 4 2 2" xfId="21748" xr:uid="{00000000-0005-0000-0000-0000460E0000}"/>
    <cellStyle name="Cálculo 2 2 2 6 3 4 3" xfId="20627" xr:uid="{00000000-0005-0000-0000-0000470E0000}"/>
    <cellStyle name="Cálculo 2 2 2 6 3 5" xfId="7983" xr:uid="{00000000-0005-0000-0000-0000480E0000}"/>
    <cellStyle name="Cálculo 2 2 2 6 3 5 2" xfId="21745" xr:uid="{00000000-0005-0000-0000-0000490E0000}"/>
    <cellStyle name="Cálculo 2 2 2 6 3 6" xfId="14368" xr:uid="{00000000-0005-0000-0000-00004A0E0000}"/>
    <cellStyle name="Cálculo 2 2 2 6 4" xfId="552" xr:uid="{00000000-0005-0000-0000-00004B0E0000}"/>
    <cellStyle name="Cálculo 2 2 2 6 4 2" xfId="7987" xr:uid="{00000000-0005-0000-0000-00004C0E0000}"/>
    <cellStyle name="Cálculo 2 2 2 6 4 2 2" xfId="21749" xr:uid="{00000000-0005-0000-0000-00004D0E0000}"/>
    <cellStyle name="Cálculo 2 2 2 6 4 3" xfId="14349" xr:uid="{00000000-0005-0000-0000-00004E0E0000}"/>
    <cellStyle name="Cálculo 2 2 2 6 5" xfId="536" xr:uid="{00000000-0005-0000-0000-00004F0E0000}"/>
    <cellStyle name="Cálculo 2 2 2 6 5 2" xfId="7988" xr:uid="{00000000-0005-0000-0000-0000500E0000}"/>
    <cellStyle name="Cálculo 2 2 2 6 5 2 2" xfId="21750" xr:uid="{00000000-0005-0000-0000-0000510E0000}"/>
    <cellStyle name="Cálculo 2 2 2 6 5 3" xfId="14333" xr:uid="{00000000-0005-0000-0000-0000520E0000}"/>
    <cellStyle name="Cálculo 2 2 2 6 6" xfId="1958" xr:uid="{00000000-0005-0000-0000-0000530E0000}"/>
    <cellStyle name="Cálculo 2 2 2 6 6 2" xfId="7989" xr:uid="{00000000-0005-0000-0000-0000540E0000}"/>
    <cellStyle name="Cálculo 2 2 2 6 6 2 2" xfId="21751" xr:uid="{00000000-0005-0000-0000-0000550E0000}"/>
    <cellStyle name="Cálculo 2 2 2 6 6 3" xfId="15754" xr:uid="{00000000-0005-0000-0000-0000560E0000}"/>
    <cellStyle name="Cálculo 2 2 2 6 7" xfId="2265" xr:uid="{00000000-0005-0000-0000-0000570E0000}"/>
    <cellStyle name="Cálculo 2 2 2 6 7 2" xfId="7990" xr:uid="{00000000-0005-0000-0000-0000580E0000}"/>
    <cellStyle name="Cálculo 2 2 2 6 7 2 2" xfId="21752" xr:uid="{00000000-0005-0000-0000-0000590E0000}"/>
    <cellStyle name="Cálculo 2 2 2 6 7 3" xfId="16061" xr:uid="{00000000-0005-0000-0000-00005A0E0000}"/>
    <cellStyle name="Cálculo 2 2 2 6 8" xfId="2547" xr:uid="{00000000-0005-0000-0000-00005B0E0000}"/>
    <cellStyle name="Cálculo 2 2 2 6 8 2" xfId="7991" xr:uid="{00000000-0005-0000-0000-00005C0E0000}"/>
    <cellStyle name="Cálculo 2 2 2 6 8 2 2" xfId="21753" xr:uid="{00000000-0005-0000-0000-00005D0E0000}"/>
    <cellStyle name="Cálculo 2 2 2 6 8 3" xfId="16343" xr:uid="{00000000-0005-0000-0000-00005E0E0000}"/>
    <cellStyle name="Cálculo 2 2 2 6 9" xfId="2575" xr:uid="{00000000-0005-0000-0000-00005F0E0000}"/>
    <cellStyle name="Cálculo 2 2 2 6 9 2" xfId="7992" xr:uid="{00000000-0005-0000-0000-0000600E0000}"/>
    <cellStyle name="Cálculo 2 2 2 6 9 2 2" xfId="21754" xr:uid="{00000000-0005-0000-0000-0000610E0000}"/>
    <cellStyle name="Cálculo 2 2 2 6 9 3" xfId="16371" xr:uid="{00000000-0005-0000-0000-0000620E0000}"/>
    <cellStyle name="Cálculo 2 2 2 7" xfId="264" xr:uid="{00000000-0005-0000-0000-0000630E0000}"/>
    <cellStyle name="Cálculo 2 2 2 7 10" xfId="2684" xr:uid="{00000000-0005-0000-0000-0000640E0000}"/>
    <cellStyle name="Cálculo 2 2 2 7 10 2" xfId="7994" xr:uid="{00000000-0005-0000-0000-0000650E0000}"/>
    <cellStyle name="Cálculo 2 2 2 7 10 2 2" xfId="21756" xr:uid="{00000000-0005-0000-0000-0000660E0000}"/>
    <cellStyle name="Cálculo 2 2 2 7 10 3" xfId="16480" xr:uid="{00000000-0005-0000-0000-0000670E0000}"/>
    <cellStyle name="Cálculo 2 2 2 7 11" xfId="3497" xr:uid="{00000000-0005-0000-0000-0000680E0000}"/>
    <cellStyle name="Cálculo 2 2 2 7 11 2" xfId="7995" xr:uid="{00000000-0005-0000-0000-0000690E0000}"/>
    <cellStyle name="Cálculo 2 2 2 7 11 2 2" xfId="21757" xr:uid="{00000000-0005-0000-0000-00006A0E0000}"/>
    <cellStyle name="Cálculo 2 2 2 7 11 3" xfId="17293" xr:uid="{00000000-0005-0000-0000-00006B0E0000}"/>
    <cellStyle name="Cálculo 2 2 2 7 12" xfId="3802" xr:uid="{00000000-0005-0000-0000-00006C0E0000}"/>
    <cellStyle name="Cálculo 2 2 2 7 12 2" xfId="7996" xr:uid="{00000000-0005-0000-0000-00006D0E0000}"/>
    <cellStyle name="Cálculo 2 2 2 7 12 2 2" xfId="21758" xr:uid="{00000000-0005-0000-0000-00006E0E0000}"/>
    <cellStyle name="Cálculo 2 2 2 7 12 3" xfId="17598" xr:uid="{00000000-0005-0000-0000-00006F0E0000}"/>
    <cellStyle name="Cálculo 2 2 2 7 13" xfId="3078" xr:uid="{00000000-0005-0000-0000-0000700E0000}"/>
    <cellStyle name="Cálculo 2 2 2 7 13 2" xfId="7997" xr:uid="{00000000-0005-0000-0000-0000710E0000}"/>
    <cellStyle name="Cálculo 2 2 2 7 13 2 2" xfId="21759" xr:uid="{00000000-0005-0000-0000-0000720E0000}"/>
    <cellStyle name="Cálculo 2 2 2 7 13 3" xfId="16874" xr:uid="{00000000-0005-0000-0000-0000730E0000}"/>
    <cellStyle name="Cálculo 2 2 2 7 14" xfId="3421" xr:uid="{00000000-0005-0000-0000-0000740E0000}"/>
    <cellStyle name="Cálculo 2 2 2 7 14 2" xfId="7998" xr:uid="{00000000-0005-0000-0000-0000750E0000}"/>
    <cellStyle name="Cálculo 2 2 2 7 14 2 2" xfId="21760" xr:uid="{00000000-0005-0000-0000-0000760E0000}"/>
    <cellStyle name="Cálculo 2 2 2 7 14 3" xfId="17217" xr:uid="{00000000-0005-0000-0000-0000770E0000}"/>
    <cellStyle name="Cálculo 2 2 2 7 15" xfId="4578" xr:uid="{00000000-0005-0000-0000-0000780E0000}"/>
    <cellStyle name="Cálculo 2 2 2 7 15 2" xfId="7999" xr:uid="{00000000-0005-0000-0000-0000790E0000}"/>
    <cellStyle name="Cálculo 2 2 2 7 15 2 2" xfId="21761" xr:uid="{00000000-0005-0000-0000-00007A0E0000}"/>
    <cellStyle name="Cálculo 2 2 2 7 15 3" xfId="18369" xr:uid="{00000000-0005-0000-0000-00007B0E0000}"/>
    <cellStyle name="Cálculo 2 2 2 7 16" xfId="5450" xr:uid="{00000000-0005-0000-0000-00007C0E0000}"/>
    <cellStyle name="Cálculo 2 2 2 7 16 2" xfId="8000" xr:uid="{00000000-0005-0000-0000-00007D0E0000}"/>
    <cellStyle name="Cálculo 2 2 2 7 16 2 2" xfId="21762" xr:uid="{00000000-0005-0000-0000-00007E0E0000}"/>
    <cellStyle name="Cálculo 2 2 2 7 16 3" xfId="19241" xr:uid="{00000000-0005-0000-0000-00007F0E0000}"/>
    <cellStyle name="Cálculo 2 2 2 7 17" xfId="6272" xr:uid="{00000000-0005-0000-0000-0000800E0000}"/>
    <cellStyle name="Cálculo 2 2 2 7 17 2" xfId="8001" xr:uid="{00000000-0005-0000-0000-0000810E0000}"/>
    <cellStyle name="Cálculo 2 2 2 7 17 2 2" xfId="21763" xr:uid="{00000000-0005-0000-0000-0000820E0000}"/>
    <cellStyle name="Cálculo 2 2 2 7 17 3" xfId="20063" xr:uid="{00000000-0005-0000-0000-0000830E0000}"/>
    <cellStyle name="Cálculo 2 2 2 7 18" xfId="7993" xr:uid="{00000000-0005-0000-0000-0000840E0000}"/>
    <cellStyle name="Cálculo 2 2 2 7 18 2" xfId="21755" xr:uid="{00000000-0005-0000-0000-0000850E0000}"/>
    <cellStyle name="Cálculo 2 2 2 7 19" xfId="14070" xr:uid="{00000000-0005-0000-0000-0000860E0000}"/>
    <cellStyle name="Cálculo 2 2 2 7 2" xfId="746" xr:uid="{00000000-0005-0000-0000-0000870E0000}"/>
    <cellStyle name="Cálculo 2 2 2 7 2 2" xfId="4890" xr:uid="{00000000-0005-0000-0000-0000880E0000}"/>
    <cellStyle name="Cálculo 2 2 2 7 2 2 2" xfId="8003" xr:uid="{00000000-0005-0000-0000-0000890E0000}"/>
    <cellStyle name="Cálculo 2 2 2 7 2 2 2 2" xfId="21765" xr:uid="{00000000-0005-0000-0000-00008A0E0000}"/>
    <cellStyle name="Cálculo 2 2 2 7 2 2 3" xfId="18681" xr:uid="{00000000-0005-0000-0000-00008B0E0000}"/>
    <cellStyle name="Cálculo 2 2 2 7 2 3" xfId="5762" xr:uid="{00000000-0005-0000-0000-00008C0E0000}"/>
    <cellStyle name="Cálculo 2 2 2 7 2 3 2" xfId="8004" xr:uid="{00000000-0005-0000-0000-00008D0E0000}"/>
    <cellStyle name="Cálculo 2 2 2 7 2 3 2 2" xfId="21766" xr:uid="{00000000-0005-0000-0000-00008E0E0000}"/>
    <cellStyle name="Cálculo 2 2 2 7 2 3 3" xfId="19553" xr:uid="{00000000-0005-0000-0000-00008F0E0000}"/>
    <cellStyle name="Cálculo 2 2 2 7 2 4" xfId="6584" xr:uid="{00000000-0005-0000-0000-0000900E0000}"/>
    <cellStyle name="Cálculo 2 2 2 7 2 4 2" xfId="8005" xr:uid="{00000000-0005-0000-0000-0000910E0000}"/>
    <cellStyle name="Cálculo 2 2 2 7 2 4 2 2" xfId="21767" xr:uid="{00000000-0005-0000-0000-0000920E0000}"/>
    <cellStyle name="Cálculo 2 2 2 7 2 4 3" xfId="20375" xr:uid="{00000000-0005-0000-0000-0000930E0000}"/>
    <cellStyle name="Cálculo 2 2 2 7 2 5" xfId="8002" xr:uid="{00000000-0005-0000-0000-0000940E0000}"/>
    <cellStyle name="Cálculo 2 2 2 7 2 5 2" xfId="21764" xr:uid="{00000000-0005-0000-0000-0000950E0000}"/>
    <cellStyle name="Cálculo 2 2 2 7 2 6" xfId="14542" xr:uid="{00000000-0005-0000-0000-0000960E0000}"/>
    <cellStyle name="Cálculo 2 2 2 7 3" xfId="550" xr:uid="{00000000-0005-0000-0000-0000970E0000}"/>
    <cellStyle name="Cálculo 2 2 2 7 3 2" xfId="5143" xr:uid="{00000000-0005-0000-0000-0000980E0000}"/>
    <cellStyle name="Cálculo 2 2 2 7 3 2 2" xfId="8007" xr:uid="{00000000-0005-0000-0000-0000990E0000}"/>
    <cellStyle name="Cálculo 2 2 2 7 3 2 2 2" xfId="21769" xr:uid="{00000000-0005-0000-0000-00009A0E0000}"/>
    <cellStyle name="Cálculo 2 2 2 7 3 2 3" xfId="18934" xr:uid="{00000000-0005-0000-0000-00009B0E0000}"/>
    <cellStyle name="Cálculo 2 2 2 7 3 3" xfId="6015" xr:uid="{00000000-0005-0000-0000-00009C0E0000}"/>
    <cellStyle name="Cálculo 2 2 2 7 3 3 2" xfId="8008" xr:uid="{00000000-0005-0000-0000-00009D0E0000}"/>
    <cellStyle name="Cálculo 2 2 2 7 3 3 2 2" xfId="21770" xr:uid="{00000000-0005-0000-0000-00009E0E0000}"/>
    <cellStyle name="Cálculo 2 2 2 7 3 3 3" xfId="19806" xr:uid="{00000000-0005-0000-0000-00009F0E0000}"/>
    <cellStyle name="Cálculo 2 2 2 7 3 4" xfId="6837" xr:uid="{00000000-0005-0000-0000-0000A00E0000}"/>
    <cellStyle name="Cálculo 2 2 2 7 3 4 2" xfId="8009" xr:uid="{00000000-0005-0000-0000-0000A10E0000}"/>
    <cellStyle name="Cálculo 2 2 2 7 3 4 2 2" xfId="21771" xr:uid="{00000000-0005-0000-0000-0000A20E0000}"/>
    <cellStyle name="Cálculo 2 2 2 7 3 4 3" xfId="20628" xr:uid="{00000000-0005-0000-0000-0000A30E0000}"/>
    <cellStyle name="Cálculo 2 2 2 7 3 5" xfId="8006" xr:uid="{00000000-0005-0000-0000-0000A40E0000}"/>
    <cellStyle name="Cálculo 2 2 2 7 3 5 2" xfId="21768" xr:uid="{00000000-0005-0000-0000-0000A50E0000}"/>
    <cellStyle name="Cálculo 2 2 2 7 3 6" xfId="14347" xr:uid="{00000000-0005-0000-0000-0000A60E0000}"/>
    <cellStyle name="Cálculo 2 2 2 7 4" xfId="663" xr:uid="{00000000-0005-0000-0000-0000A70E0000}"/>
    <cellStyle name="Cálculo 2 2 2 7 4 2" xfId="8010" xr:uid="{00000000-0005-0000-0000-0000A80E0000}"/>
    <cellStyle name="Cálculo 2 2 2 7 4 2 2" xfId="21772" xr:uid="{00000000-0005-0000-0000-0000A90E0000}"/>
    <cellStyle name="Cálculo 2 2 2 7 4 3" xfId="14460" xr:uid="{00000000-0005-0000-0000-0000AA0E0000}"/>
    <cellStyle name="Cálculo 2 2 2 7 5" xfId="1149" xr:uid="{00000000-0005-0000-0000-0000AB0E0000}"/>
    <cellStyle name="Cálculo 2 2 2 7 5 2" xfId="8011" xr:uid="{00000000-0005-0000-0000-0000AC0E0000}"/>
    <cellStyle name="Cálculo 2 2 2 7 5 2 2" xfId="21773" xr:uid="{00000000-0005-0000-0000-0000AD0E0000}"/>
    <cellStyle name="Cálculo 2 2 2 7 5 3" xfId="14945" xr:uid="{00000000-0005-0000-0000-0000AE0E0000}"/>
    <cellStyle name="Cálculo 2 2 2 7 6" xfId="1959" xr:uid="{00000000-0005-0000-0000-0000AF0E0000}"/>
    <cellStyle name="Cálculo 2 2 2 7 6 2" xfId="8012" xr:uid="{00000000-0005-0000-0000-0000B00E0000}"/>
    <cellStyle name="Cálculo 2 2 2 7 6 2 2" xfId="21774" xr:uid="{00000000-0005-0000-0000-0000B10E0000}"/>
    <cellStyle name="Cálculo 2 2 2 7 6 3" xfId="15755" xr:uid="{00000000-0005-0000-0000-0000B20E0000}"/>
    <cellStyle name="Cálculo 2 2 2 7 7" xfId="2266" xr:uid="{00000000-0005-0000-0000-0000B30E0000}"/>
    <cellStyle name="Cálculo 2 2 2 7 7 2" xfId="8013" xr:uid="{00000000-0005-0000-0000-0000B40E0000}"/>
    <cellStyle name="Cálculo 2 2 2 7 7 2 2" xfId="21775" xr:uid="{00000000-0005-0000-0000-0000B50E0000}"/>
    <cellStyle name="Cálculo 2 2 2 7 7 3" xfId="16062" xr:uid="{00000000-0005-0000-0000-0000B60E0000}"/>
    <cellStyle name="Cálculo 2 2 2 7 8" xfId="1815" xr:uid="{00000000-0005-0000-0000-0000B70E0000}"/>
    <cellStyle name="Cálculo 2 2 2 7 8 2" xfId="8014" xr:uid="{00000000-0005-0000-0000-0000B80E0000}"/>
    <cellStyle name="Cálculo 2 2 2 7 8 2 2" xfId="21776" xr:uid="{00000000-0005-0000-0000-0000B90E0000}"/>
    <cellStyle name="Cálculo 2 2 2 7 8 3" xfId="15611" xr:uid="{00000000-0005-0000-0000-0000BA0E0000}"/>
    <cellStyle name="Cálculo 2 2 2 7 9" xfId="1764" xr:uid="{00000000-0005-0000-0000-0000BB0E0000}"/>
    <cellStyle name="Cálculo 2 2 2 7 9 2" xfId="8015" xr:uid="{00000000-0005-0000-0000-0000BC0E0000}"/>
    <cellStyle name="Cálculo 2 2 2 7 9 2 2" xfId="21777" xr:uid="{00000000-0005-0000-0000-0000BD0E0000}"/>
    <cellStyle name="Cálculo 2 2 2 7 9 3" xfId="15560" xr:uid="{00000000-0005-0000-0000-0000BE0E0000}"/>
    <cellStyle name="Cálculo 2 2 2 8" xfId="678" xr:uid="{00000000-0005-0000-0000-0000BF0E0000}"/>
    <cellStyle name="Cálculo 2 2 2 8 2" xfId="4845" xr:uid="{00000000-0005-0000-0000-0000C00E0000}"/>
    <cellStyle name="Cálculo 2 2 2 8 2 2" xfId="8017" xr:uid="{00000000-0005-0000-0000-0000C10E0000}"/>
    <cellStyle name="Cálculo 2 2 2 8 2 2 2" xfId="21779" xr:uid="{00000000-0005-0000-0000-0000C20E0000}"/>
    <cellStyle name="Cálculo 2 2 2 8 2 3" xfId="18636" xr:uid="{00000000-0005-0000-0000-0000C30E0000}"/>
    <cellStyle name="Cálculo 2 2 2 8 3" xfId="5717" xr:uid="{00000000-0005-0000-0000-0000C40E0000}"/>
    <cellStyle name="Cálculo 2 2 2 8 3 2" xfId="8018" xr:uid="{00000000-0005-0000-0000-0000C50E0000}"/>
    <cellStyle name="Cálculo 2 2 2 8 3 2 2" xfId="21780" xr:uid="{00000000-0005-0000-0000-0000C60E0000}"/>
    <cellStyle name="Cálculo 2 2 2 8 3 3" xfId="19508" xr:uid="{00000000-0005-0000-0000-0000C70E0000}"/>
    <cellStyle name="Cálculo 2 2 2 8 4" xfId="6539" xr:uid="{00000000-0005-0000-0000-0000C80E0000}"/>
    <cellStyle name="Cálculo 2 2 2 8 4 2" xfId="8019" xr:uid="{00000000-0005-0000-0000-0000C90E0000}"/>
    <cellStyle name="Cálculo 2 2 2 8 4 2 2" xfId="21781" xr:uid="{00000000-0005-0000-0000-0000CA0E0000}"/>
    <cellStyle name="Cálculo 2 2 2 8 4 3" xfId="20330" xr:uid="{00000000-0005-0000-0000-0000CB0E0000}"/>
    <cellStyle name="Cálculo 2 2 2 8 5" xfId="8016" xr:uid="{00000000-0005-0000-0000-0000CC0E0000}"/>
    <cellStyle name="Cálculo 2 2 2 8 5 2" xfId="21778" xr:uid="{00000000-0005-0000-0000-0000CD0E0000}"/>
    <cellStyle name="Cálculo 2 2 2 8 6" xfId="14475" xr:uid="{00000000-0005-0000-0000-0000CE0E0000}"/>
    <cellStyle name="Cálculo 2 2 2 9" xfId="1048" xr:uid="{00000000-0005-0000-0000-0000CF0E0000}"/>
    <cellStyle name="Cálculo 2 2 2 9 2" xfId="8020" xr:uid="{00000000-0005-0000-0000-0000D00E0000}"/>
    <cellStyle name="Cálculo 2 2 2 9 2 2" xfId="21782" xr:uid="{00000000-0005-0000-0000-0000D10E0000}"/>
    <cellStyle name="Cálculo 2 2 2 9 3" xfId="14844" xr:uid="{00000000-0005-0000-0000-0000D20E0000}"/>
    <cellStyle name="Cálculo 2 2 2_Analitico.GER" xfId="7066" xr:uid="{00000000-0005-0000-0000-0000D30E0000}"/>
    <cellStyle name="Cálculo 2 2 20" xfId="1628" xr:uid="{00000000-0005-0000-0000-0000D40E0000}"/>
    <cellStyle name="Cálculo 2 2 20 2" xfId="8021" xr:uid="{00000000-0005-0000-0000-0000D50E0000}"/>
    <cellStyle name="Cálculo 2 2 20 2 2" xfId="21783" xr:uid="{00000000-0005-0000-0000-0000D60E0000}"/>
    <cellStyle name="Cálculo 2 2 20 3" xfId="15424" xr:uid="{00000000-0005-0000-0000-0000D70E0000}"/>
    <cellStyle name="Cálculo 2 2 21" xfId="1887" xr:uid="{00000000-0005-0000-0000-0000D80E0000}"/>
    <cellStyle name="Cálculo 2 2 21 2" xfId="8022" xr:uid="{00000000-0005-0000-0000-0000D90E0000}"/>
    <cellStyle name="Cálculo 2 2 21 2 2" xfId="21784" xr:uid="{00000000-0005-0000-0000-0000DA0E0000}"/>
    <cellStyle name="Cálculo 2 2 21 3" xfId="15683" xr:uid="{00000000-0005-0000-0000-0000DB0E0000}"/>
    <cellStyle name="Cálculo 2 2 22" xfId="2194" xr:uid="{00000000-0005-0000-0000-0000DC0E0000}"/>
    <cellStyle name="Cálculo 2 2 22 2" xfId="8023" xr:uid="{00000000-0005-0000-0000-0000DD0E0000}"/>
    <cellStyle name="Cálculo 2 2 22 2 2" xfId="21785" xr:uid="{00000000-0005-0000-0000-0000DE0E0000}"/>
    <cellStyle name="Cálculo 2 2 22 3" xfId="15990" xr:uid="{00000000-0005-0000-0000-0000DF0E0000}"/>
    <cellStyle name="Cálculo 2 2 23" xfId="2659" xr:uid="{00000000-0005-0000-0000-0000E00E0000}"/>
    <cellStyle name="Cálculo 2 2 23 2" xfId="8024" xr:uid="{00000000-0005-0000-0000-0000E10E0000}"/>
    <cellStyle name="Cálculo 2 2 23 2 2" xfId="21786" xr:uid="{00000000-0005-0000-0000-0000E20E0000}"/>
    <cellStyle name="Cálculo 2 2 23 3" xfId="16455" xr:uid="{00000000-0005-0000-0000-0000E30E0000}"/>
    <cellStyle name="Cálculo 2 2 24" xfId="3108" xr:uid="{00000000-0005-0000-0000-0000E40E0000}"/>
    <cellStyle name="Cálculo 2 2 24 2" xfId="8025" xr:uid="{00000000-0005-0000-0000-0000E50E0000}"/>
    <cellStyle name="Cálculo 2 2 24 2 2" xfId="21787" xr:uid="{00000000-0005-0000-0000-0000E60E0000}"/>
    <cellStyle name="Cálculo 2 2 24 3" xfId="16904" xr:uid="{00000000-0005-0000-0000-0000E70E0000}"/>
    <cellStyle name="Cálculo 2 2 25" xfId="3286" xr:uid="{00000000-0005-0000-0000-0000E80E0000}"/>
    <cellStyle name="Cálculo 2 2 25 2" xfId="8026" xr:uid="{00000000-0005-0000-0000-0000E90E0000}"/>
    <cellStyle name="Cálculo 2 2 25 2 2" xfId="21788" xr:uid="{00000000-0005-0000-0000-0000EA0E0000}"/>
    <cellStyle name="Cálculo 2 2 25 3" xfId="17082" xr:uid="{00000000-0005-0000-0000-0000EB0E0000}"/>
    <cellStyle name="Cálculo 2 2 26" xfId="3426" xr:uid="{00000000-0005-0000-0000-0000EC0E0000}"/>
    <cellStyle name="Cálculo 2 2 26 2" xfId="8027" xr:uid="{00000000-0005-0000-0000-0000ED0E0000}"/>
    <cellStyle name="Cálculo 2 2 26 2 2" xfId="21789" xr:uid="{00000000-0005-0000-0000-0000EE0E0000}"/>
    <cellStyle name="Cálculo 2 2 26 3" xfId="17222" xr:uid="{00000000-0005-0000-0000-0000EF0E0000}"/>
    <cellStyle name="Cálculo 2 2 27" xfId="3731" xr:uid="{00000000-0005-0000-0000-0000F00E0000}"/>
    <cellStyle name="Cálculo 2 2 27 2" xfId="8028" xr:uid="{00000000-0005-0000-0000-0000F10E0000}"/>
    <cellStyle name="Cálculo 2 2 27 2 2" xfId="21790" xr:uid="{00000000-0005-0000-0000-0000F20E0000}"/>
    <cellStyle name="Cálculo 2 2 27 3" xfId="17527" xr:uid="{00000000-0005-0000-0000-0000F30E0000}"/>
    <cellStyle name="Cálculo 2 2 28" xfId="4199" xr:uid="{00000000-0005-0000-0000-0000F40E0000}"/>
    <cellStyle name="Cálculo 2 2 28 2" xfId="8029" xr:uid="{00000000-0005-0000-0000-0000F50E0000}"/>
    <cellStyle name="Cálculo 2 2 28 2 2" xfId="21791" xr:uid="{00000000-0005-0000-0000-0000F60E0000}"/>
    <cellStyle name="Cálculo 2 2 28 3" xfId="17995" xr:uid="{00000000-0005-0000-0000-0000F70E0000}"/>
    <cellStyle name="Cálculo 2 2 29" xfId="4379" xr:uid="{00000000-0005-0000-0000-0000F80E0000}"/>
    <cellStyle name="Cálculo 2 2 29 2" xfId="8030" xr:uid="{00000000-0005-0000-0000-0000F90E0000}"/>
    <cellStyle name="Cálculo 2 2 29 2 2" xfId="21792" xr:uid="{00000000-0005-0000-0000-0000FA0E0000}"/>
    <cellStyle name="Cálculo 2 2 29 3" xfId="18175" xr:uid="{00000000-0005-0000-0000-0000FB0E0000}"/>
    <cellStyle name="Cálculo 2 2 3" xfId="219" xr:uid="{00000000-0005-0000-0000-0000FC0E0000}"/>
    <cellStyle name="Cálculo 2 2 3 10" xfId="3042" xr:uid="{00000000-0005-0000-0000-0000FD0E0000}"/>
    <cellStyle name="Cálculo 2 2 3 10 2" xfId="8032" xr:uid="{00000000-0005-0000-0000-0000FE0E0000}"/>
    <cellStyle name="Cálculo 2 2 3 10 2 2" xfId="21794" xr:uid="{00000000-0005-0000-0000-0000FF0E0000}"/>
    <cellStyle name="Cálculo 2 2 3 10 3" xfId="16838" xr:uid="{00000000-0005-0000-0000-0000000F0000}"/>
    <cellStyle name="Cálculo 2 2 3 11" xfId="3452" xr:uid="{00000000-0005-0000-0000-0000010F0000}"/>
    <cellStyle name="Cálculo 2 2 3 11 2" xfId="8033" xr:uid="{00000000-0005-0000-0000-0000020F0000}"/>
    <cellStyle name="Cálculo 2 2 3 11 2 2" xfId="21795" xr:uid="{00000000-0005-0000-0000-0000030F0000}"/>
    <cellStyle name="Cálculo 2 2 3 11 3" xfId="17248" xr:uid="{00000000-0005-0000-0000-0000040F0000}"/>
    <cellStyle name="Cálculo 2 2 3 12" xfId="3757" xr:uid="{00000000-0005-0000-0000-0000050F0000}"/>
    <cellStyle name="Cálculo 2 2 3 12 2" xfId="8034" xr:uid="{00000000-0005-0000-0000-0000060F0000}"/>
    <cellStyle name="Cálculo 2 2 3 12 2 2" xfId="21796" xr:uid="{00000000-0005-0000-0000-0000070F0000}"/>
    <cellStyle name="Cálculo 2 2 3 12 3" xfId="17553" xr:uid="{00000000-0005-0000-0000-0000080F0000}"/>
    <cellStyle name="Cálculo 2 2 3 13" xfId="4080" xr:uid="{00000000-0005-0000-0000-0000090F0000}"/>
    <cellStyle name="Cálculo 2 2 3 13 2" xfId="8035" xr:uid="{00000000-0005-0000-0000-00000A0F0000}"/>
    <cellStyle name="Cálculo 2 2 3 13 2 2" xfId="21797" xr:uid="{00000000-0005-0000-0000-00000B0F0000}"/>
    <cellStyle name="Cálculo 2 2 3 13 3" xfId="17876" xr:uid="{00000000-0005-0000-0000-00000C0F0000}"/>
    <cellStyle name="Cálculo 2 2 3 14" xfId="4218" xr:uid="{00000000-0005-0000-0000-00000D0F0000}"/>
    <cellStyle name="Cálculo 2 2 3 14 2" xfId="8036" xr:uid="{00000000-0005-0000-0000-00000E0F0000}"/>
    <cellStyle name="Cálculo 2 2 3 14 2 2" xfId="21798" xr:uid="{00000000-0005-0000-0000-00000F0F0000}"/>
    <cellStyle name="Cálculo 2 2 3 14 3" xfId="18014" xr:uid="{00000000-0005-0000-0000-0000100F0000}"/>
    <cellStyle name="Cálculo 2 2 3 15" xfId="4535" xr:uid="{00000000-0005-0000-0000-0000110F0000}"/>
    <cellStyle name="Cálculo 2 2 3 15 2" xfId="8037" xr:uid="{00000000-0005-0000-0000-0000120F0000}"/>
    <cellStyle name="Cálculo 2 2 3 15 2 2" xfId="21799" xr:uid="{00000000-0005-0000-0000-0000130F0000}"/>
    <cellStyle name="Cálculo 2 2 3 15 3" xfId="18326" xr:uid="{00000000-0005-0000-0000-0000140F0000}"/>
    <cellStyle name="Cálculo 2 2 3 16" xfId="5407" xr:uid="{00000000-0005-0000-0000-0000150F0000}"/>
    <cellStyle name="Cálculo 2 2 3 16 2" xfId="8038" xr:uid="{00000000-0005-0000-0000-0000160F0000}"/>
    <cellStyle name="Cálculo 2 2 3 16 2 2" xfId="21800" xr:uid="{00000000-0005-0000-0000-0000170F0000}"/>
    <cellStyle name="Cálculo 2 2 3 16 3" xfId="19198" xr:uid="{00000000-0005-0000-0000-0000180F0000}"/>
    <cellStyle name="Cálculo 2 2 3 17" xfId="8031" xr:uid="{00000000-0005-0000-0000-0000190F0000}"/>
    <cellStyle name="Cálculo 2 2 3 17 2" xfId="21793" xr:uid="{00000000-0005-0000-0000-00001A0F0000}"/>
    <cellStyle name="Cálculo 2 2 3 18" xfId="14027" xr:uid="{00000000-0005-0000-0000-00001B0F0000}"/>
    <cellStyle name="Cálculo 2 2 3 2" xfId="700" xr:uid="{00000000-0005-0000-0000-00001C0F0000}"/>
    <cellStyle name="Cálculo 2 2 3 2 2" xfId="4806" xr:uid="{00000000-0005-0000-0000-00001D0F0000}"/>
    <cellStyle name="Cálculo 2 2 3 2 2 2" xfId="8040" xr:uid="{00000000-0005-0000-0000-00001E0F0000}"/>
    <cellStyle name="Cálculo 2 2 3 2 2 2 2" xfId="21802" xr:uid="{00000000-0005-0000-0000-00001F0F0000}"/>
    <cellStyle name="Cálculo 2 2 3 2 2 3" xfId="18597" xr:uid="{00000000-0005-0000-0000-0000200F0000}"/>
    <cellStyle name="Cálculo 2 2 3 2 3" xfId="5678" xr:uid="{00000000-0005-0000-0000-0000210F0000}"/>
    <cellStyle name="Cálculo 2 2 3 2 3 2" xfId="8041" xr:uid="{00000000-0005-0000-0000-0000220F0000}"/>
    <cellStyle name="Cálculo 2 2 3 2 3 2 2" xfId="21803" xr:uid="{00000000-0005-0000-0000-0000230F0000}"/>
    <cellStyle name="Cálculo 2 2 3 2 3 3" xfId="19469" xr:uid="{00000000-0005-0000-0000-0000240F0000}"/>
    <cellStyle name="Cálculo 2 2 3 2 4" xfId="6500" xr:uid="{00000000-0005-0000-0000-0000250F0000}"/>
    <cellStyle name="Cálculo 2 2 3 2 4 2" xfId="8042" xr:uid="{00000000-0005-0000-0000-0000260F0000}"/>
    <cellStyle name="Cálculo 2 2 3 2 4 2 2" xfId="21804" xr:uid="{00000000-0005-0000-0000-0000270F0000}"/>
    <cellStyle name="Cálculo 2 2 3 2 4 3" xfId="20291" xr:uid="{00000000-0005-0000-0000-0000280F0000}"/>
    <cellStyle name="Cálculo 2 2 3 2 5" xfId="8039" xr:uid="{00000000-0005-0000-0000-0000290F0000}"/>
    <cellStyle name="Cálculo 2 2 3 2 5 2" xfId="21801" xr:uid="{00000000-0005-0000-0000-00002A0F0000}"/>
    <cellStyle name="Cálculo 2 2 3 2 6" xfId="14496" xr:uid="{00000000-0005-0000-0000-00002B0F0000}"/>
    <cellStyle name="Cálculo 2 2 3 3" xfId="512" xr:uid="{00000000-0005-0000-0000-00002C0F0000}"/>
    <cellStyle name="Cálculo 2 2 3 3 2" xfId="8043" xr:uid="{00000000-0005-0000-0000-00002D0F0000}"/>
    <cellStyle name="Cálculo 2 2 3 3 2 2" xfId="21805" xr:uid="{00000000-0005-0000-0000-00002E0F0000}"/>
    <cellStyle name="Cálculo 2 2 3 3 3" xfId="14309" xr:uid="{00000000-0005-0000-0000-00002F0F0000}"/>
    <cellStyle name="Cálculo 2 2 3 4" xfId="569" xr:uid="{00000000-0005-0000-0000-0000300F0000}"/>
    <cellStyle name="Cálculo 2 2 3 4 2" xfId="8044" xr:uid="{00000000-0005-0000-0000-0000310F0000}"/>
    <cellStyle name="Cálculo 2 2 3 4 2 2" xfId="21806" xr:uid="{00000000-0005-0000-0000-0000320F0000}"/>
    <cellStyle name="Cálculo 2 2 3 4 3" xfId="14366" xr:uid="{00000000-0005-0000-0000-0000330F0000}"/>
    <cellStyle name="Cálculo 2 2 3 5" xfId="1139" xr:uid="{00000000-0005-0000-0000-0000340F0000}"/>
    <cellStyle name="Cálculo 2 2 3 5 2" xfId="8045" xr:uid="{00000000-0005-0000-0000-0000350F0000}"/>
    <cellStyle name="Cálculo 2 2 3 5 2 2" xfId="21807" xr:uid="{00000000-0005-0000-0000-0000360F0000}"/>
    <cellStyle name="Cálculo 2 2 3 5 3" xfId="14935" xr:uid="{00000000-0005-0000-0000-0000370F0000}"/>
    <cellStyle name="Cálculo 2 2 3 6" xfId="1913" xr:uid="{00000000-0005-0000-0000-0000380F0000}"/>
    <cellStyle name="Cálculo 2 2 3 6 2" xfId="8046" xr:uid="{00000000-0005-0000-0000-0000390F0000}"/>
    <cellStyle name="Cálculo 2 2 3 6 2 2" xfId="21808" xr:uid="{00000000-0005-0000-0000-00003A0F0000}"/>
    <cellStyle name="Cálculo 2 2 3 6 3" xfId="15709" xr:uid="{00000000-0005-0000-0000-00003B0F0000}"/>
    <cellStyle name="Cálculo 2 2 3 7" xfId="2220" xr:uid="{00000000-0005-0000-0000-00003C0F0000}"/>
    <cellStyle name="Cálculo 2 2 3 7 2" xfId="8047" xr:uid="{00000000-0005-0000-0000-00003D0F0000}"/>
    <cellStyle name="Cálculo 2 2 3 7 2 2" xfId="21809" xr:uid="{00000000-0005-0000-0000-00003E0F0000}"/>
    <cellStyle name="Cálculo 2 2 3 7 3" xfId="16016" xr:uid="{00000000-0005-0000-0000-00003F0F0000}"/>
    <cellStyle name="Cálculo 2 2 3 8" xfId="2609" xr:uid="{00000000-0005-0000-0000-0000400F0000}"/>
    <cellStyle name="Cálculo 2 2 3 8 2" xfId="8048" xr:uid="{00000000-0005-0000-0000-0000410F0000}"/>
    <cellStyle name="Cálculo 2 2 3 8 2 2" xfId="21810" xr:uid="{00000000-0005-0000-0000-0000420F0000}"/>
    <cellStyle name="Cálculo 2 2 3 8 3" xfId="16405" xr:uid="{00000000-0005-0000-0000-0000430F0000}"/>
    <cellStyle name="Cálculo 2 2 3 9" xfId="2629" xr:uid="{00000000-0005-0000-0000-0000440F0000}"/>
    <cellStyle name="Cálculo 2 2 3 9 2" xfId="8049" xr:uid="{00000000-0005-0000-0000-0000450F0000}"/>
    <cellStyle name="Cálculo 2 2 3 9 2 2" xfId="21811" xr:uid="{00000000-0005-0000-0000-0000460F0000}"/>
    <cellStyle name="Cálculo 2 2 3 9 3" xfId="16425" xr:uid="{00000000-0005-0000-0000-0000470F0000}"/>
    <cellStyle name="Cálculo 2 2 30" xfId="4483" xr:uid="{00000000-0005-0000-0000-0000480F0000}"/>
    <cellStyle name="Cálculo 2 2 30 2" xfId="8050" xr:uid="{00000000-0005-0000-0000-0000490F0000}"/>
    <cellStyle name="Cálculo 2 2 30 2 2" xfId="21812" xr:uid="{00000000-0005-0000-0000-00004A0F0000}"/>
    <cellStyle name="Cálculo 2 2 30 3" xfId="18279" xr:uid="{00000000-0005-0000-0000-00004B0F0000}"/>
    <cellStyle name="Cálculo 2 2 31" xfId="4510" xr:uid="{00000000-0005-0000-0000-00004C0F0000}"/>
    <cellStyle name="Cálculo 2 2 31 2" xfId="8051" xr:uid="{00000000-0005-0000-0000-00004D0F0000}"/>
    <cellStyle name="Cálculo 2 2 31 2 2" xfId="21813" xr:uid="{00000000-0005-0000-0000-00004E0F0000}"/>
    <cellStyle name="Cálculo 2 2 31 3" xfId="18301" xr:uid="{00000000-0005-0000-0000-00004F0F0000}"/>
    <cellStyle name="Cálculo 2 2 32" xfId="5382" xr:uid="{00000000-0005-0000-0000-0000500F0000}"/>
    <cellStyle name="Cálculo 2 2 32 2" xfId="8052" xr:uid="{00000000-0005-0000-0000-0000510F0000}"/>
    <cellStyle name="Cálculo 2 2 32 2 2" xfId="21814" xr:uid="{00000000-0005-0000-0000-0000520F0000}"/>
    <cellStyle name="Cálculo 2 2 32 3" xfId="19173" xr:uid="{00000000-0005-0000-0000-0000530F0000}"/>
    <cellStyle name="Cálculo 2 2 33" xfId="7700" xr:uid="{00000000-0005-0000-0000-0000540F0000}"/>
    <cellStyle name="Cálculo 2 2 33 2" xfId="21462" xr:uid="{00000000-0005-0000-0000-0000550F0000}"/>
    <cellStyle name="Cálculo 2 2 34" xfId="14002" xr:uid="{00000000-0005-0000-0000-0000560F0000}"/>
    <cellStyle name="Cálculo 2 2 4" xfId="265" xr:uid="{00000000-0005-0000-0000-0000570F0000}"/>
    <cellStyle name="Cálculo 2 2 4 10" xfId="2998" xr:uid="{00000000-0005-0000-0000-0000580F0000}"/>
    <cellStyle name="Cálculo 2 2 4 10 2" xfId="8054" xr:uid="{00000000-0005-0000-0000-0000590F0000}"/>
    <cellStyle name="Cálculo 2 2 4 10 2 2" xfId="21816" xr:uid="{00000000-0005-0000-0000-00005A0F0000}"/>
    <cellStyle name="Cálculo 2 2 4 10 3" xfId="16794" xr:uid="{00000000-0005-0000-0000-00005B0F0000}"/>
    <cellStyle name="Cálculo 2 2 4 11" xfId="3498" xr:uid="{00000000-0005-0000-0000-00005C0F0000}"/>
    <cellStyle name="Cálculo 2 2 4 11 2" xfId="8055" xr:uid="{00000000-0005-0000-0000-00005D0F0000}"/>
    <cellStyle name="Cálculo 2 2 4 11 2 2" xfId="21817" xr:uid="{00000000-0005-0000-0000-00005E0F0000}"/>
    <cellStyle name="Cálculo 2 2 4 11 3" xfId="17294" xr:uid="{00000000-0005-0000-0000-00005F0F0000}"/>
    <cellStyle name="Cálculo 2 2 4 12" xfId="3803" xr:uid="{00000000-0005-0000-0000-0000600F0000}"/>
    <cellStyle name="Cálculo 2 2 4 12 2" xfId="8056" xr:uid="{00000000-0005-0000-0000-0000610F0000}"/>
    <cellStyle name="Cálculo 2 2 4 12 2 2" xfId="21818" xr:uid="{00000000-0005-0000-0000-0000620F0000}"/>
    <cellStyle name="Cálculo 2 2 4 12 3" xfId="17599" xr:uid="{00000000-0005-0000-0000-0000630F0000}"/>
    <cellStyle name="Cálculo 2 2 4 13" xfId="4151" xr:uid="{00000000-0005-0000-0000-0000640F0000}"/>
    <cellStyle name="Cálculo 2 2 4 13 2" xfId="8057" xr:uid="{00000000-0005-0000-0000-0000650F0000}"/>
    <cellStyle name="Cálculo 2 2 4 13 2 2" xfId="21819" xr:uid="{00000000-0005-0000-0000-0000660F0000}"/>
    <cellStyle name="Cálculo 2 2 4 13 3" xfId="17947" xr:uid="{00000000-0005-0000-0000-0000670F0000}"/>
    <cellStyle name="Cálculo 2 2 4 14" xfId="4266" xr:uid="{00000000-0005-0000-0000-0000680F0000}"/>
    <cellStyle name="Cálculo 2 2 4 14 2" xfId="8058" xr:uid="{00000000-0005-0000-0000-0000690F0000}"/>
    <cellStyle name="Cálculo 2 2 4 14 2 2" xfId="21820" xr:uid="{00000000-0005-0000-0000-00006A0F0000}"/>
    <cellStyle name="Cálculo 2 2 4 14 3" xfId="18062" xr:uid="{00000000-0005-0000-0000-00006B0F0000}"/>
    <cellStyle name="Cálculo 2 2 4 15" xfId="4579" xr:uid="{00000000-0005-0000-0000-00006C0F0000}"/>
    <cellStyle name="Cálculo 2 2 4 15 2" xfId="8059" xr:uid="{00000000-0005-0000-0000-00006D0F0000}"/>
    <cellStyle name="Cálculo 2 2 4 15 2 2" xfId="21821" xr:uid="{00000000-0005-0000-0000-00006E0F0000}"/>
    <cellStyle name="Cálculo 2 2 4 15 3" xfId="18370" xr:uid="{00000000-0005-0000-0000-00006F0F0000}"/>
    <cellStyle name="Cálculo 2 2 4 16" xfId="5451" xr:uid="{00000000-0005-0000-0000-0000700F0000}"/>
    <cellStyle name="Cálculo 2 2 4 16 2" xfId="8060" xr:uid="{00000000-0005-0000-0000-0000710F0000}"/>
    <cellStyle name="Cálculo 2 2 4 16 2 2" xfId="21822" xr:uid="{00000000-0005-0000-0000-0000720F0000}"/>
    <cellStyle name="Cálculo 2 2 4 16 3" xfId="19242" xr:uid="{00000000-0005-0000-0000-0000730F0000}"/>
    <cellStyle name="Cálculo 2 2 4 17" xfId="6273" xr:uid="{00000000-0005-0000-0000-0000740F0000}"/>
    <cellStyle name="Cálculo 2 2 4 17 2" xfId="8061" xr:uid="{00000000-0005-0000-0000-0000750F0000}"/>
    <cellStyle name="Cálculo 2 2 4 17 2 2" xfId="21823" xr:uid="{00000000-0005-0000-0000-0000760F0000}"/>
    <cellStyle name="Cálculo 2 2 4 17 3" xfId="20064" xr:uid="{00000000-0005-0000-0000-0000770F0000}"/>
    <cellStyle name="Cálculo 2 2 4 18" xfId="8053" xr:uid="{00000000-0005-0000-0000-0000780F0000}"/>
    <cellStyle name="Cálculo 2 2 4 18 2" xfId="21815" xr:uid="{00000000-0005-0000-0000-0000790F0000}"/>
    <cellStyle name="Cálculo 2 2 4 19" xfId="14071" xr:uid="{00000000-0005-0000-0000-00007A0F0000}"/>
    <cellStyle name="Cálculo 2 2 4 2" xfId="747" xr:uid="{00000000-0005-0000-0000-00007B0F0000}"/>
    <cellStyle name="Cálculo 2 2 4 2 2" xfId="4891" xr:uid="{00000000-0005-0000-0000-00007C0F0000}"/>
    <cellStyle name="Cálculo 2 2 4 2 2 2" xfId="8063" xr:uid="{00000000-0005-0000-0000-00007D0F0000}"/>
    <cellStyle name="Cálculo 2 2 4 2 2 2 2" xfId="21825" xr:uid="{00000000-0005-0000-0000-00007E0F0000}"/>
    <cellStyle name="Cálculo 2 2 4 2 2 3" xfId="18682" xr:uid="{00000000-0005-0000-0000-00007F0F0000}"/>
    <cellStyle name="Cálculo 2 2 4 2 3" xfId="5763" xr:uid="{00000000-0005-0000-0000-0000800F0000}"/>
    <cellStyle name="Cálculo 2 2 4 2 3 2" xfId="8064" xr:uid="{00000000-0005-0000-0000-0000810F0000}"/>
    <cellStyle name="Cálculo 2 2 4 2 3 2 2" xfId="21826" xr:uid="{00000000-0005-0000-0000-0000820F0000}"/>
    <cellStyle name="Cálculo 2 2 4 2 3 3" xfId="19554" xr:uid="{00000000-0005-0000-0000-0000830F0000}"/>
    <cellStyle name="Cálculo 2 2 4 2 4" xfId="6585" xr:uid="{00000000-0005-0000-0000-0000840F0000}"/>
    <cellStyle name="Cálculo 2 2 4 2 4 2" xfId="8065" xr:uid="{00000000-0005-0000-0000-0000850F0000}"/>
    <cellStyle name="Cálculo 2 2 4 2 4 2 2" xfId="21827" xr:uid="{00000000-0005-0000-0000-0000860F0000}"/>
    <cellStyle name="Cálculo 2 2 4 2 4 3" xfId="20376" xr:uid="{00000000-0005-0000-0000-0000870F0000}"/>
    <cellStyle name="Cálculo 2 2 4 2 5" xfId="8062" xr:uid="{00000000-0005-0000-0000-0000880F0000}"/>
    <cellStyle name="Cálculo 2 2 4 2 5 2" xfId="21824" xr:uid="{00000000-0005-0000-0000-0000890F0000}"/>
    <cellStyle name="Cálculo 2 2 4 2 6" xfId="14543" xr:uid="{00000000-0005-0000-0000-00008A0F0000}"/>
    <cellStyle name="Cálculo 2 2 4 3" xfId="659" xr:uid="{00000000-0005-0000-0000-00008B0F0000}"/>
    <cellStyle name="Cálculo 2 2 4 3 2" xfId="5144" xr:uid="{00000000-0005-0000-0000-00008C0F0000}"/>
    <cellStyle name="Cálculo 2 2 4 3 2 2" xfId="8067" xr:uid="{00000000-0005-0000-0000-00008D0F0000}"/>
    <cellStyle name="Cálculo 2 2 4 3 2 2 2" xfId="21829" xr:uid="{00000000-0005-0000-0000-00008E0F0000}"/>
    <cellStyle name="Cálculo 2 2 4 3 2 3" xfId="18935" xr:uid="{00000000-0005-0000-0000-00008F0F0000}"/>
    <cellStyle name="Cálculo 2 2 4 3 3" xfId="6016" xr:uid="{00000000-0005-0000-0000-0000900F0000}"/>
    <cellStyle name="Cálculo 2 2 4 3 3 2" xfId="8068" xr:uid="{00000000-0005-0000-0000-0000910F0000}"/>
    <cellStyle name="Cálculo 2 2 4 3 3 2 2" xfId="21830" xr:uid="{00000000-0005-0000-0000-0000920F0000}"/>
    <cellStyle name="Cálculo 2 2 4 3 3 3" xfId="19807" xr:uid="{00000000-0005-0000-0000-0000930F0000}"/>
    <cellStyle name="Cálculo 2 2 4 3 4" xfId="6838" xr:uid="{00000000-0005-0000-0000-0000940F0000}"/>
    <cellStyle name="Cálculo 2 2 4 3 4 2" xfId="8069" xr:uid="{00000000-0005-0000-0000-0000950F0000}"/>
    <cellStyle name="Cálculo 2 2 4 3 4 2 2" xfId="21831" xr:uid="{00000000-0005-0000-0000-0000960F0000}"/>
    <cellStyle name="Cálculo 2 2 4 3 4 3" xfId="20629" xr:uid="{00000000-0005-0000-0000-0000970F0000}"/>
    <cellStyle name="Cálculo 2 2 4 3 5" xfId="8066" xr:uid="{00000000-0005-0000-0000-0000980F0000}"/>
    <cellStyle name="Cálculo 2 2 4 3 5 2" xfId="21828" xr:uid="{00000000-0005-0000-0000-0000990F0000}"/>
    <cellStyle name="Cálculo 2 2 4 3 6" xfId="14456" xr:uid="{00000000-0005-0000-0000-00009A0F0000}"/>
    <cellStyle name="Cálculo 2 2 4 4" xfId="1246" xr:uid="{00000000-0005-0000-0000-00009B0F0000}"/>
    <cellStyle name="Cálculo 2 2 4 4 2" xfId="8070" xr:uid="{00000000-0005-0000-0000-00009C0F0000}"/>
    <cellStyle name="Cálculo 2 2 4 4 2 2" xfId="21832" xr:uid="{00000000-0005-0000-0000-00009D0F0000}"/>
    <cellStyle name="Cálculo 2 2 4 4 3" xfId="15042" xr:uid="{00000000-0005-0000-0000-00009E0F0000}"/>
    <cellStyle name="Cálculo 2 2 4 5" xfId="1507" xr:uid="{00000000-0005-0000-0000-00009F0F0000}"/>
    <cellStyle name="Cálculo 2 2 4 5 2" xfId="8071" xr:uid="{00000000-0005-0000-0000-0000A00F0000}"/>
    <cellStyle name="Cálculo 2 2 4 5 2 2" xfId="21833" xr:uid="{00000000-0005-0000-0000-0000A10F0000}"/>
    <cellStyle name="Cálculo 2 2 4 5 3" xfId="15303" xr:uid="{00000000-0005-0000-0000-0000A20F0000}"/>
    <cellStyle name="Cálculo 2 2 4 6" xfId="1960" xr:uid="{00000000-0005-0000-0000-0000A30F0000}"/>
    <cellStyle name="Cálculo 2 2 4 6 2" xfId="8072" xr:uid="{00000000-0005-0000-0000-0000A40F0000}"/>
    <cellStyle name="Cálculo 2 2 4 6 2 2" xfId="21834" xr:uid="{00000000-0005-0000-0000-0000A50F0000}"/>
    <cellStyle name="Cálculo 2 2 4 6 3" xfId="15756" xr:uid="{00000000-0005-0000-0000-0000A60F0000}"/>
    <cellStyle name="Cálculo 2 2 4 7" xfId="2267" xr:uid="{00000000-0005-0000-0000-0000A70F0000}"/>
    <cellStyle name="Cálculo 2 2 4 7 2" xfId="8073" xr:uid="{00000000-0005-0000-0000-0000A80F0000}"/>
    <cellStyle name="Cálculo 2 2 4 7 2 2" xfId="21835" xr:uid="{00000000-0005-0000-0000-0000A90F0000}"/>
    <cellStyle name="Cálculo 2 2 4 7 3" xfId="16063" xr:uid="{00000000-0005-0000-0000-0000AA0F0000}"/>
    <cellStyle name="Cálculo 2 2 4 8" xfId="2548" xr:uid="{00000000-0005-0000-0000-0000AB0F0000}"/>
    <cellStyle name="Cálculo 2 2 4 8 2" xfId="8074" xr:uid="{00000000-0005-0000-0000-0000AC0F0000}"/>
    <cellStyle name="Cálculo 2 2 4 8 2 2" xfId="21836" xr:uid="{00000000-0005-0000-0000-0000AD0F0000}"/>
    <cellStyle name="Cálculo 2 2 4 8 3" xfId="16344" xr:uid="{00000000-0005-0000-0000-0000AE0F0000}"/>
    <cellStyle name="Cálculo 2 2 4 9" xfId="2897" xr:uid="{00000000-0005-0000-0000-0000AF0F0000}"/>
    <cellStyle name="Cálculo 2 2 4 9 2" xfId="8075" xr:uid="{00000000-0005-0000-0000-0000B00F0000}"/>
    <cellStyle name="Cálculo 2 2 4 9 2 2" xfId="21837" xr:uid="{00000000-0005-0000-0000-0000B10F0000}"/>
    <cellStyle name="Cálculo 2 2 4 9 3" xfId="16693" xr:uid="{00000000-0005-0000-0000-0000B20F0000}"/>
    <cellStyle name="Cálculo 2 2 5" xfId="266" xr:uid="{00000000-0005-0000-0000-0000B30F0000}"/>
    <cellStyle name="Cálculo 2 2 5 10" xfId="2896" xr:uid="{00000000-0005-0000-0000-0000B40F0000}"/>
    <cellStyle name="Cálculo 2 2 5 10 2" xfId="8077" xr:uid="{00000000-0005-0000-0000-0000B50F0000}"/>
    <cellStyle name="Cálculo 2 2 5 10 2 2" xfId="21839" xr:uid="{00000000-0005-0000-0000-0000B60F0000}"/>
    <cellStyle name="Cálculo 2 2 5 10 3" xfId="16692" xr:uid="{00000000-0005-0000-0000-0000B70F0000}"/>
    <cellStyle name="Cálculo 2 2 5 11" xfId="3499" xr:uid="{00000000-0005-0000-0000-0000B80F0000}"/>
    <cellStyle name="Cálculo 2 2 5 11 2" xfId="8078" xr:uid="{00000000-0005-0000-0000-0000B90F0000}"/>
    <cellStyle name="Cálculo 2 2 5 11 2 2" xfId="21840" xr:uid="{00000000-0005-0000-0000-0000BA0F0000}"/>
    <cellStyle name="Cálculo 2 2 5 11 3" xfId="17295" xr:uid="{00000000-0005-0000-0000-0000BB0F0000}"/>
    <cellStyle name="Cálculo 2 2 5 12" xfId="3804" xr:uid="{00000000-0005-0000-0000-0000BC0F0000}"/>
    <cellStyle name="Cálculo 2 2 5 12 2" xfId="8079" xr:uid="{00000000-0005-0000-0000-0000BD0F0000}"/>
    <cellStyle name="Cálculo 2 2 5 12 2 2" xfId="21841" xr:uid="{00000000-0005-0000-0000-0000BE0F0000}"/>
    <cellStyle name="Cálculo 2 2 5 12 3" xfId="17600" xr:uid="{00000000-0005-0000-0000-0000BF0F0000}"/>
    <cellStyle name="Cálculo 2 2 5 13" xfId="3371" xr:uid="{00000000-0005-0000-0000-0000C00F0000}"/>
    <cellStyle name="Cálculo 2 2 5 13 2" xfId="8080" xr:uid="{00000000-0005-0000-0000-0000C10F0000}"/>
    <cellStyle name="Cálculo 2 2 5 13 2 2" xfId="21842" xr:uid="{00000000-0005-0000-0000-0000C20F0000}"/>
    <cellStyle name="Cálculo 2 2 5 13 3" xfId="17167" xr:uid="{00000000-0005-0000-0000-0000C30F0000}"/>
    <cellStyle name="Cálculo 2 2 5 14" xfId="4101" xr:uid="{00000000-0005-0000-0000-0000C40F0000}"/>
    <cellStyle name="Cálculo 2 2 5 14 2" xfId="8081" xr:uid="{00000000-0005-0000-0000-0000C50F0000}"/>
    <cellStyle name="Cálculo 2 2 5 14 2 2" xfId="21843" xr:uid="{00000000-0005-0000-0000-0000C60F0000}"/>
    <cellStyle name="Cálculo 2 2 5 14 3" xfId="17897" xr:uid="{00000000-0005-0000-0000-0000C70F0000}"/>
    <cellStyle name="Cálculo 2 2 5 15" xfId="4580" xr:uid="{00000000-0005-0000-0000-0000C80F0000}"/>
    <cellStyle name="Cálculo 2 2 5 15 2" xfId="8082" xr:uid="{00000000-0005-0000-0000-0000C90F0000}"/>
    <cellStyle name="Cálculo 2 2 5 15 2 2" xfId="21844" xr:uid="{00000000-0005-0000-0000-0000CA0F0000}"/>
    <cellStyle name="Cálculo 2 2 5 15 3" xfId="18371" xr:uid="{00000000-0005-0000-0000-0000CB0F0000}"/>
    <cellStyle name="Cálculo 2 2 5 16" xfId="5452" xr:uid="{00000000-0005-0000-0000-0000CC0F0000}"/>
    <cellStyle name="Cálculo 2 2 5 16 2" xfId="8083" xr:uid="{00000000-0005-0000-0000-0000CD0F0000}"/>
    <cellStyle name="Cálculo 2 2 5 16 2 2" xfId="21845" xr:uid="{00000000-0005-0000-0000-0000CE0F0000}"/>
    <cellStyle name="Cálculo 2 2 5 16 3" xfId="19243" xr:uid="{00000000-0005-0000-0000-0000CF0F0000}"/>
    <cellStyle name="Cálculo 2 2 5 17" xfId="6274" xr:uid="{00000000-0005-0000-0000-0000D00F0000}"/>
    <cellStyle name="Cálculo 2 2 5 17 2" xfId="8084" xr:uid="{00000000-0005-0000-0000-0000D10F0000}"/>
    <cellStyle name="Cálculo 2 2 5 17 2 2" xfId="21846" xr:uid="{00000000-0005-0000-0000-0000D20F0000}"/>
    <cellStyle name="Cálculo 2 2 5 17 3" xfId="20065" xr:uid="{00000000-0005-0000-0000-0000D30F0000}"/>
    <cellStyle name="Cálculo 2 2 5 18" xfId="8076" xr:uid="{00000000-0005-0000-0000-0000D40F0000}"/>
    <cellStyle name="Cálculo 2 2 5 18 2" xfId="21838" xr:uid="{00000000-0005-0000-0000-0000D50F0000}"/>
    <cellStyle name="Cálculo 2 2 5 19" xfId="14072" xr:uid="{00000000-0005-0000-0000-0000D60F0000}"/>
    <cellStyle name="Cálculo 2 2 5 2" xfId="748" xr:uid="{00000000-0005-0000-0000-0000D70F0000}"/>
    <cellStyle name="Cálculo 2 2 5 2 2" xfId="4892" xr:uid="{00000000-0005-0000-0000-0000D80F0000}"/>
    <cellStyle name="Cálculo 2 2 5 2 2 2" xfId="8086" xr:uid="{00000000-0005-0000-0000-0000D90F0000}"/>
    <cellStyle name="Cálculo 2 2 5 2 2 2 2" xfId="21848" xr:uid="{00000000-0005-0000-0000-0000DA0F0000}"/>
    <cellStyle name="Cálculo 2 2 5 2 2 3" xfId="18683" xr:uid="{00000000-0005-0000-0000-0000DB0F0000}"/>
    <cellStyle name="Cálculo 2 2 5 2 3" xfId="5764" xr:uid="{00000000-0005-0000-0000-0000DC0F0000}"/>
    <cellStyle name="Cálculo 2 2 5 2 3 2" xfId="8087" xr:uid="{00000000-0005-0000-0000-0000DD0F0000}"/>
    <cellStyle name="Cálculo 2 2 5 2 3 2 2" xfId="21849" xr:uid="{00000000-0005-0000-0000-0000DE0F0000}"/>
    <cellStyle name="Cálculo 2 2 5 2 3 3" xfId="19555" xr:uid="{00000000-0005-0000-0000-0000DF0F0000}"/>
    <cellStyle name="Cálculo 2 2 5 2 4" xfId="6586" xr:uid="{00000000-0005-0000-0000-0000E00F0000}"/>
    <cellStyle name="Cálculo 2 2 5 2 4 2" xfId="8088" xr:uid="{00000000-0005-0000-0000-0000E10F0000}"/>
    <cellStyle name="Cálculo 2 2 5 2 4 2 2" xfId="21850" xr:uid="{00000000-0005-0000-0000-0000E20F0000}"/>
    <cellStyle name="Cálculo 2 2 5 2 4 3" xfId="20377" xr:uid="{00000000-0005-0000-0000-0000E30F0000}"/>
    <cellStyle name="Cálculo 2 2 5 2 5" xfId="8085" xr:uid="{00000000-0005-0000-0000-0000E40F0000}"/>
    <cellStyle name="Cálculo 2 2 5 2 5 2" xfId="21847" xr:uid="{00000000-0005-0000-0000-0000E50F0000}"/>
    <cellStyle name="Cálculo 2 2 5 2 6" xfId="14544" xr:uid="{00000000-0005-0000-0000-0000E60F0000}"/>
    <cellStyle name="Cálculo 2 2 5 3" xfId="588" xr:uid="{00000000-0005-0000-0000-0000E70F0000}"/>
    <cellStyle name="Cálculo 2 2 5 3 2" xfId="5145" xr:uid="{00000000-0005-0000-0000-0000E80F0000}"/>
    <cellStyle name="Cálculo 2 2 5 3 2 2" xfId="8090" xr:uid="{00000000-0005-0000-0000-0000E90F0000}"/>
    <cellStyle name="Cálculo 2 2 5 3 2 2 2" xfId="21852" xr:uid="{00000000-0005-0000-0000-0000EA0F0000}"/>
    <cellStyle name="Cálculo 2 2 5 3 2 3" xfId="18936" xr:uid="{00000000-0005-0000-0000-0000EB0F0000}"/>
    <cellStyle name="Cálculo 2 2 5 3 3" xfId="6017" xr:uid="{00000000-0005-0000-0000-0000EC0F0000}"/>
    <cellStyle name="Cálculo 2 2 5 3 3 2" xfId="8091" xr:uid="{00000000-0005-0000-0000-0000ED0F0000}"/>
    <cellStyle name="Cálculo 2 2 5 3 3 2 2" xfId="21853" xr:uid="{00000000-0005-0000-0000-0000EE0F0000}"/>
    <cellStyle name="Cálculo 2 2 5 3 3 3" xfId="19808" xr:uid="{00000000-0005-0000-0000-0000EF0F0000}"/>
    <cellStyle name="Cálculo 2 2 5 3 4" xfId="6839" xr:uid="{00000000-0005-0000-0000-0000F00F0000}"/>
    <cellStyle name="Cálculo 2 2 5 3 4 2" xfId="8092" xr:uid="{00000000-0005-0000-0000-0000F10F0000}"/>
    <cellStyle name="Cálculo 2 2 5 3 4 2 2" xfId="21854" xr:uid="{00000000-0005-0000-0000-0000F20F0000}"/>
    <cellStyle name="Cálculo 2 2 5 3 4 3" xfId="20630" xr:uid="{00000000-0005-0000-0000-0000F30F0000}"/>
    <cellStyle name="Cálculo 2 2 5 3 5" xfId="8089" xr:uid="{00000000-0005-0000-0000-0000F40F0000}"/>
    <cellStyle name="Cálculo 2 2 5 3 5 2" xfId="21851" xr:uid="{00000000-0005-0000-0000-0000F50F0000}"/>
    <cellStyle name="Cálculo 2 2 5 3 6" xfId="14385" xr:uid="{00000000-0005-0000-0000-0000F60F0000}"/>
    <cellStyle name="Cálculo 2 2 5 4" xfId="1144" xr:uid="{00000000-0005-0000-0000-0000F70F0000}"/>
    <cellStyle name="Cálculo 2 2 5 4 2" xfId="8093" xr:uid="{00000000-0005-0000-0000-0000F80F0000}"/>
    <cellStyle name="Cálculo 2 2 5 4 2 2" xfId="21855" xr:uid="{00000000-0005-0000-0000-0000F90F0000}"/>
    <cellStyle name="Cálculo 2 2 5 4 3" xfId="14940" xr:uid="{00000000-0005-0000-0000-0000FA0F0000}"/>
    <cellStyle name="Cálculo 2 2 5 5" xfId="1412" xr:uid="{00000000-0005-0000-0000-0000FB0F0000}"/>
    <cellStyle name="Cálculo 2 2 5 5 2" xfId="8094" xr:uid="{00000000-0005-0000-0000-0000FC0F0000}"/>
    <cellStyle name="Cálculo 2 2 5 5 2 2" xfId="21856" xr:uid="{00000000-0005-0000-0000-0000FD0F0000}"/>
    <cellStyle name="Cálculo 2 2 5 5 3" xfId="15208" xr:uid="{00000000-0005-0000-0000-0000FE0F0000}"/>
    <cellStyle name="Cálculo 2 2 5 6" xfId="1961" xr:uid="{00000000-0005-0000-0000-0000FF0F0000}"/>
    <cellStyle name="Cálculo 2 2 5 6 2" xfId="8095" xr:uid="{00000000-0005-0000-0000-000000100000}"/>
    <cellStyle name="Cálculo 2 2 5 6 2 2" xfId="21857" xr:uid="{00000000-0005-0000-0000-000001100000}"/>
    <cellStyle name="Cálculo 2 2 5 6 3" xfId="15757" xr:uid="{00000000-0005-0000-0000-000002100000}"/>
    <cellStyle name="Cálculo 2 2 5 7" xfId="2268" xr:uid="{00000000-0005-0000-0000-000003100000}"/>
    <cellStyle name="Cálculo 2 2 5 7 2" xfId="8096" xr:uid="{00000000-0005-0000-0000-000004100000}"/>
    <cellStyle name="Cálculo 2 2 5 7 2 2" xfId="21858" xr:uid="{00000000-0005-0000-0000-000005100000}"/>
    <cellStyle name="Cálculo 2 2 5 7 3" xfId="16064" xr:uid="{00000000-0005-0000-0000-000006100000}"/>
    <cellStyle name="Cálculo 2 2 5 8" xfId="2636" xr:uid="{00000000-0005-0000-0000-000007100000}"/>
    <cellStyle name="Cálculo 2 2 5 8 2" xfId="8097" xr:uid="{00000000-0005-0000-0000-000008100000}"/>
    <cellStyle name="Cálculo 2 2 5 8 2 2" xfId="21859" xr:uid="{00000000-0005-0000-0000-000009100000}"/>
    <cellStyle name="Cálculo 2 2 5 8 3" xfId="16432" xr:uid="{00000000-0005-0000-0000-00000A100000}"/>
    <cellStyle name="Cálculo 2 2 5 9" xfId="2793" xr:uid="{00000000-0005-0000-0000-00000B100000}"/>
    <cellStyle name="Cálculo 2 2 5 9 2" xfId="8098" xr:uid="{00000000-0005-0000-0000-00000C100000}"/>
    <cellStyle name="Cálculo 2 2 5 9 2 2" xfId="21860" xr:uid="{00000000-0005-0000-0000-00000D100000}"/>
    <cellStyle name="Cálculo 2 2 5 9 3" xfId="16589" xr:uid="{00000000-0005-0000-0000-00000E100000}"/>
    <cellStyle name="Cálculo 2 2 6" xfId="267" xr:uid="{00000000-0005-0000-0000-00000F100000}"/>
    <cellStyle name="Cálculo 2 2 6 10" xfId="2898" xr:uid="{00000000-0005-0000-0000-000010100000}"/>
    <cellStyle name="Cálculo 2 2 6 10 2" xfId="8100" xr:uid="{00000000-0005-0000-0000-000011100000}"/>
    <cellStyle name="Cálculo 2 2 6 10 2 2" xfId="21862" xr:uid="{00000000-0005-0000-0000-000012100000}"/>
    <cellStyle name="Cálculo 2 2 6 10 3" xfId="16694" xr:uid="{00000000-0005-0000-0000-000013100000}"/>
    <cellStyle name="Cálculo 2 2 6 11" xfId="3500" xr:uid="{00000000-0005-0000-0000-000014100000}"/>
    <cellStyle name="Cálculo 2 2 6 11 2" xfId="8101" xr:uid="{00000000-0005-0000-0000-000015100000}"/>
    <cellStyle name="Cálculo 2 2 6 11 2 2" xfId="21863" xr:uid="{00000000-0005-0000-0000-000016100000}"/>
    <cellStyle name="Cálculo 2 2 6 11 3" xfId="17296" xr:uid="{00000000-0005-0000-0000-000017100000}"/>
    <cellStyle name="Cálculo 2 2 6 12" xfId="3805" xr:uid="{00000000-0005-0000-0000-000018100000}"/>
    <cellStyle name="Cálculo 2 2 6 12 2" xfId="8102" xr:uid="{00000000-0005-0000-0000-000019100000}"/>
    <cellStyle name="Cálculo 2 2 6 12 2 2" xfId="21864" xr:uid="{00000000-0005-0000-0000-00001A100000}"/>
    <cellStyle name="Cálculo 2 2 6 12 3" xfId="17601" xr:uid="{00000000-0005-0000-0000-00001B100000}"/>
    <cellStyle name="Cálculo 2 2 6 13" xfId="3404" xr:uid="{00000000-0005-0000-0000-00001C100000}"/>
    <cellStyle name="Cálculo 2 2 6 13 2" xfId="8103" xr:uid="{00000000-0005-0000-0000-00001D100000}"/>
    <cellStyle name="Cálculo 2 2 6 13 2 2" xfId="21865" xr:uid="{00000000-0005-0000-0000-00001E100000}"/>
    <cellStyle name="Cálculo 2 2 6 13 3" xfId="17200" xr:uid="{00000000-0005-0000-0000-00001F100000}"/>
    <cellStyle name="Cálculo 2 2 6 14" xfId="4149" xr:uid="{00000000-0005-0000-0000-000020100000}"/>
    <cellStyle name="Cálculo 2 2 6 14 2" xfId="8104" xr:uid="{00000000-0005-0000-0000-000021100000}"/>
    <cellStyle name="Cálculo 2 2 6 14 2 2" xfId="21866" xr:uid="{00000000-0005-0000-0000-000022100000}"/>
    <cellStyle name="Cálculo 2 2 6 14 3" xfId="17945" xr:uid="{00000000-0005-0000-0000-000023100000}"/>
    <cellStyle name="Cálculo 2 2 6 15" xfId="4581" xr:uid="{00000000-0005-0000-0000-000024100000}"/>
    <cellStyle name="Cálculo 2 2 6 15 2" xfId="8105" xr:uid="{00000000-0005-0000-0000-000025100000}"/>
    <cellStyle name="Cálculo 2 2 6 15 2 2" xfId="21867" xr:uid="{00000000-0005-0000-0000-000026100000}"/>
    <cellStyle name="Cálculo 2 2 6 15 3" xfId="18372" xr:uid="{00000000-0005-0000-0000-000027100000}"/>
    <cellStyle name="Cálculo 2 2 6 16" xfId="5453" xr:uid="{00000000-0005-0000-0000-000028100000}"/>
    <cellStyle name="Cálculo 2 2 6 16 2" xfId="8106" xr:uid="{00000000-0005-0000-0000-000029100000}"/>
    <cellStyle name="Cálculo 2 2 6 16 2 2" xfId="21868" xr:uid="{00000000-0005-0000-0000-00002A100000}"/>
    <cellStyle name="Cálculo 2 2 6 16 3" xfId="19244" xr:uid="{00000000-0005-0000-0000-00002B100000}"/>
    <cellStyle name="Cálculo 2 2 6 17" xfId="6275" xr:uid="{00000000-0005-0000-0000-00002C100000}"/>
    <cellStyle name="Cálculo 2 2 6 17 2" xfId="8107" xr:uid="{00000000-0005-0000-0000-00002D100000}"/>
    <cellStyle name="Cálculo 2 2 6 17 2 2" xfId="21869" xr:uid="{00000000-0005-0000-0000-00002E100000}"/>
    <cellStyle name="Cálculo 2 2 6 17 3" xfId="20066" xr:uid="{00000000-0005-0000-0000-00002F100000}"/>
    <cellStyle name="Cálculo 2 2 6 18" xfId="8099" xr:uid="{00000000-0005-0000-0000-000030100000}"/>
    <cellStyle name="Cálculo 2 2 6 18 2" xfId="21861" xr:uid="{00000000-0005-0000-0000-000031100000}"/>
    <cellStyle name="Cálculo 2 2 6 19" xfId="14073" xr:uid="{00000000-0005-0000-0000-000032100000}"/>
    <cellStyle name="Cálculo 2 2 6 2" xfId="749" xr:uid="{00000000-0005-0000-0000-000033100000}"/>
    <cellStyle name="Cálculo 2 2 6 2 2" xfId="4893" xr:uid="{00000000-0005-0000-0000-000034100000}"/>
    <cellStyle name="Cálculo 2 2 6 2 2 2" xfId="8109" xr:uid="{00000000-0005-0000-0000-000035100000}"/>
    <cellStyle name="Cálculo 2 2 6 2 2 2 2" xfId="21871" xr:uid="{00000000-0005-0000-0000-000036100000}"/>
    <cellStyle name="Cálculo 2 2 6 2 2 3" xfId="18684" xr:uid="{00000000-0005-0000-0000-000037100000}"/>
    <cellStyle name="Cálculo 2 2 6 2 3" xfId="5765" xr:uid="{00000000-0005-0000-0000-000038100000}"/>
    <cellStyle name="Cálculo 2 2 6 2 3 2" xfId="8110" xr:uid="{00000000-0005-0000-0000-000039100000}"/>
    <cellStyle name="Cálculo 2 2 6 2 3 2 2" xfId="21872" xr:uid="{00000000-0005-0000-0000-00003A100000}"/>
    <cellStyle name="Cálculo 2 2 6 2 3 3" xfId="19556" xr:uid="{00000000-0005-0000-0000-00003B100000}"/>
    <cellStyle name="Cálculo 2 2 6 2 4" xfId="6587" xr:uid="{00000000-0005-0000-0000-00003C100000}"/>
    <cellStyle name="Cálculo 2 2 6 2 4 2" xfId="8111" xr:uid="{00000000-0005-0000-0000-00003D100000}"/>
    <cellStyle name="Cálculo 2 2 6 2 4 2 2" xfId="21873" xr:uid="{00000000-0005-0000-0000-00003E100000}"/>
    <cellStyle name="Cálculo 2 2 6 2 4 3" xfId="20378" xr:uid="{00000000-0005-0000-0000-00003F100000}"/>
    <cellStyle name="Cálculo 2 2 6 2 5" xfId="8108" xr:uid="{00000000-0005-0000-0000-000040100000}"/>
    <cellStyle name="Cálculo 2 2 6 2 5 2" xfId="21870" xr:uid="{00000000-0005-0000-0000-000041100000}"/>
    <cellStyle name="Cálculo 2 2 6 2 6" xfId="14545" xr:uid="{00000000-0005-0000-0000-000042100000}"/>
    <cellStyle name="Cálculo 2 2 6 3" xfId="657" xr:uid="{00000000-0005-0000-0000-000043100000}"/>
    <cellStyle name="Cálculo 2 2 6 3 2" xfId="5146" xr:uid="{00000000-0005-0000-0000-000044100000}"/>
    <cellStyle name="Cálculo 2 2 6 3 2 2" xfId="8113" xr:uid="{00000000-0005-0000-0000-000045100000}"/>
    <cellStyle name="Cálculo 2 2 6 3 2 2 2" xfId="21875" xr:uid="{00000000-0005-0000-0000-000046100000}"/>
    <cellStyle name="Cálculo 2 2 6 3 2 3" xfId="18937" xr:uid="{00000000-0005-0000-0000-000047100000}"/>
    <cellStyle name="Cálculo 2 2 6 3 3" xfId="6018" xr:uid="{00000000-0005-0000-0000-000048100000}"/>
    <cellStyle name="Cálculo 2 2 6 3 3 2" xfId="8114" xr:uid="{00000000-0005-0000-0000-000049100000}"/>
    <cellStyle name="Cálculo 2 2 6 3 3 2 2" xfId="21876" xr:uid="{00000000-0005-0000-0000-00004A100000}"/>
    <cellStyle name="Cálculo 2 2 6 3 3 3" xfId="19809" xr:uid="{00000000-0005-0000-0000-00004B100000}"/>
    <cellStyle name="Cálculo 2 2 6 3 4" xfId="6840" xr:uid="{00000000-0005-0000-0000-00004C100000}"/>
    <cellStyle name="Cálculo 2 2 6 3 4 2" xfId="8115" xr:uid="{00000000-0005-0000-0000-00004D100000}"/>
    <cellStyle name="Cálculo 2 2 6 3 4 2 2" xfId="21877" xr:uid="{00000000-0005-0000-0000-00004E100000}"/>
    <cellStyle name="Cálculo 2 2 6 3 4 3" xfId="20631" xr:uid="{00000000-0005-0000-0000-00004F100000}"/>
    <cellStyle name="Cálculo 2 2 6 3 5" xfId="8112" xr:uid="{00000000-0005-0000-0000-000050100000}"/>
    <cellStyle name="Cálculo 2 2 6 3 5 2" xfId="21874" xr:uid="{00000000-0005-0000-0000-000051100000}"/>
    <cellStyle name="Cálculo 2 2 6 3 6" xfId="14454" xr:uid="{00000000-0005-0000-0000-000052100000}"/>
    <cellStyle name="Cálculo 2 2 6 4" xfId="1233" xr:uid="{00000000-0005-0000-0000-000053100000}"/>
    <cellStyle name="Cálculo 2 2 6 4 2" xfId="8116" xr:uid="{00000000-0005-0000-0000-000054100000}"/>
    <cellStyle name="Cálculo 2 2 6 4 2 2" xfId="21878" xr:uid="{00000000-0005-0000-0000-000055100000}"/>
    <cellStyle name="Cálculo 2 2 6 4 3" xfId="15029" xr:uid="{00000000-0005-0000-0000-000056100000}"/>
    <cellStyle name="Cálculo 2 2 6 5" xfId="1495" xr:uid="{00000000-0005-0000-0000-000057100000}"/>
    <cellStyle name="Cálculo 2 2 6 5 2" xfId="8117" xr:uid="{00000000-0005-0000-0000-000058100000}"/>
    <cellStyle name="Cálculo 2 2 6 5 2 2" xfId="21879" xr:uid="{00000000-0005-0000-0000-000059100000}"/>
    <cellStyle name="Cálculo 2 2 6 5 3" xfId="15291" xr:uid="{00000000-0005-0000-0000-00005A100000}"/>
    <cellStyle name="Cálculo 2 2 6 6" xfId="1962" xr:uid="{00000000-0005-0000-0000-00005B100000}"/>
    <cellStyle name="Cálculo 2 2 6 6 2" xfId="8118" xr:uid="{00000000-0005-0000-0000-00005C100000}"/>
    <cellStyle name="Cálculo 2 2 6 6 2 2" xfId="21880" xr:uid="{00000000-0005-0000-0000-00005D100000}"/>
    <cellStyle name="Cálculo 2 2 6 6 3" xfId="15758" xr:uid="{00000000-0005-0000-0000-00005E100000}"/>
    <cellStyle name="Cálculo 2 2 6 7" xfId="2269" xr:uid="{00000000-0005-0000-0000-00005F100000}"/>
    <cellStyle name="Cálculo 2 2 6 7 2" xfId="8119" xr:uid="{00000000-0005-0000-0000-000060100000}"/>
    <cellStyle name="Cálculo 2 2 6 7 2 2" xfId="21881" xr:uid="{00000000-0005-0000-0000-000061100000}"/>
    <cellStyle name="Cálculo 2 2 6 7 3" xfId="16065" xr:uid="{00000000-0005-0000-0000-000062100000}"/>
    <cellStyle name="Cálculo 2 2 6 8" xfId="2748" xr:uid="{00000000-0005-0000-0000-000063100000}"/>
    <cellStyle name="Cálculo 2 2 6 8 2" xfId="8120" xr:uid="{00000000-0005-0000-0000-000064100000}"/>
    <cellStyle name="Cálculo 2 2 6 8 2 2" xfId="21882" xr:uid="{00000000-0005-0000-0000-000065100000}"/>
    <cellStyle name="Cálculo 2 2 6 8 3" xfId="16544" xr:uid="{00000000-0005-0000-0000-000066100000}"/>
    <cellStyle name="Cálculo 2 2 6 9" xfId="2837" xr:uid="{00000000-0005-0000-0000-000067100000}"/>
    <cellStyle name="Cálculo 2 2 6 9 2" xfId="8121" xr:uid="{00000000-0005-0000-0000-000068100000}"/>
    <cellStyle name="Cálculo 2 2 6 9 2 2" xfId="21883" xr:uid="{00000000-0005-0000-0000-000069100000}"/>
    <cellStyle name="Cálculo 2 2 6 9 3" xfId="16633" xr:uid="{00000000-0005-0000-0000-00006A100000}"/>
    <cellStyle name="Cálculo 2 2 7" xfId="268" xr:uid="{00000000-0005-0000-0000-00006B100000}"/>
    <cellStyle name="Cálculo 2 2 7 10" xfId="2909" xr:uid="{00000000-0005-0000-0000-00006C100000}"/>
    <cellStyle name="Cálculo 2 2 7 10 2" xfId="8123" xr:uid="{00000000-0005-0000-0000-00006D100000}"/>
    <cellStyle name="Cálculo 2 2 7 10 2 2" xfId="21885" xr:uid="{00000000-0005-0000-0000-00006E100000}"/>
    <cellStyle name="Cálculo 2 2 7 10 3" xfId="16705" xr:uid="{00000000-0005-0000-0000-00006F100000}"/>
    <cellStyle name="Cálculo 2 2 7 11" xfId="3501" xr:uid="{00000000-0005-0000-0000-000070100000}"/>
    <cellStyle name="Cálculo 2 2 7 11 2" xfId="8124" xr:uid="{00000000-0005-0000-0000-000071100000}"/>
    <cellStyle name="Cálculo 2 2 7 11 2 2" xfId="21886" xr:uid="{00000000-0005-0000-0000-000072100000}"/>
    <cellStyle name="Cálculo 2 2 7 11 3" xfId="17297" xr:uid="{00000000-0005-0000-0000-000073100000}"/>
    <cellStyle name="Cálculo 2 2 7 12" xfId="3806" xr:uid="{00000000-0005-0000-0000-000074100000}"/>
    <cellStyle name="Cálculo 2 2 7 12 2" xfId="8125" xr:uid="{00000000-0005-0000-0000-000075100000}"/>
    <cellStyle name="Cálculo 2 2 7 12 2 2" xfId="21887" xr:uid="{00000000-0005-0000-0000-000076100000}"/>
    <cellStyle name="Cálculo 2 2 7 12 3" xfId="17602" xr:uid="{00000000-0005-0000-0000-000077100000}"/>
    <cellStyle name="Cálculo 2 2 7 13" xfId="4147" xr:uid="{00000000-0005-0000-0000-000078100000}"/>
    <cellStyle name="Cálculo 2 2 7 13 2" xfId="8126" xr:uid="{00000000-0005-0000-0000-000079100000}"/>
    <cellStyle name="Cálculo 2 2 7 13 2 2" xfId="21888" xr:uid="{00000000-0005-0000-0000-00007A100000}"/>
    <cellStyle name="Cálculo 2 2 7 13 3" xfId="17943" xr:uid="{00000000-0005-0000-0000-00007B100000}"/>
    <cellStyle name="Cálculo 2 2 7 14" xfId="4240" xr:uid="{00000000-0005-0000-0000-00007C100000}"/>
    <cellStyle name="Cálculo 2 2 7 14 2" xfId="8127" xr:uid="{00000000-0005-0000-0000-00007D100000}"/>
    <cellStyle name="Cálculo 2 2 7 14 2 2" xfId="21889" xr:uid="{00000000-0005-0000-0000-00007E100000}"/>
    <cellStyle name="Cálculo 2 2 7 14 3" xfId="18036" xr:uid="{00000000-0005-0000-0000-00007F100000}"/>
    <cellStyle name="Cálculo 2 2 7 15" xfId="4582" xr:uid="{00000000-0005-0000-0000-000080100000}"/>
    <cellStyle name="Cálculo 2 2 7 15 2" xfId="8128" xr:uid="{00000000-0005-0000-0000-000081100000}"/>
    <cellStyle name="Cálculo 2 2 7 15 2 2" xfId="21890" xr:uid="{00000000-0005-0000-0000-000082100000}"/>
    <cellStyle name="Cálculo 2 2 7 15 3" xfId="18373" xr:uid="{00000000-0005-0000-0000-000083100000}"/>
    <cellStyle name="Cálculo 2 2 7 16" xfId="5454" xr:uid="{00000000-0005-0000-0000-000084100000}"/>
    <cellStyle name="Cálculo 2 2 7 16 2" xfId="8129" xr:uid="{00000000-0005-0000-0000-000085100000}"/>
    <cellStyle name="Cálculo 2 2 7 16 2 2" xfId="21891" xr:uid="{00000000-0005-0000-0000-000086100000}"/>
    <cellStyle name="Cálculo 2 2 7 16 3" xfId="19245" xr:uid="{00000000-0005-0000-0000-000087100000}"/>
    <cellStyle name="Cálculo 2 2 7 17" xfId="6276" xr:uid="{00000000-0005-0000-0000-000088100000}"/>
    <cellStyle name="Cálculo 2 2 7 17 2" xfId="8130" xr:uid="{00000000-0005-0000-0000-000089100000}"/>
    <cellStyle name="Cálculo 2 2 7 17 2 2" xfId="21892" xr:uid="{00000000-0005-0000-0000-00008A100000}"/>
    <cellStyle name="Cálculo 2 2 7 17 3" xfId="20067" xr:uid="{00000000-0005-0000-0000-00008B100000}"/>
    <cellStyle name="Cálculo 2 2 7 18" xfId="8122" xr:uid="{00000000-0005-0000-0000-00008C100000}"/>
    <cellStyle name="Cálculo 2 2 7 18 2" xfId="21884" xr:uid="{00000000-0005-0000-0000-00008D100000}"/>
    <cellStyle name="Cálculo 2 2 7 19" xfId="14074" xr:uid="{00000000-0005-0000-0000-00008E100000}"/>
    <cellStyle name="Cálculo 2 2 7 2" xfId="750" xr:uid="{00000000-0005-0000-0000-00008F100000}"/>
    <cellStyle name="Cálculo 2 2 7 2 2" xfId="4894" xr:uid="{00000000-0005-0000-0000-000090100000}"/>
    <cellStyle name="Cálculo 2 2 7 2 2 2" xfId="8132" xr:uid="{00000000-0005-0000-0000-000091100000}"/>
    <cellStyle name="Cálculo 2 2 7 2 2 2 2" xfId="21894" xr:uid="{00000000-0005-0000-0000-000092100000}"/>
    <cellStyle name="Cálculo 2 2 7 2 2 3" xfId="18685" xr:uid="{00000000-0005-0000-0000-000093100000}"/>
    <cellStyle name="Cálculo 2 2 7 2 3" xfId="5766" xr:uid="{00000000-0005-0000-0000-000094100000}"/>
    <cellStyle name="Cálculo 2 2 7 2 3 2" xfId="8133" xr:uid="{00000000-0005-0000-0000-000095100000}"/>
    <cellStyle name="Cálculo 2 2 7 2 3 2 2" xfId="21895" xr:uid="{00000000-0005-0000-0000-000096100000}"/>
    <cellStyle name="Cálculo 2 2 7 2 3 3" xfId="19557" xr:uid="{00000000-0005-0000-0000-000097100000}"/>
    <cellStyle name="Cálculo 2 2 7 2 4" xfId="6588" xr:uid="{00000000-0005-0000-0000-000098100000}"/>
    <cellStyle name="Cálculo 2 2 7 2 4 2" xfId="8134" xr:uid="{00000000-0005-0000-0000-000099100000}"/>
    <cellStyle name="Cálculo 2 2 7 2 4 2 2" xfId="21896" xr:uid="{00000000-0005-0000-0000-00009A100000}"/>
    <cellStyle name="Cálculo 2 2 7 2 4 3" xfId="20379" xr:uid="{00000000-0005-0000-0000-00009B100000}"/>
    <cellStyle name="Cálculo 2 2 7 2 5" xfId="8131" xr:uid="{00000000-0005-0000-0000-00009C100000}"/>
    <cellStyle name="Cálculo 2 2 7 2 5 2" xfId="21893" xr:uid="{00000000-0005-0000-0000-00009D100000}"/>
    <cellStyle name="Cálculo 2 2 7 2 6" xfId="14546" xr:uid="{00000000-0005-0000-0000-00009E100000}"/>
    <cellStyle name="Cálculo 2 2 7 3" xfId="658" xr:uid="{00000000-0005-0000-0000-00009F100000}"/>
    <cellStyle name="Cálculo 2 2 7 3 2" xfId="5147" xr:uid="{00000000-0005-0000-0000-0000A0100000}"/>
    <cellStyle name="Cálculo 2 2 7 3 2 2" xfId="8136" xr:uid="{00000000-0005-0000-0000-0000A1100000}"/>
    <cellStyle name="Cálculo 2 2 7 3 2 2 2" xfId="21898" xr:uid="{00000000-0005-0000-0000-0000A2100000}"/>
    <cellStyle name="Cálculo 2 2 7 3 2 3" xfId="18938" xr:uid="{00000000-0005-0000-0000-0000A3100000}"/>
    <cellStyle name="Cálculo 2 2 7 3 3" xfId="6019" xr:uid="{00000000-0005-0000-0000-0000A4100000}"/>
    <cellStyle name="Cálculo 2 2 7 3 3 2" xfId="8137" xr:uid="{00000000-0005-0000-0000-0000A5100000}"/>
    <cellStyle name="Cálculo 2 2 7 3 3 2 2" xfId="21899" xr:uid="{00000000-0005-0000-0000-0000A6100000}"/>
    <cellStyle name="Cálculo 2 2 7 3 3 3" xfId="19810" xr:uid="{00000000-0005-0000-0000-0000A7100000}"/>
    <cellStyle name="Cálculo 2 2 7 3 4" xfId="6841" xr:uid="{00000000-0005-0000-0000-0000A8100000}"/>
    <cellStyle name="Cálculo 2 2 7 3 4 2" xfId="8138" xr:uid="{00000000-0005-0000-0000-0000A9100000}"/>
    <cellStyle name="Cálculo 2 2 7 3 4 2 2" xfId="21900" xr:uid="{00000000-0005-0000-0000-0000AA100000}"/>
    <cellStyle name="Cálculo 2 2 7 3 4 3" xfId="20632" xr:uid="{00000000-0005-0000-0000-0000AB100000}"/>
    <cellStyle name="Cálculo 2 2 7 3 5" xfId="8135" xr:uid="{00000000-0005-0000-0000-0000AC100000}"/>
    <cellStyle name="Cálculo 2 2 7 3 5 2" xfId="21897" xr:uid="{00000000-0005-0000-0000-0000AD100000}"/>
    <cellStyle name="Cálculo 2 2 7 3 6" xfId="14455" xr:uid="{00000000-0005-0000-0000-0000AE100000}"/>
    <cellStyle name="Cálculo 2 2 7 4" xfId="1244" xr:uid="{00000000-0005-0000-0000-0000AF100000}"/>
    <cellStyle name="Cálculo 2 2 7 4 2" xfId="8139" xr:uid="{00000000-0005-0000-0000-0000B0100000}"/>
    <cellStyle name="Cálculo 2 2 7 4 2 2" xfId="21901" xr:uid="{00000000-0005-0000-0000-0000B1100000}"/>
    <cellStyle name="Cálculo 2 2 7 4 3" xfId="15040" xr:uid="{00000000-0005-0000-0000-0000B2100000}"/>
    <cellStyle name="Cálculo 2 2 7 5" xfId="1505" xr:uid="{00000000-0005-0000-0000-0000B3100000}"/>
    <cellStyle name="Cálculo 2 2 7 5 2" xfId="8140" xr:uid="{00000000-0005-0000-0000-0000B4100000}"/>
    <cellStyle name="Cálculo 2 2 7 5 2 2" xfId="21902" xr:uid="{00000000-0005-0000-0000-0000B5100000}"/>
    <cellStyle name="Cálculo 2 2 7 5 3" xfId="15301" xr:uid="{00000000-0005-0000-0000-0000B6100000}"/>
    <cellStyle name="Cálculo 2 2 7 6" xfId="1963" xr:uid="{00000000-0005-0000-0000-0000B7100000}"/>
    <cellStyle name="Cálculo 2 2 7 6 2" xfId="8141" xr:uid="{00000000-0005-0000-0000-0000B8100000}"/>
    <cellStyle name="Cálculo 2 2 7 6 2 2" xfId="21903" xr:uid="{00000000-0005-0000-0000-0000B9100000}"/>
    <cellStyle name="Cálculo 2 2 7 6 3" xfId="15759" xr:uid="{00000000-0005-0000-0000-0000BA100000}"/>
    <cellStyle name="Cálculo 2 2 7 7" xfId="2270" xr:uid="{00000000-0005-0000-0000-0000BB100000}"/>
    <cellStyle name="Cálculo 2 2 7 7 2" xfId="8142" xr:uid="{00000000-0005-0000-0000-0000BC100000}"/>
    <cellStyle name="Cálculo 2 2 7 7 2 2" xfId="21904" xr:uid="{00000000-0005-0000-0000-0000BD100000}"/>
    <cellStyle name="Cálculo 2 2 7 7 3" xfId="16066" xr:uid="{00000000-0005-0000-0000-0000BE100000}"/>
    <cellStyle name="Cálculo 2 2 7 8" xfId="2664" xr:uid="{00000000-0005-0000-0000-0000BF100000}"/>
    <cellStyle name="Cálculo 2 2 7 8 2" xfId="8143" xr:uid="{00000000-0005-0000-0000-0000C0100000}"/>
    <cellStyle name="Cálculo 2 2 7 8 2 2" xfId="21905" xr:uid="{00000000-0005-0000-0000-0000C1100000}"/>
    <cellStyle name="Cálculo 2 2 7 8 3" xfId="16460" xr:uid="{00000000-0005-0000-0000-0000C2100000}"/>
    <cellStyle name="Cálculo 2 2 7 9" xfId="2851" xr:uid="{00000000-0005-0000-0000-0000C3100000}"/>
    <cellStyle name="Cálculo 2 2 7 9 2" xfId="8144" xr:uid="{00000000-0005-0000-0000-0000C4100000}"/>
    <cellStyle name="Cálculo 2 2 7 9 2 2" xfId="21906" xr:uid="{00000000-0005-0000-0000-0000C5100000}"/>
    <cellStyle name="Cálculo 2 2 7 9 3" xfId="16647" xr:uid="{00000000-0005-0000-0000-0000C6100000}"/>
    <cellStyle name="Cálculo 2 2 8" xfId="269" xr:uid="{00000000-0005-0000-0000-0000C7100000}"/>
    <cellStyle name="Cálculo 2 2 8 10" xfId="3315" xr:uid="{00000000-0005-0000-0000-0000C8100000}"/>
    <cellStyle name="Cálculo 2 2 8 10 2" xfId="8146" xr:uid="{00000000-0005-0000-0000-0000C9100000}"/>
    <cellStyle name="Cálculo 2 2 8 10 2 2" xfId="21908" xr:uid="{00000000-0005-0000-0000-0000CA100000}"/>
    <cellStyle name="Cálculo 2 2 8 10 3" xfId="17111" xr:uid="{00000000-0005-0000-0000-0000CB100000}"/>
    <cellStyle name="Cálculo 2 2 8 11" xfId="3502" xr:uid="{00000000-0005-0000-0000-0000CC100000}"/>
    <cellStyle name="Cálculo 2 2 8 11 2" xfId="8147" xr:uid="{00000000-0005-0000-0000-0000CD100000}"/>
    <cellStyle name="Cálculo 2 2 8 11 2 2" xfId="21909" xr:uid="{00000000-0005-0000-0000-0000CE100000}"/>
    <cellStyle name="Cálculo 2 2 8 11 3" xfId="17298" xr:uid="{00000000-0005-0000-0000-0000CF100000}"/>
    <cellStyle name="Cálculo 2 2 8 12" xfId="3807" xr:uid="{00000000-0005-0000-0000-0000D0100000}"/>
    <cellStyle name="Cálculo 2 2 8 12 2" xfId="8148" xr:uid="{00000000-0005-0000-0000-0000D1100000}"/>
    <cellStyle name="Cálculo 2 2 8 12 2 2" xfId="21910" xr:uid="{00000000-0005-0000-0000-0000D2100000}"/>
    <cellStyle name="Cálculo 2 2 8 12 3" xfId="17603" xr:uid="{00000000-0005-0000-0000-0000D3100000}"/>
    <cellStyle name="Cálculo 2 2 8 13" xfId="3178" xr:uid="{00000000-0005-0000-0000-0000D4100000}"/>
    <cellStyle name="Cálculo 2 2 8 13 2" xfId="8149" xr:uid="{00000000-0005-0000-0000-0000D5100000}"/>
    <cellStyle name="Cálculo 2 2 8 13 2 2" xfId="21911" xr:uid="{00000000-0005-0000-0000-0000D6100000}"/>
    <cellStyle name="Cálculo 2 2 8 13 3" xfId="16974" xr:uid="{00000000-0005-0000-0000-0000D7100000}"/>
    <cellStyle name="Cálculo 2 2 8 14" xfId="4398" xr:uid="{00000000-0005-0000-0000-0000D8100000}"/>
    <cellStyle name="Cálculo 2 2 8 14 2" xfId="8150" xr:uid="{00000000-0005-0000-0000-0000D9100000}"/>
    <cellStyle name="Cálculo 2 2 8 14 2 2" xfId="21912" xr:uid="{00000000-0005-0000-0000-0000DA100000}"/>
    <cellStyle name="Cálculo 2 2 8 14 3" xfId="18194" xr:uid="{00000000-0005-0000-0000-0000DB100000}"/>
    <cellStyle name="Cálculo 2 2 8 15" xfId="4583" xr:uid="{00000000-0005-0000-0000-0000DC100000}"/>
    <cellStyle name="Cálculo 2 2 8 15 2" xfId="8151" xr:uid="{00000000-0005-0000-0000-0000DD100000}"/>
    <cellStyle name="Cálculo 2 2 8 15 2 2" xfId="21913" xr:uid="{00000000-0005-0000-0000-0000DE100000}"/>
    <cellStyle name="Cálculo 2 2 8 15 3" xfId="18374" xr:uid="{00000000-0005-0000-0000-0000DF100000}"/>
    <cellStyle name="Cálculo 2 2 8 16" xfId="5455" xr:uid="{00000000-0005-0000-0000-0000E0100000}"/>
    <cellStyle name="Cálculo 2 2 8 16 2" xfId="8152" xr:uid="{00000000-0005-0000-0000-0000E1100000}"/>
    <cellStyle name="Cálculo 2 2 8 16 2 2" xfId="21914" xr:uid="{00000000-0005-0000-0000-0000E2100000}"/>
    <cellStyle name="Cálculo 2 2 8 16 3" xfId="19246" xr:uid="{00000000-0005-0000-0000-0000E3100000}"/>
    <cellStyle name="Cálculo 2 2 8 17" xfId="6277" xr:uid="{00000000-0005-0000-0000-0000E4100000}"/>
    <cellStyle name="Cálculo 2 2 8 17 2" xfId="8153" xr:uid="{00000000-0005-0000-0000-0000E5100000}"/>
    <cellStyle name="Cálculo 2 2 8 17 2 2" xfId="21915" xr:uid="{00000000-0005-0000-0000-0000E6100000}"/>
    <cellStyle name="Cálculo 2 2 8 17 3" xfId="20068" xr:uid="{00000000-0005-0000-0000-0000E7100000}"/>
    <cellStyle name="Cálculo 2 2 8 18" xfId="8145" xr:uid="{00000000-0005-0000-0000-0000E8100000}"/>
    <cellStyle name="Cálculo 2 2 8 18 2" xfId="21907" xr:uid="{00000000-0005-0000-0000-0000E9100000}"/>
    <cellStyle name="Cálculo 2 2 8 19" xfId="14075" xr:uid="{00000000-0005-0000-0000-0000EA100000}"/>
    <cellStyle name="Cálculo 2 2 8 2" xfId="751" xr:uid="{00000000-0005-0000-0000-0000EB100000}"/>
    <cellStyle name="Cálculo 2 2 8 2 2" xfId="4895" xr:uid="{00000000-0005-0000-0000-0000EC100000}"/>
    <cellStyle name="Cálculo 2 2 8 2 2 2" xfId="8155" xr:uid="{00000000-0005-0000-0000-0000ED100000}"/>
    <cellStyle name="Cálculo 2 2 8 2 2 2 2" xfId="21917" xr:uid="{00000000-0005-0000-0000-0000EE100000}"/>
    <cellStyle name="Cálculo 2 2 8 2 2 3" xfId="18686" xr:uid="{00000000-0005-0000-0000-0000EF100000}"/>
    <cellStyle name="Cálculo 2 2 8 2 3" xfId="5767" xr:uid="{00000000-0005-0000-0000-0000F0100000}"/>
    <cellStyle name="Cálculo 2 2 8 2 3 2" xfId="8156" xr:uid="{00000000-0005-0000-0000-0000F1100000}"/>
    <cellStyle name="Cálculo 2 2 8 2 3 2 2" xfId="21918" xr:uid="{00000000-0005-0000-0000-0000F2100000}"/>
    <cellStyle name="Cálculo 2 2 8 2 3 3" xfId="19558" xr:uid="{00000000-0005-0000-0000-0000F3100000}"/>
    <cellStyle name="Cálculo 2 2 8 2 4" xfId="6589" xr:uid="{00000000-0005-0000-0000-0000F4100000}"/>
    <cellStyle name="Cálculo 2 2 8 2 4 2" xfId="8157" xr:uid="{00000000-0005-0000-0000-0000F5100000}"/>
    <cellStyle name="Cálculo 2 2 8 2 4 2 2" xfId="21919" xr:uid="{00000000-0005-0000-0000-0000F6100000}"/>
    <cellStyle name="Cálculo 2 2 8 2 4 3" xfId="20380" xr:uid="{00000000-0005-0000-0000-0000F7100000}"/>
    <cellStyle name="Cálculo 2 2 8 2 5" xfId="8154" xr:uid="{00000000-0005-0000-0000-0000F8100000}"/>
    <cellStyle name="Cálculo 2 2 8 2 5 2" xfId="21916" xr:uid="{00000000-0005-0000-0000-0000F9100000}"/>
    <cellStyle name="Cálculo 2 2 8 2 6" xfId="14547" xr:uid="{00000000-0005-0000-0000-0000FA100000}"/>
    <cellStyle name="Cálculo 2 2 8 3" xfId="1153" xr:uid="{00000000-0005-0000-0000-0000FB100000}"/>
    <cellStyle name="Cálculo 2 2 8 3 2" xfId="5148" xr:uid="{00000000-0005-0000-0000-0000FC100000}"/>
    <cellStyle name="Cálculo 2 2 8 3 2 2" xfId="8159" xr:uid="{00000000-0005-0000-0000-0000FD100000}"/>
    <cellStyle name="Cálculo 2 2 8 3 2 2 2" xfId="21921" xr:uid="{00000000-0005-0000-0000-0000FE100000}"/>
    <cellStyle name="Cálculo 2 2 8 3 2 3" xfId="18939" xr:uid="{00000000-0005-0000-0000-0000FF100000}"/>
    <cellStyle name="Cálculo 2 2 8 3 3" xfId="6020" xr:uid="{00000000-0005-0000-0000-000000110000}"/>
    <cellStyle name="Cálculo 2 2 8 3 3 2" xfId="8160" xr:uid="{00000000-0005-0000-0000-000001110000}"/>
    <cellStyle name="Cálculo 2 2 8 3 3 2 2" xfId="21922" xr:uid="{00000000-0005-0000-0000-000002110000}"/>
    <cellStyle name="Cálculo 2 2 8 3 3 3" xfId="19811" xr:uid="{00000000-0005-0000-0000-000003110000}"/>
    <cellStyle name="Cálculo 2 2 8 3 4" xfId="6842" xr:uid="{00000000-0005-0000-0000-000004110000}"/>
    <cellStyle name="Cálculo 2 2 8 3 4 2" xfId="8161" xr:uid="{00000000-0005-0000-0000-000005110000}"/>
    <cellStyle name="Cálculo 2 2 8 3 4 2 2" xfId="21923" xr:uid="{00000000-0005-0000-0000-000006110000}"/>
    <cellStyle name="Cálculo 2 2 8 3 4 3" xfId="20633" xr:uid="{00000000-0005-0000-0000-000007110000}"/>
    <cellStyle name="Cálculo 2 2 8 3 5" xfId="8158" xr:uid="{00000000-0005-0000-0000-000008110000}"/>
    <cellStyle name="Cálculo 2 2 8 3 5 2" xfId="21920" xr:uid="{00000000-0005-0000-0000-000009110000}"/>
    <cellStyle name="Cálculo 2 2 8 3 6" xfId="14949" xr:uid="{00000000-0005-0000-0000-00000A110000}"/>
    <cellStyle name="Cálculo 2 2 8 4" xfId="1419" xr:uid="{00000000-0005-0000-0000-00000B110000}"/>
    <cellStyle name="Cálculo 2 2 8 4 2" xfId="8162" xr:uid="{00000000-0005-0000-0000-00000C110000}"/>
    <cellStyle name="Cálculo 2 2 8 4 2 2" xfId="21924" xr:uid="{00000000-0005-0000-0000-00000D110000}"/>
    <cellStyle name="Cálculo 2 2 8 4 3" xfId="15215" xr:uid="{00000000-0005-0000-0000-00000E110000}"/>
    <cellStyle name="Cálculo 2 2 8 5" xfId="1647" xr:uid="{00000000-0005-0000-0000-00000F110000}"/>
    <cellStyle name="Cálculo 2 2 8 5 2" xfId="8163" xr:uid="{00000000-0005-0000-0000-000010110000}"/>
    <cellStyle name="Cálculo 2 2 8 5 2 2" xfId="21925" xr:uid="{00000000-0005-0000-0000-000011110000}"/>
    <cellStyle name="Cálculo 2 2 8 5 3" xfId="15443" xr:uid="{00000000-0005-0000-0000-000012110000}"/>
    <cellStyle name="Cálculo 2 2 8 6" xfId="1964" xr:uid="{00000000-0005-0000-0000-000013110000}"/>
    <cellStyle name="Cálculo 2 2 8 6 2" xfId="8164" xr:uid="{00000000-0005-0000-0000-000014110000}"/>
    <cellStyle name="Cálculo 2 2 8 6 2 2" xfId="21926" xr:uid="{00000000-0005-0000-0000-000015110000}"/>
    <cellStyle name="Cálculo 2 2 8 6 3" xfId="15760" xr:uid="{00000000-0005-0000-0000-000016110000}"/>
    <cellStyle name="Cálculo 2 2 8 7" xfId="2271" xr:uid="{00000000-0005-0000-0000-000017110000}"/>
    <cellStyle name="Cálculo 2 2 8 7 2" xfId="8165" xr:uid="{00000000-0005-0000-0000-000018110000}"/>
    <cellStyle name="Cálculo 2 2 8 7 2 2" xfId="21927" xr:uid="{00000000-0005-0000-0000-000019110000}"/>
    <cellStyle name="Cálculo 2 2 8 7 3" xfId="16067" xr:uid="{00000000-0005-0000-0000-00001A110000}"/>
    <cellStyle name="Cálculo 2 2 8 8" xfId="2524" xr:uid="{00000000-0005-0000-0000-00001B110000}"/>
    <cellStyle name="Cálculo 2 2 8 8 2" xfId="8166" xr:uid="{00000000-0005-0000-0000-00001C110000}"/>
    <cellStyle name="Cálculo 2 2 8 8 2 2" xfId="21928" xr:uid="{00000000-0005-0000-0000-00001D110000}"/>
    <cellStyle name="Cálculo 2 2 8 8 3" xfId="16320" xr:uid="{00000000-0005-0000-0000-00001E110000}"/>
    <cellStyle name="Cálculo 2 2 8 9" xfId="3052" xr:uid="{00000000-0005-0000-0000-00001F110000}"/>
    <cellStyle name="Cálculo 2 2 8 9 2" xfId="8167" xr:uid="{00000000-0005-0000-0000-000020110000}"/>
    <cellStyle name="Cálculo 2 2 8 9 2 2" xfId="21929" xr:uid="{00000000-0005-0000-0000-000021110000}"/>
    <cellStyle name="Cálculo 2 2 8 9 3" xfId="16848" xr:uid="{00000000-0005-0000-0000-000022110000}"/>
    <cellStyle name="Cálculo 2 2 9" xfId="270" xr:uid="{00000000-0005-0000-0000-000023110000}"/>
    <cellStyle name="Cálculo 2 2 9 10" xfId="3316" xr:uid="{00000000-0005-0000-0000-000024110000}"/>
    <cellStyle name="Cálculo 2 2 9 10 2" xfId="8169" xr:uid="{00000000-0005-0000-0000-000025110000}"/>
    <cellStyle name="Cálculo 2 2 9 10 2 2" xfId="21931" xr:uid="{00000000-0005-0000-0000-000026110000}"/>
    <cellStyle name="Cálculo 2 2 9 10 3" xfId="17112" xr:uid="{00000000-0005-0000-0000-000027110000}"/>
    <cellStyle name="Cálculo 2 2 9 11" xfId="3503" xr:uid="{00000000-0005-0000-0000-000028110000}"/>
    <cellStyle name="Cálculo 2 2 9 11 2" xfId="8170" xr:uid="{00000000-0005-0000-0000-000029110000}"/>
    <cellStyle name="Cálculo 2 2 9 11 2 2" xfId="21932" xr:uid="{00000000-0005-0000-0000-00002A110000}"/>
    <cellStyle name="Cálculo 2 2 9 11 3" xfId="17299" xr:uid="{00000000-0005-0000-0000-00002B110000}"/>
    <cellStyle name="Cálculo 2 2 9 12" xfId="3808" xr:uid="{00000000-0005-0000-0000-00002C110000}"/>
    <cellStyle name="Cálculo 2 2 9 12 2" xfId="8171" xr:uid="{00000000-0005-0000-0000-00002D110000}"/>
    <cellStyle name="Cálculo 2 2 9 12 2 2" xfId="21933" xr:uid="{00000000-0005-0000-0000-00002E110000}"/>
    <cellStyle name="Cálculo 2 2 9 12 3" xfId="17604" xr:uid="{00000000-0005-0000-0000-00002F110000}"/>
    <cellStyle name="Cálculo 2 2 9 13" xfId="3528" xr:uid="{00000000-0005-0000-0000-000030110000}"/>
    <cellStyle name="Cálculo 2 2 9 13 2" xfId="8172" xr:uid="{00000000-0005-0000-0000-000031110000}"/>
    <cellStyle name="Cálculo 2 2 9 13 2 2" xfId="21934" xr:uid="{00000000-0005-0000-0000-000032110000}"/>
    <cellStyle name="Cálculo 2 2 9 13 3" xfId="17324" xr:uid="{00000000-0005-0000-0000-000033110000}"/>
    <cellStyle name="Cálculo 2 2 9 14" xfId="4399" xr:uid="{00000000-0005-0000-0000-000034110000}"/>
    <cellStyle name="Cálculo 2 2 9 14 2" xfId="8173" xr:uid="{00000000-0005-0000-0000-000035110000}"/>
    <cellStyle name="Cálculo 2 2 9 14 2 2" xfId="21935" xr:uid="{00000000-0005-0000-0000-000036110000}"/>
    <cellStyle name="Cálculo 2 2 9 14 3" xfId="18195" xr:uid="{00000000-0005-0000-0000-000037110000}"/>
    <cellStyle name="Cálculo 2 2 9 15" xfId="4584" xr:uid="{00000000-0005-0000-0000-000038110000}"/>
    <cellStyle name="Cálculo 2 2 9 15 2" xfId="8174" xr:uid="{00000000-0005-0000-0000-000039110000}"/>
    <cellStyle name="Cálculo 2 2 9 15 2 2" xfId="21936" xr:uid="{00000000-0005-0000-0000-00003A110000}"/>
    <cellStyle name="Cálculo 2 2 9 15 3" xfId="18375" xr:uid="{00000000-0005-0000-0000-00003B110000}"/>
    <cellStyle name="Cálculo 2 2 9 16" xfId="5456" xr:uid="{00000000-0005-0000-0000-00003C110000}"/>
    <cellStyle name="Cálculo 2 2 9 16 2" xfId="8175" xr:uid="{00000000-0005-0000-0000-00003D110000}"/>
    <cellStyle name="Cálculo 2 2 9 16 2 2" xfId="21937" xr:uid="{00000000-0005-0000-0000-00003E110000}"/>
    <cellStyle name="Cálculo 2 2 9 16 3" xfId="19247" xr:uid="{00000000-0005-0000-0000-00003F110000}"/>
    <cellStyle name="Cálculo 2 2 9 17" xfId="6278" xr:uid="{00000000-0005-0000-0000-000040110000}"/>
    <cellStyle name="Cálculo 2 2 9 17 2" xfId="8176" xr:uid="{00000000-0005-0000-0000-000041110000}"/>
    <cellStyle name="Cálculo 2 2 9 17 2 2" xfId="21938" xr:uid="{00000000-0005-0000-0000-000042110000}"/>
    <cellStyle name="Cálculo 2 2 9 17 3" xfId="20069" xr:uid="{00000000-0005-0000-0000-000043110000}"/>
    <cellStyle name="Cálculo 2 2 9 18" xfId="8168" xr:uid="{00000000-0005-0000-0000-000044110000}"/>
    <cellStyle name="Cálculo 2 2 9 18 2" xfId="21930" xr:uid="{00000000-0005-0000-0000-000045110000}"/>
    <cellStyle name="Cálculo 2 2 9 19" xfId="14076" xr:uid="{00000000-0005-0000-0000-000046110000}"/>
    <cellStyle name="Cálculo 2 2 9 2" xfId="752" xr:uid="{00000000-0005-0000-0000-000047110000}"/>
    <cellStyle name="Cálculo 2 2 9 2 2" xfId="4896" xr:uid="{00000000-0005-0000-0000-000048110000}"/>
    <cellStyle name="Cálculo 2 2 9 2 2 2" xfId="8178" xr:uid="{00000000-0005-0000-0000-000049110000}"/>
    <cellStyle name="Cálculo 2 2 9 2 2 2 2" xfId="21940" xr:uid="{00000000-0005-0000-0000-00004A110000}"/>
    <cellStyle name="Cálculo 2 2 9 2 2 3" xfId="18687" xr:uid="{00000000-0005-0000-0000-00004B110000}"/>
    <cellStyle name="Cálculo 2 2 9 2 3" xfId="5768" xr:uid="{00000000-0005-0000-0000-00004C110000}"/>
    <cellStyle name="Cálculo 2 2 9 2 3 2" xfId="8179" xr:uid="{00000000-0005-0000-0000-00004D110000}"/>
    <cellStyle name="Cálculo 2 2 9 2 3 2 2" xfId="21941" xr:uid="{00000000-0005-0000-0000-00004E110000}"/>
    <cellStyle name="Cálculo 2 2 9 2 3 3" xfId="19559" xr:uid="{00000000-0005-0000-0000-00004F110000}"/>
    <cellStyle name="Cálculo 2 2 9 2 4" xfId="6590" xr:uid="{00000000-0005-0000-0000-000050110000}"/>
    <cellStyle name="Cálculo 2 2 9 2 4 2" xfId="8180" xr:uid="{00000000-0005-0000-0000-000051110000}"/>
    <cellStyle name="Cálculo 2 2 9 2 4 2 2" xfId="21942" xr:uid="{00000000-0005-0000-0000-000052110000}"/>
    <cellStyle name="Cálculo 2 2 9 2 4 3" xfId="20381" xr:uid="{00000000-0005-0000-0000-000053110000}"/>
    <cellStyle name="Cálculo 2 2 9 2 5" xfId="8177" xr:uid="{00000000-0005-0000-0000-000054110000}"/>
    <cellStyle name="Cálculo 2 2 9 2 5 2" xfId="21939" xr:uid="{00000000-0005-0000-0000-000055110000}"/>
    <cellStyle name="Cálculo 2 2 9 2 6" xfId="14548" xr:uid="{00000000-0005-0000-0000-000056110000}"/>
    <cellStyle name="Cálculo 2 2 9 3" xfId="1154" xr:uid="{00000000-0005-0000-0000-000057110000}"/>
    <cellStyle name="Cálculo 2 2 9 3 2" xfId="5149" xr:uid="{00000000-0005-0000-0000-000058110000}"/>
    <cellStyle name="Cálculo 2 2 9 3 2 2" xfId="8182" xr:uid="{00000000-0005-0000-0000-000059110000}"/>
    <cellStyle name="Cálculo 2 2 9 3 2 2 2" xfId="21944" xr:uid="{00000000-0005-0000-0000-00005A110000}"/>
    <cellStyle name="Cálculo 2 2 9 3 2 3" xfId="18940" xr:uid="{00000000-0005-0000-0000-00005B110000}"/>
    <cellStyle name="Cálculo 2 2 9 3 3" xfId="6021" xr:uid="{00000000-0005-0000-0000-00005C110000}"/>
    <cellStyle name="Cálculo 2 2 9 3 3 2" xfId="8183" xr:uid="{00000000-0005-0000-0000-00005D110000}"/>
    <cellStyle name="Cálculo 2 2 9 3 3 2 2" xfId="21945" xr:uid="{00000000-0005-0000-0000-00005E110000}"/>
    <cellStyle name="Cálculo 2 2 9 3 3 3" xfId="19812" xr:uid="{00000000-0005-0000-0000-00005F110000}"/>
    <cellStyle name="Cálculo 2 2 9 3 4" xfId="6843" xr:uid="{00000000-0005-0000-0000-000060110000}"/>
    <cellStyle name="Cálculo 2 2 9 3 4 2" xfId="8184" xr:uid="{00000000-0005-0000-0000-000061110000}"/>
    <cellStyle name="Cálculo 2 2 9 3 4 2 2" xfId="21946" xr:uid="{00000000-0005-0000-0000-000062110000}"/>
    <cellStyle name="Cálculo 2 2 9 3 4 3" xfId="20634" xr:uid="{00000000-0005-0000-0000-000063110000}"/>
    <cellStyle name="Cálculo 2 2 9 3 5" xfId="8181" xr:uid="{00000000-0005-0000-0000-000064110000}"/>
    <cellStyle name="Cálculo 2 2 9 3 5 2" xfId="21943" xr:uid="{00000000-0005-0000-0000-000065110000}"/>
    <cellStyle name="Cálculo 2 2 9 3 6" xfId="14950" xr:uid="{00000000-0005-0000-0000-000066110000}"/>
    <cellStyle name="Cálculo 2 2 9 4" xfId="1420" xr:uid="{00000000-0005-0000-0000-000067110000}"/>
    <cellStyle name="Cálculo 2 2 9 4 2" xfId="8185" xr:uid="{00000000-0005-0000-0000-000068110000}"/>
    <cellStyle name="Cálculo 2 2 9 4 2 2" xfId="21947" xr:uid="{00000000-0005-0000-0000-000069110000}"/>
    <cellStyle name="Cálculo 2 2 9 4 3" xfId="15216" xr:uid="{00000000-0005-0000-0000-00006A110000}"/>
    <cellStyle name="Cálculo 2 2 9 5" xfId="1648" xr:uid="{00000000-0005-0000-0000-00006B110000}"/>
    <cellStyle name="Cálculo 2 2 9 5 2" xfId="8186" xr:uid="{00000000-0005-0000-0000-00006C110000}"/>
    <cellStyle name="Cálculo 2 2 9 5 2 2" xfId="21948" xr:uid="{00000000-0005-0000-0000-00006D110000}"/>
    <cellStyle name="Cálculo 2 2 9 5 3" xfId="15444" xr:uid="{00000000-0005-0000-0000-00006E110000}"/>
    <cellStyle name="Cálculo 2 2 9 6" xfId="1965" xr:uid="{00000000-0005-0000-0000-00006F110000}"/>
    <cellStyle name="Cálculo 2 2 9 6 2" xfId="8187" xr:uid="{00000000-0005-0000-0000-000070110000}"/>
    <cellStyle name="Cálculo 2 2 9 6 2 2" xfId="21949" xr:uid="{00000000-0005-0000-0000-000071110000}"/>
    <cellStyle name="Cálculo 2 2 9 6 3" xfId="15761" xr:uid="{00000000-0005-0000-0000-000072110000}"/>
    <cellStyle name="Cálculo 2 2 9 7" xfId="2272" xr:uid="{00000000-0005-0000-0000-000073110000}"/>
    <cellStyle name="Cálculo 2 2 9 7 2" xfId="8188" xr:uid="{00000000-0005-0000-0000-000074110000}"/>
    <cellStyle name="Cálculo 2 2 9 7 2 2" xfId="21950" xr:uid="{00000000-0005-0000-0000-000075110000}"/>
    <cellStyle name="Cálculo 2 2 9 7 3" xfId="16068" xr:uid="{00000000-0005-0000-0000-000076110000}"/>
    <cellStyle name="Cálculo 2 2 9 8" xfId="2733" xr:uid="{00000000-0005-0000-0000-000077110000}"/>
    <cellStyle name="Cálculo 2 2 9 8 2" xfId="8189" xr:uid="{00000000-0005-0000-0000-000078110000}"/>
    <cellStyle name="Cálculo 2 2 9 8 2 2" xfId="21951" xr:uid="{00000000-0005-0000-0000-000079110000}"/>
    <cellStyle name="Cálculo 2 2 9 8 3" xfId="16529" xr:uid="{00000000-0005-0000-0000-00007A110000}"/>
    <cellStyle name="Cálculo 2 2 9 9" xfId="3096" xr:uid="{00000000-0005-0000-0000-00007B110000}"/>
    <cellStyle name="Cálculo 2 2 9 9 2" xfId="8190" xr:uid="{00000000-0005-0000-0000-00007C110000}"/>
    <cellStyle name="Cálculo 2 2 9 9 2 2" xfId="21952" xr:uid="{00000000-0005-0000-0000-00007D110000}"/>
    <cellStyle name="Cálculo 2 2 9 9 3" xfId="16892" xr:uid="{00000000-0005-0000-0000-00007E110000}"/>
    <cellStyle name="Cálculo 2 2_Analitico.GER" xfId="7067" xr:uid="{00000000-0005-0000-0000-00007F110000}"/>
    <cellStyle name="Cálculo 2 20" xfId="4497" xr:uid="{00000000-0005-0000-0000-000080110000}"/>
    <cellStyle name="Cálculo 2 20 2" xfId="8191" xr:uid="{00000000-0005-0000-0000-000081110000}"/>
    <cellStyle name="Cálculo 2 20 2 2" xfId="21953" xr:uid="{00000000-0005-0000-0000-000082110000}"/>
    <cellStyle name="Cálculo 2 20 3" xfId="18288" xr:uid="{00000000-0005-0000-0000-000083110000}"/>
    <cellStyle name="Cálculo 2 21" xfId="5369" xr:uid="{00000000-0005-0000-0000-000084110000}"/>
    <cellStyle name="Cálculo 2 21 2" xfId="8192" xr:uid="{00000000-0005-0000-0000-000085110000}"/>
    <cellStyle name="Cálculo 2 21 2 2" xfId="21954" xr:uid="{00000000-0005-0000-0000-000086110000}"/>
    <cellStyle name="Cálculo 2 21 3" xfId="19160" xr:uid="{00000000-0005-0000-0000-000087110000}"/>
    <cellStyle name="Cálculo 2 22" xfId="7689" xr:uid="{00000000-0005-0000-0000-000088110000}"/>
    <cellStyle name="Cálculo 2 22 2" xfId="21451" xr:uid="{00000000-0005-0000-0000-000089110000}"/>
    <cellStyle name="Cálculo 2 23" xfId="13989" xr:uid="{00000000-0005-0000-0000-00008A110000}"/>
    <cellStyle name="Cálculo 2 3" xfId="206" xr:uid="{00000000-0005-0000-0000-00008B110000}"/>
    <cellStyle name="Cálculo 2 3 10" xfId="2846" xr:uid="{00000000-0005-0000-0000-00008C110000}"/>
    <cellStyle name="Cálculo 2 3 10 2" xfId="8194" xr:uid="{00000000-0005-0000-0000-00008D110000}"/>
    <cellStyle name="Cálculo 2 3 10 2 2" xfId="21956" xr:uid="{00000000-0005-0000-0000-00008E110000}"/>
    <cellStyle name="Cálculo 2 3 10 3" xfId="16642" xr:uid="{00000000-0005-0000-0000-00008F110000}"/>
    <cellStyle name="Cálculo 2 3 11" xfId="3439" xr:uid="{00000000-0005-0000-0000-000090110000}"/>
    <cellStyle name="Cálculo 2 3 11 2" xfId="8195" xr:uid="{00000000-0005-0000-0000-000091110000}"/>
    <cellStyle name="Cálculo 2 3 11 2 2" xfId="21957" xr:uid="{00000000-0005-0000-0000-000092110000}"/>
    <cellStyle name="Cálculo 2 3 11 3" xfId="17235" xr:uid="{00000000-0005-0000-0000-000093110000}"/>
    <cellStyle name="Cálculo 2 3 12" xfId="3744" xr:uid="{00000000-0005-0000-0000-000094110000}"/>
    <cellStyle name="Cálculo 2 3 12 2" xfId="8196" xr:uid="{00000000-0005-0000-0000-000095110000}"/>
    <cellStyle name="Cálculo 2 3 12 2 2" xfId="21958" xr:uid="{00000000-0005-0000-0000-000096110000}"/>
    <cellStyle name="Cálculo 2 3 12 3" xfId="17540" xr:uid="{00000000-0005-0000-0000-000097110000}"/>
    <cellStyle name="Cálculo 2 3 13" xfId="4248" xr:uid="{00000000-0005-0000-0000-000098110000}"/>
    <cellStyle name="Cálculo 2 3 13 2" xfId="8197" xr:uid="{00000000-0005-0000-0000-000099110000}"/>
    <cellStyle name="Cálculo 2 3 13 2 2" xfId="21959" xr:uid="{00000000-0005-0000-0000-00009A110000}"/>
    <cellStyle name="Cálculo 2 3 13 3" xfId="18044" xr:uid="{00000000-0005-0000-0000-00009B110000}"/>
    <cellStyle name="Cálculo 2 3 14" xfId="3180" xr:uid="{00000000-0005-0000-0000-00009C110000}"/>
    <cellStyle name="Cálculo 2 3 14 2" xfId="8198" xr:uid="{00000000-0005-0000-0000-00009D110000}"/>
    <cellStyle name="Cálculo 2 3 14 2 2" xfId="21960" xr:uid="{00000000-0005-0000-0000-00009E110000}"/>
    <cellStyle name="Cálculo 2 3 14 3" xfId="16976" xr:uid="{00000000-0005-0000-0000-00009F110000}"/>
    <cellStyle name="Cálculo 2 3 15" xfId="4522" xr:uid="{00000000-0005-0000-0000-0000A0110000}"/>
    <cellStyle name="Cálculo 2 3 15 2" xfId="8199" xr:uid="{00000000-0005-0000-0000-0000A1110000}"/>
    <cellStyle name="Cálculo 2 3 15 2 2" xfId="21961" xr:uid="{00000000-0005-0000-0000-0000A2110000}"/>
    <cellStyle name="Cálculo 2 3 15 3" xfId="18313" xr:uid="{00000000-0005-0000-0000-0000A3110000}"/>
    <cellStyle name="Cálculo 2 3 16" xfId="5394" xr:uid="{00000000-0005-0000-0000-0000A4110000}"/>
    <cellStyle name="Cálculo 2 3 16 2" xfId="8200" xr:uid="{00000000-0005-0000-0000-0000A5110000}"/>
    <cellStyle name="Cálculo 2 3 16 2 2" xfId="21962" xr:uid="{00000000-0005-0000-0000-0000A6110000}"/>
    <cellStyle name="Cálculo 2 3 16 3" xfId="19185" xr:uid="{00000000-0005-0000-0000-0000A7110000}"/>
    <cellStyle name="Cálculo 2 3 17" xfId="8193" xr:uid="{00000000-0005-0000-0000-0000A8110000}"/>
    <cellStyle name="Cálculo 2 3 17 2" xfId="21955" xr:uid="{00000000-0005-0000-0000-0000A9110000}"/>
    <cellStyle name="Cálculo 2 3 18" xfId="14014" xr:uid="{00000000-0005-0000-0000-0000AA110000}"/>
    <cellStyle name="Cálculo 2 3 2" xfId="687" xr:uid="{00000000-0005-0000-0000-0000AB110000}"/>
    <cellStyle name="Cálculo 2 3 2 2" xfId="4842" xr:uid="{00000000-0005-0000-0000-0000AC110000}"/>
    <cellStyle name="Cálculo 2 3 2 2 2" xfId="8202" xr:uid="{00000000-0005-0000-0000-0000AD110000}"/>
    <cellStyle name="Cálculo 2 3 2 2 2 2" xfId="21964" xr:uid="{00000000-0005-0000-0000-0000AE110000}"/>
    <cellStyle name="Cálculo 2 3 2 2 3" xfId="18633" xr:uid="{00000000-0005-0000-0000-0000AF110000}"/>
    <cellStyle name="Cálculo 2 3 2 3" xfId="5714" xr:uid="{00000000-0005-0000-0000-0000B0110000}"/>
    <cellStyle name="Cálculo 2 3 2 3 2" xfId="8203" xr:uid="{00000000-0005-0000-0000-0000B1110000}"/>
    <cellStyle name="Cálculo 2 3 2 3 2 2" xfId="21965" xr:uid="{00000000-0005-0000-0000-0000B2110000}"/>
    <cellStyle name="Cálculo 2 3 2 3 3" xfId="19505" xr:uid="{00000000-0005-0000-0000-0000B3110000}"/>
    <cellStyle name="Cálculo 2 3 2 4" xfId="6536" xr:uid="{00000000-0005-0000-0000-0000B4110000}"/>
    <cellStyle name="Cálculo 2 3 2 4 2" xfId="8204" xr:uid="{00000000-0005-0000-0000-0000B5110000}"/>
    <cellStyle name="Cálculo 2 3 2 4 2 2" xfId="21966" xr:uid="{00000000-0005-0000-0000-0000B6110000}"/>
    <cellStyle name="Cálculo 2 3 2 4 3" xfId="20327" xr:uid="{00000000-0005-0000-0000-0000B7110000}"/>
    <cellStyle name="Cálculo 2 3 2 5" xfId="8201" xr:uid="{00000000-0005-0000-0000-0000B8110000}"/>
    <cellStyle name="Cálculo 2 3 2 5 2" xfId="21963" xr:uid="{00000000-0005-0000-0000-0000B9110000}"/>
    <cellStyle name="Cálculo 2 3 2 6" xfId="14483" xr:uid="{00000000-0005-0000-0000-0000BA110000}"/>
    <cellStyle name="Cálculo 2 3 3" xfId="498" xr:uid="{00000000-0005-0000-0000-0000BB110000}"/>
    <cellStyle name="Cálculo 2 3 3 2" xfId="8205" xr:uid="{00000000-0005-0000-0000-0000BC110000}"/>
    <cellStyle name="Cálculo 2 3 3 2 2" xfId="21967" xr:uid="{00000000-0005-0000-0000-0000BD110000}"/>
    <cellStyle name="Cálculo 2 3 3 3" xfId="14295" xr:uid="{00000000-0005-0000-0000-0000BE110000}"/>
    <cellStyle name="Cálculo 2 3 4" xfId="1220" xr:uid="{00000000-0005-0000-0000-0000BF110000}"/>
    <cellStyle name="Cálculo 2 3 4 2" xfId="8206" xr:uid="{00000000-0005-0000-0000-0000C0110000}"/>
    <cellStyle name="Cálculo 2 3 4 2 2" xfId="21968" xr:uid="{00000000-0005-0000-0000-0000C1110000}"/>
    <cellStyle name="Cálculo 2 3 4 3" xfId="15016" xr:uid="{00000000-0005-0000-0000-0000C2110000}"/>
    <cellStyle name="Cálculo 2 3 5" xfId="1483" xr:uid="{00000000-0005-0000-0000-0000C3110000}"/>
    <cellStyle name="Cálculo 2 3 5 2" xfId="8207" xr:uid="{00000000-0005-0000-0000-0000C4110000}"/>
    <cellStyle name="Cálculo 2 3 5 2 2" xfId="21969" xr:uid="{00000000-0005-0000-0000-0000C5110000}"/>
    <cellStyle name="Cálculo 2 3 5 3" xfId="15279" xr:uid="{00000000-0005-0000-0000-0000C6110000}"/>
    <cellStyle name="Cálculo 2 3 6" xfId="1900" xr:uid="{00000000-0005-0000-0000-0000C7110000}"/>
    <cellStyle name="Cálculo 2 3 6 2" xfId="8208" xr:uid="{00000000-0005-0000-0000-0000C8110000}"/>
    <cellStyle name="Cálculo 2 3 6 2 2" xfId="21970" xr:uid="{00000000-0005-0000-0000-0000C9110000}"/>
    <cellStyle name="Cálculo 2 3 6 3" xfId="15696" xr:uid="{00000000-0005-0000-0000-0000CA110000}"/>
    <cellStyle name="Cálculo 2 3 7" xfId="2207" xr:uid="{00000000-0005-0000-0000-0000CB110000}"/>
    <cellStyle name="Cálculo 2 3 7 2" xfId="8209" xr:uid="{00000000-0005-0000-0000-0000CC110000}"/>
    <cellStyle name="Cálculo 2 3 7 2 2" xfId="21971" xr:uid="{00000000-0005-0000-0000-0000CD110000}"/>
    <cellStyle name="Cálculo 2 3 7 3" xfId="16003" xr:uid="{00000000-0005-0000-0000-0000CE110000}"/>
    <cellStyle name="Cálculo 2 3 8" xfId="2737" xr:uid="{00000000-0005-0000-0000-0000CF110000}"/>
    <cellStyle name="Cálculo 2 3 8 2" xfId="8210" xr:uid="{00000000-0005-0000-0000-0000D0110000}"/>
    <cellStyle name="Cálculo 2 3 8 2 2" xfId="21972" xr:uid="{00000000-0005-0000-0000-0000D1110000}"/>
    <cellStyle name="Cálculo 2 3 8 3" xfId="16533" xr:uid="{00000000-0005-0000-0000-0000D2110000}"/>
    <cellStyle name="Cálculo 2 3 9" xfId="2939" xr:uid="{00000000-0005-0000-0000-0000D3110000}"/>
    <cellStyle name="Cálculo 2 3 9 2" xfId="8211" xr:uid="{00000000-0005-0000-0000-0000D4110000}"/>
    <cellStyle name="Cálculo 2 3 9 2 2" xfId="21973" xr:uid="{00000000-0005-0000-0000-0000D5110000}"/>
    <cellStyle name="Cálculo 2 3 9 3" xfId="16735" xr:uid="{00000000-0005-0000-0000-0000D6110000}"/>
    <cellStyle name="Cálculo 2 4" xfId="271" xr:uid="{00000000-0005-0000-0000-0000D7110000}"/>
    <cellStyle name="Cálculo 2 4 10" xfId="3386" xr:uid="{00000000-0005-0000-0000-0000D8110000}"/>
    <cellStyle name="Cálculo 2 4 10 2" xfId="8213" xr:uid="{00000000-0005-0000-0000-0000D9110000}"/>
    <cellStyle name="Cálculo 2 4 10 2 2" xfId="21975" xr:uid="{00000000-0005-0000-0000-0000DA110000}"/>
    <cellStyle name="Cálculo 2 4 10 3" xfId="17182" xr:uid="{00000000-0005-0000-0000-0000DB110000}"/>
    <cellStyle name="Cálculo 2 4 11" xfId="3504" xr:uid="{00000000-0005-0000-0000-0000DC110000}"/>
    <cellStyle name="Cálculo 2 4 11 2" xfId="8214" xr:uid="{00000000-0005-0000-0000-0000DD110000}"/>
    <cellStyle name="Cálculo 2 4 11 2 2" xfId="21976" xr:uid="{00000000-0005-0000-0000-0000DE110000}"/>
    <cellStyle name="Cálculo 2 4 11 3" xfId="17300" xr:uid="{00000000-0005-0000-0000-0000DF110000}"/>
    <cellStyle name="Cálculo 2 4 12" xfId="3809" xr:uid="{00000000-0005-0000-0000-0000E0110000}"/>
    <cellStyle name="Cálculo 2 4 12 2" xfId="8215" xr:uid="{00000000-0005-0000-0000-0000E1110000}"/>
    <cellStyle name="Cálculo 2 4 12 2 2" xfId="21977" xr:uid="{00000000-0005-0000-0000-0000E2110000}"/>
    <cellStyle name="Cálculo 2 4 12 3" xfId="17605" xr:uid="{00000000-0005-0000-0000-0000E3110000}"/>
    <cellStyle name="Cálculo 2 4 13" xfId="2950" xr:uid="{00000000-0005-0000-0000-0000E4110000}"/>
    <cellStyle name="Cálculo 2 4 13 2" xfId="8216" xr:uid="{00000000-0005-0000-0000-0000E5110000}"/>
    <cellStyle name="Cálculo 2 4 13 2 2" xfId="21978" xr:uid="{00000000-0005-0000-0000-0000E6110000}"/>
    <cellStyle name="Cálculo 2 4 13 3" xfId="16746" xr:uid="{00000000-0005-0000-0000-0000E7110000}"/>
    <cellStyle name="Cálculo 2 4 14" xfId="4462" xr:uid="{00000000-0005-0000-0000-0000E8110000}"/>
    <cellStyle name="Cálculo 2 4 14 2" xfId="8217" xr:uid="{00000000-0005-0000-0000-0000E9110000}"/>
    <cellStyle name="Cálculo 2 4 14 2 2" xfId="21979" xr:uid="{00000000-0005-0000-0000-0000EA110000}"/>
    <cellStyle name="Cálculo 2 4 14 3" xfId="18258" xr:uid="{00000000-0005-0000-0000-0000EB110000}"/>
    <cellStyle name="Cálculo 2 4 15" xfId="4585" xr:uid="{00000000-0005-0000-0000-0000EC110000}"/>
    <cellStyle name="Cálculo 2 4 15 2" xfId="8218" xr:uid="{00000000-0005-0000-0000-0000ED110000}"/>
    <cellStyle name="Cálculo 2 4 15 2 2" xfId="21980" xr:uid="{00000000-0005-0000-0000-0000EE110000}"/>
    <cellStyle name="Cálculo 2 4 15 3" xfId="18376" xr:uid="{00000000-0005-0000-0000-0000EF110000}"/>
    <cellStyle name="Cálculo 2 4 16" xfId="5457" xr:uid="{00000000-0005-0000-0000-0000F0110000}"/>
    <cellStyle name="Cálculo 2 4 16 2" xfId="8219" xr:uid="{00000000-0005-0000-0000-0000F1110000}"/>
    <cellStyle name="Cálculo 2 4 16 2 2" xfId="21981" xr:uid="{00000000-0005-0000-0000-0000F2110000}"/>
    <cellStyle name="Cálculo 2 4 16 3" xfId="19248" xr:uid="{00000000-0005-0000-0000-0000F3110000}"/>
    <cellStyle name="Cálculo 2 4 17" xfId="6279" xr:uid="{00000000-0005-0000-0000-0000F4110000}"/>
    <cellStyle name="Cálculo 2 4 17 2" xfId="8220" xr:uid="{00000000-0005-0000-0000-0000F5110000}"/>
    <cellStyle name="Cálculo 2 4 17 2 2" xfId="21982" xr:uid="{00000000-0005-0000-0000-0000F6110000}"/>
    <cellStyle name="Cálculo 2 4 17 3" xfId="20070" xr:uid="{00000000-0005-0000-0000-0000F7110000}"/>
    <cellStyle name="Cálculo 2 4 18" xfId="8212" xr:uid="{00000000-0005-0000-0000-0000F8110000}"/>
    <cellStyle name="Cálculo 2 4 18 2" xfId="21974" xr:uid="{00000000-0005-0000-0000-0000F9110000}"/>
    <cellStyle name="Cálculo 2 4 19" xfId="14077" xr:uid="{00000000-0005-0000-0000-0000FA110000}"/>
    <cellStyle name="Cálculo 2 4 2" xfId="753" xr:uid="{00000000-0005-0000-0000-0000FB110000}"/>
    <cellStyle name="Cálculo 2 4 2 2" xfId="4897" xr:uid="{00000000-0005-0000-0000-0000FC110000}"/>
    <cellStyle name="Cálculo 2 4 2 2 2" xfId="8222" xr:uid="{00000000-0005-0000-0000-0000FD110000}"/>
    <cellStyle name="Cálculo 2 4 2 2 2 2" xfId="21984" xr:uid="{00000000-0005-0000-0000-0000FE110000}"/>
    <cellStyle name="Cálculo 2 4 2 2 3" xfId="18688" xr:uid="{00000000-0005-0000-0000-0000FF110000}"/>
    <cellStyle name="Cálculo 2 4 2 3" xfId="5769" xr:uid="{00000000-0005-0000-0000-000000120000}"/>
    <cellStyle name="Cálculo 2 4 2 3 2" xfId="8223" xr:uid="{00000000-0005-0000-0000-000001120000}"/>
    <cellStyle name="Cálculo 2 4 2 3 2 2" xfId="21985" xr:uid="{00000000-0005-0000-0000-000002120000}"/>
    <cellStyle name="Cálculo 2 4 2 3 3" xfId="19560" xr:uid="{00000000-0005-0000-0000-000003120000}"/>
    <cellStyle name="Cálculo 2 4 2 4" xfId="6591" xr:uid="{00000000-0005-0000-0000-000004120000}"/>
    <cellStyle name="Cálculo 2 4 2 4 2" xfId="8224" xr:uid="{00000000-0005-0000-0000-000005120000}"/>
    <cellStyle name="Cálculo 2 4 2 4 2 2" xfId="21986" xr:uid="{00000000-0005-0000-0000-000006120000}"/>
    <cellStyle name="Cálculo 2 4 2 4 3" xfId="20382" xr:uid="{00000000-0005-0000-0000-000007120000}"/>
    <cellStyle name="Cálculo 2 4 2 5" xfId="8221" xr:uid="{00000000-0005-0000-0000-000008120000}"/>
    <cellStyle name="Cálculo 2 4 2 5 2" xfId="21983" xr:uid="{00000000-0005-0000-0000-000009120000}"/>
    <cellStyle name="Cálculo 2 4 2 6" xfId="14549" xr:uid="{00000000-0005-0000-0000-00000A120000}"/>
    <cellStyle name="Cálculo 2 4 3" xfId="1226" xr:uid="{00000000-0005-0000-0000-00000B120000}"/>
    <cellStyle name="Cálculo 2 4 3 2" xfId="5150" xr:uid="{00000000-0005-0000-0000-00000C120000}"/>
    <cellStyle name="Cálculo 2 4 3 2 2" xfId="8226" xr:uid="{00000000-0005-0000-0000-00000D120000}"/>
    <cellStyle name="Cálculo 2 4 3 2 2 2" xfId="21988" xr:uid="{00000000-0005-0000-0000-00000E120000}"/>
    <cellStyle name="Cálculo 2 4 3 2 3" xfId="18941" xr:uid="{00000000-0005-0000-0000-00000F120000}"/>
    <cellStyle name="Cálculo 2 4 3 3" xfId="6022" xr:uid="{00000000-0005-0000-0000-000010120000}"/>
    <cellStyle name="Cálculo 2 4 3 3 2" xfId="8227" xr:uid="{00000000-0005-0000-0000-000011120000}"/>
    <cellStyle name="Cálculo 2 4 3 3 2 2" xfId="21989" xr:uid="{00000000-0005-0000-0000-000012120000}"/>
    <cellStyle name="Cálculo 2 4 3 3 3" xfId="19813" xr:uid="{00000000-0005-0000-0000-000013120000}"/>
    <cellStyle name="Cálculo 2 4 3 4" xfId="6844" xr:uid="{00000000-0005-0000-0000-000014120000}"/>
    <cellStyle name="Cálculo 2 4 3 4 2" xfId="8228" xr:uid="{00000000-0005-0000-0000-000015120000}"/>
    <cellStyle name="Cálculo 2 4 3 4 2 2" xfId="21990" xr:uid="{00000000-0005-0000-0000-000016120000}"/>
    <cellStyle name="Cálculo 2 4 3 4 3" xfId="20635" xr:uid="{00000000-0005-0000-0000-000017120000}"/>
    <cellStyle name="Cálculo 2 4 3 5" xfId="8225" xr:uid="{00000000-0005-0000-0000-000018120000}"/>
    <cellStyle name="Cálculo 2 4 3 5 2" xfId="21987" xr:uid="{00000000-0005-0000-0000-000019120000}"/>
    <cellStyle name="Cálculo 2 4 3 6" xfId="15022" xr:uid="{00000000-0005-0000-0000-00001A120000}"/>
    <cellStyle name="Cálculo 2 4 4" xfId="1488" xr:uid="{00000000-0005-0000-0000-00001B120000}"/>
    <cellStyle name="Cálculo 2 4 4 2" xfId="8229" xr:uid="{00000000-0005-0000-0000-00001C120000}"/>
    <cellStyle name="Cálculo 2 4 4 2 2" xfId="21991" xr:uid="{00000000-0005-0000-0000-00001D120000}"/>
    <cellStyle name="Cálculo 2 4 4 3" xfId="15284" xr:uid="{00000000-0005-0000-0000-00001E120000}"/>
    <cellStyle name="Cálculo 2 4 5" xfId="1711" xr:uid="{00000000-0005-0000-0000-00001F120000}"/>
    <cellStyle name="Cálculo 2 4 5 2" xfId="8230" xr:uid="{00000000-0005-0000-0000-000020120000}"/>
    <cellStyle name="Cálculo 2 4 5 2 2" xfId="21992" xr:uid="{00000000-0005-0000-0000-000021120000}"/>
    <cellStyle name="Cálculo 2 4 5 3" xfId="15507" xr:uid="{00000000-0005-0000-0000-000022120000}"/>
    <cellStyle name="Cálculo 2 4 6" xfId="1966" xr:uid="{00000000-0005-0000-0000-000023120000}"/>
    <cellStyle name="Cálculo 2 4 6 2" xfId="8231" xr:uid="{00000000-0005-0000-0000-000024120000}"/>
    <cellStyle name="Cálculo 2 4 6 2 2" xfId="21993" xr:uid="{00000000-0005-0000-0000-000025120000}"/>
    <cellStyle name="Cálculo 2 4 6 3" xfId="15762" xr:uid="{00000000-0005-0000-0000-000026120000}"/>
    <cellStyle name="Cálculo 2 4 7" xfId="2273" xr:uid="{00000000-0005-0000-0000-000027120000}"/>
    <cellStyle name="Cálculo 2 4 7 2" xfId="8232" xr:uid="{00000000-0005-0000-0000-000028120000}"/>
    <cellStyle name="Cálculo 2 4 7 2 2" xfId="21994" xr:uid="{00000000-0005-0000-0000-000029120000}"/>
    <cellStyle name="Cálculo 2 4 7 3" xfId="16069" xr:uid="{00000000-0005-0000-0000-00002A120000}"/>
    <cellStyle name="Cálculo 2 4 8" xfId="2549" xr:uid="{00000000-0005-0000-0000-00002B120000}"/>
    <cellStyle name="Cálculo 2 4 8 2" xfId="8233" xr:uid="{00000000-0005-0000-0000-00002C120000}"/>
    <cellStyle name="Cálculo 2 4 8 2 2" xfId="21995" xr:uid="{00000000-0005-0000-0000-00002D120000}"/>
    <cellStyle name="Cálculo 2 4 8 3" xfId="16345" xr:uid="{00000000-0005-0000-0000-00002E120000}"/>
    <cellStyle name="Cálculo 2 4 9" xfId="2666" xr:uid="{00000000-0005-0000-0000-00002F120000}"/>
    <cellStyle name="Cálculo 2 4 9 2" xfId="8234" xr:uid="{00000000-0005-0000-0000-000030120000}"/>
    <cellStyle name="Cálculo 2 4 9 2 2" xfId="21996" xr:uid="{00000000-0005-0000-0000-000031120000}"/>
    <cellStyle name="Cálculo 2 4 9 3" xfId="16462" xr:uid="{00000000-0005-0000-0000-000032120000}"/>
    <cellStyle name="Cálculo 2 5" xfId="272" xr:uid="{00000000-0005-0000-0000-000033120000}"/>
    <cellStyle name="Cálculo 2 5 10" xfId="3375" xr:uid="{00000000-0005-0000-0000-000034120000}"/>
    <cellStyle name="Cálculo 2 5 10 2" xfId="8236" xr:uid="{00000000-0005-0000-0000-000035120000}"/>
    <cellStyle name="Cálculo 2 5 10 2 2" xfId="21998" xr:uid="{00000000-0005-0000-0000-000036120000}"/>
    <cellStyle name="Cálculo 2 5 10 3" xfId="17171" xr:uid="{00000000-0005-0000-0000-000037120000}"/>
    <cellStyle name="Cálculo 2 5 11" xfId="3505" xr:uid="{00000000-0005-0000-0000-000038120000}"/>
    <cellStyle name="Cálculo 2 5 11 2" xfId="8237" xr:uid="{00000000-0005-0000-0000-000039120000}"/>
    <cellStyle name="Cálculo 2 5 11 2 2" xfId="21999" xr:uid="{00000000-0005-0000-0000-00003A120000}"/>
    <cellStyle name="Cálculo 2 5 11 3" xfId="17301" xr:uid="{00000000-0005-0000-0000-00003B120000}"/>
    <cellStyle name="Cálculo 2 5 12" xfId="3810" xr:uid="{00000000-0005-0000-0000-00003C120000}"/>
    <cellStyle name="Cálculo 2 5 12 2" xfId="8238" xr:uid="{00000000-0005-0000-0000-00003D120000}"/>
    <cellStyle name="Cálculo 2 5 12 2 2" xfId="22000" xr:uid="{00000000-0005-0000-0000-00003E120000}"/>
    <cellStyle name="Cálculo 2 5 12 3" xfId="17606" xr:uid="{00000000-0005-0000-0000-00003F120000}"/>
    <cellStyle name="Cálculo 2 5 13" xfId="4268" xr:uid="{00000000-0005-0000-0000-000040120000}"/>
    <cellStyle name="Cálculo 2 5 13 2" xfId="8239" xr:uid="{00000000-0005-0000-0000-000041120000}"/>
    <cellStyle name="Cálculo 2 5 13 2 2" xfId="22001" xr:uid="{00000000-0005-0000-0000-000042120000}"/>
    <cellStyle name="Cálculo 2 5 13 3" xfId="18064" xr:uid="{00000000-0005-0000-0000-000043120000}"/>
    <cellStyle name="Cálculo 2 5 14" xfId="4454" xr:uid="{00000000-0005-0000-0000-000044120000}"/>
    <cellStyle name="Cálculo 2 5 14 2" xfId="8240" xr:uid="{00000000-0005-0000-0000-000045120000}"/>
    <cellStyle name="Cálculo 2 5 14 2 2" xfId="22002" xr:uid="{00000000-0005-0000-0000-000046120000}"/>
    <cellStyle name="Cálculo 2 5 14 3" xfId="18250" xr:uid="{00000000-0005-0000-0000-000047120000}"/>
    <cellStyle name="Cálculo 2 5 15" xfId="4586" xr:uid="{00000000-0005-0000-0000-000048120000}"/>
    <cellStyle name="Cálculo 2 5 15 2" xfId="8241" xr:uid="{00000000-0005-0000-0000-000049120000}"/>
    <cellStyle name="Cálculo 2 5 15 2 2" xfId="22003" xr:uid="{00000000-0005-0000-0000-00004A120000}"/>
    <cellStyle name="Cálculo 2 5 15 3" xfId="18377" xr:uid="{00000000-0005-0000-0000-00004B120000}"/>
    <cellStyle name="Cálculo 2 5 16" xfId="5458" xr:uid="{00000000-0005-0000-0000-00004C120000}"/>
    <cellStyle name="Cálculo 2 5 16 2" xfId="8242" xr:uid="{00000000-0005-0000-0000-00004D120000}"/>
    <cellStyle name="Cálculo 2 5 16 2 2" xfId="22004" xr:uid="{00000000-0005-0000-0000-00004E120000}"/>
    <cellStyle name="Cálculo 2 5 16 3" xfId="19249" xr:uid="{00000000-0005-0000-0000-00004F120000}"/>
    <cellStyle name="Cálculo 2 5 17" xfId="6280" xr:uid="{00000000-0005-0000-0000-000050120000}"/>
    <cellStyle name="Cálculo 2 5 17 2" xfId="8243" xr:uid="{00000000-0005-0000-0000-000051120000}"/>
    <cellStyle name="Cálculo 2 5 17 2 2" xfId="22005" xr:uid="{00000000-0005-0000-0000-000052120000}"/>
    <cellStyle name="Cálculo 2 5 17 3" xfId="20071" xr:uid="{00000000-0005-0000-0000-000053120000}"/>
    <cellStyle name="Cálculo 2 5 18" xfId="8235" xr:uid="{00000000-0005-0000-0000-000054120000}"/>
    <cellStyle name="Cálculo 2 5 18 2" xfId="21997" xr:uid="{00000000-0005-0000-0000-000055120000}"/>
    <cellStyle name="Cálculo 2 5 19" xfId="14078" xr:uid="{00000000-0005-0000-0000-000056120000}"/>
    <cellStyle name="Cálculo 2 5 2" xfId="754" xr:uid="{00000000-0005-0000-0000-000057120000}"/>
    <cellStyle name="Cálculo 2 5 2 2" xfId="4898" xr:uid="{00000000-0005-0000-0000-000058120000}"/>
    <cellStyle name="Cálculo 2 5 2 2 2" xfId="8245" xr:uid="{00000000-0005-0000-0000-000059120000}"/>
    <cellStyle name="Cálculo 2 5 2 2 2 2" xfId="22007" xr:uid="{00000000-0005-0000-0000-00005A120000}"/>
    <cellStyle name="Cálculo 2 5 2 2 3" xfId="18689" xr:uid="{00000000-0005-0000-0000-00005B120000}"/>
    <cellStyle name="Cálculo 2 5 2 3" xfId="5770" xr:uid="{00000000-0005-0000-0000-00005C120000}"/>
    <cellStyle name="Cálculo 2 5 2 3 2" xfId="8246" xr:uid="{00000000-0005-0000-0000-00005D120000}"/>
    <cellStyle name="Cálculo 2 5 2 3 2 2" xfId="22008" xr:uid="{00000000-0005-0000-0000-00005E120000}"/>
    <cellStyle name="Cálculo 2 5 2 3 3" xfId="19561" xr:uid="{00000000-0005-0000-0000-00005F120000}"/>
    <cellStyle name="Cálculo 2 5 2 4" xfId="6592" xr:uid="{00000000-0005-0000-0000-000060120000}"/>
    <cellStyle name="Cálculo 2 5 2 4 2" xfId="8247" xr:uid="{00000000-0005-0000-0000-000061120000}"/>
    <cellStyle name="Cálculo 2 5 2 4 2 2" xfId="22009" xr:uid="{00000000-0005-0000-0000-000062120000}"/>
    <cellStyle name="Cálculo 2 5 2 4 3" xfId="20383" xr:uid="{00000000-0005-0000-0000-000063120000}"/>
    <cellStyle name="Cálculo 2 5 2 5" xfId="8244" xr:uid="{00000000-0005-0000-0000-000064120000}"/>
    <cellStyle name="Cálculo 2 5 2 5 2" xfId="22006" xr:uid="{00000000-0005-0000-0000-000065120000}"/>
    <cellStyle name="Cálculo 2 5 2 6" xfId="14550" xr:uid="{00000000-0005-0000-0000-000066120000}"/>
    <cellStyle name="Cálculo 2 5 3" xfId="1216" xr:uid="{00000000-0005-0000-0000-000067120000}"/>
    <cellStyle name="Cálculo 2 5 3 2" xfId="5151" xr:uid="{00000000-0005-0000-0000-000068120000}"/>
    <cellStyle name="Cálculo 2 5 3 2 2" xfId="8249" xr:uid="{00000000-0005-0000-0000-000069120000}"/>
    <cellStyle name="Cálculo 2 5 3 2 2 2" xfId="22011" xr:uid="{00000000-0005-0000-0000-00006A120000}"/>
    <cellStyle name="Cálculo 2 5 3 2 3" xfId="18942" xr:uid="{00000000-0005-0000-0000-00006B120000}"/>
    <cellStyle name="Cálculo 2 5 3 3" xfId="6023" xr:uid="{00000000-0005-0000-0000-00006C120000}"/>
    <cellStyle name="Cálculo 2 5 3 3 2" xfId="8250" xr:uid="{00000000-0005-0000-0000-00006D120000}"/>
    <cellStyle name="Cálculo 2 5 3 3 2 2" xfId="22012" xr:uid="{00000000-0005-0000-0000-00006E120000}"/>
    <cellStyle name="Cálculo 2 5 3 3 3" xfId="19814" xr:uid="{00000000-0005-0000-0000-00006F120000}"/>
    <cellStyle name="Cálculo 2 5 3 4" xfId="6845" xr:uid="{00000000-0005-0000-0000-000070120000}"/>
    <cellStyle name="Cálculo 2 5 3 4 2" xfId="8251" xr:uid="{00000000-0005-0000-0000-000071120000}"/>
    <cellStyle name="Cálculo 2 5 3 4 2 2" xfId="22013" xr:uid="{00000000-0005-0000-0000-000072120000}"/>
    <cellStyle name="Cálculo 2 5 3 4 3" xfId="20636" xr:uid="{00000000-0005-0000-0000-000073120000}"/>
    <cellStyle name="Cálculo 2 5 3 5" xfId="8248" xr:uid="{00000000-0005-0000-0000-000074120000}"/>
    <cellStyle name="Cálculo 2 5 3 5 2" xfId="22010" xr:uid="{00000000-0005-0000-0000-000075120000}"/>
    <cellStyle name="Cálculo 2 5 3 6" xfId="15012" xr:uid="{00000000-0005-0000-0000-000076120000}"/>
    <cellStyle name="Cálculo 2 5 4" xfId="1479" xr:uid="{00000000-0005-0000-0000-000077120000}"/>
    <cellStyle name="Cálculo 2 5 4 2" xfId="8252" xr:uid="{00000000-0005-0000-0000-000078120000}"/>
    <cellStyle name="Cálculo 2 5 4 2 2" xfId="22014" xr:uid="{00000000-0005-0000-0000-000079120000}"/>
    <cellStyle name="Cálculo 2 5 4 3" xfId="15275" xr:uid="{00000000-0005-0000-0000-00007A120000}"/>
    <cellStyle name="Cálculo 2 5 5" xfId="1703" xr:uid="{00000000-0005-0000-0000-00007B120000}"/>
    <cellStyle name="Cálculo 2 5 5 2" xfId="8253" xr:uid="{00000000-0005-0000-0000-00007C120000}"/>
    <cellStyle name="Cálculo 2 5 5 2 2" xfId="22015" xr:uid="{00000000-0005-0000-0000-00007D120000}"/>
    <cellStyle name="Cálculo 2 5 5 3" xfId="15499" xr:uid="{00000000-0005-0000-0000-00007E120000}"/>
    <cellStyle name="Cálculo 2 5 6" xfId="1967" xr:uid="{00000000-0005-0000-0000-00007F120000}"/>
    <cellStyle name="Cálculo 2 5 6 2" xfId="8254" xr:uid="{00000000-0005-0000-0000-000080120000}"/>
    <cellStyle name="Cálculo 2 5 6 2 2" xfId="22016" xr:uid="{00000000-0005-0000-0000-000081120000}"/>
    <cellStyle name="Cálculo 2 5 6 3" xfId="15763" xr:uid="{00000000-0005-0000-0000-000082120000}"/>
    <cellStyle name="Cálculo 2 5 7" xfId="2274" xr:uid="{00000000-0005-0000-0000-000083120000}"/>
    <cellStyle name="Cálculo 2 5 7 2" xfId="8255" xr:uid="{00000000-0005-0000-0000-000084120000}"/>
    <cellStyle name="Cálculo 2 5 7 2 2" xfId="22017" xr:uid="{00000000-0005-0000-0000-000085120000}"/>
    <cellStyle name="Cálculo 2 5 7 3" xfId="16070" xr:uid="{00000000-0005-0000-0000-000086120000}"/>
    <cellStyle name="Cálculo 2 5 8" xfId="2735" xr:uid="{00000000-0005-0000-0000-000087120000}"/>
    <cellStyle name="Cálculo 2 5 8 2" xfId="8256" xr:uid="{00000000-0005-0000-0000-000088120000}"/>
    <cellStyle name="Cálculo 2 5 8 2 2" xfId="22018" xr:uid="{00000000-0005-0000-0000-000089120000}"/>
    <cellStyle name="Cálculo 2 5 8 3" xfId="16531" xr:uid="{00000000-0005-0000-0000-00008A120000}"/>
    <cellStyle name="Cálculo 2 5 9" xfId="1799" xr:uid="{00000000-0005-0000-0000-00008B120000}"/>
    <cellStyle name="Cálculo 2 5 9 2" xfId="8257" xr:uid="{00000000-0005-0000-0000-00008C120000}"/>
    <cellStyle name="Cálculo 2 5 9 2 2" xfId="22019" xr:uid="{00000000-0005-0000-0000-00008D120000}"/>
    <cellStyle name="Cálculo 2 5 9 3" xfId="15595" xr:uid="{00000000-0005-0000-0000-00008E120000}"/>
    <cellStyle name="Cálculo 2 6" xfId="273" xr:uid="{00000000-0005-0000-0000-00008F120000}"/>
    <cellStyle name="Cálculo 2 6 10" xfId="3376" xr:uid="{00000000-0005-0000-0000-000090120000}"/>
    <cellStyle name="Cálculo 2 6 10 2" xfId="8259" xr:uid="{00000000-0005-0000-0000-000091120000}"/>
    <cellStyle name="Cálculo 2 6 10 2 2" xfId="22021" xr:uid="{00000000-0005-0000-0000-000092120000}"/>
    <cellStyle name="Cálculo 2 6 10 3" xfId="17172" xr:uid="{00000000-0005-0000-0000-000093120000}"/>
    <cellStyle name="Cálculo 2 6 11" xfId="3506" xr:uid="{00000000-0005-0000-0000-000094120000}"/>
    <cellStyle name="Cálculo 2 6 11 2" xfId="8260" xr:uid="{00000000-0005-0000-0000-000095120000}"/>
    <cellStyle name="Cálculo 2 6 11 2 2" xfId="22022" xr:uid="{00000000-0005-0000-0000-000096120000}"/>
    <cellStyle name="Cálculo 2 6 11 3" xfId="17302" xr:uid="{00000000-0005-0000-0000-000097120000}"/>
    <cellStyle name="Cálculo 2 6 12" xfId="3811" xr:uid="{00000000-0005-0000-0000-000098120000}"/>
    <cellStyle name="Cálculo 2 6 12 2" xfId="8261" xr:uid="{00000000-0005-0000-0000-000099120000}"/>
    <cellStyle name="Cálculo 2 6 12 2 2" xfId="22023" xr:uid="{00000000-0005-0000-0000-00009A120000}"/>
    <cellStyle name="Cálculo 2 6 12 3" xfId="17607" xr:uid="{00000000-0005-0000-0000-00009B120000}"/>
    <cellStyle name="Cálculo 2 6 13" xfId="2497" xr:uid="{00000000-0005-0000-0000-00009C120000}"/>
    <cellStyle name="Cálculo 2 6 13 2" xfId="8262" xr:uid="{00000000-0005-0000-0000-00009D120000}"/>
    <cellStyle name="Cálculo 2 6 13 2 2" xfId="22024" xr:uid="{00000000-0005-0000-0000-00009E120000}"/>
    <cellStyle name="Cálculo 2 6 13 3" xfId="16293" xr:uid="{00000000-0005-0000-0000-00009F120000}"/>
    <cellStyle name="Cálculo 2 6 14" xfId="4455" xr:uid="{00000000-0005-0000-0000-0000A0120000}"/>
    <cellStyle name="Cálculo 2 6 14 2" xfId="8263" xr:uid="{00000000-0005-0000-0000-0000A1120000}"/>
    <cellStyle name="Cálculo 2 6 14 2 2" xfId="22025" xr:uid="{00000000-0005-0000-0000-0000A2120000}"/>
    <cellStyle name="Cálculo 2 6 14 3" xfId="18251" xr:uid="{00000000-0005-0000-0000-0000A3120000}"/>
    <cellStyle name="Cálculo 2 6 15" xfId="4587" xr:uid="{00000000-0005-0000-0000-0000A4120000}"/>
    <cellStyle name="Cálculo 2 6 15 2" xfId="8264" xr:uid="{00000000-0005-0000-0000-0000A5120000}"/>
    <cellStyle name="Cálculo 2 6 15 2 2" xfId="22026" xr:uid="{00000000-0005-0000-0000-0000A6120000}"/>
    <cellStyle name="Cálculo 2 6 15 3" xfId="18378" xr:uid="{00000000-0005-0000-0000-0000A7120000}"/>
    <cellStyle name="Cálculo 2 6 16" xfId="5459" xr:uid="{00000000-0005-0000-0000-0000A8120000}"/>
    <cellStyle name="Cálculo 2 6 16 2" xfId="8265" xr:uid="{00000000-0005-0000-0000-0000A9120000}"/>
    <cellStyle name="Cálculo 2 6 16 2 2" xfId="22027" xr:uid="{00000000-0005-0000-0000-0000AA120000}"/>
    <cellStyle name="Cálculo 2 6 16 3" xfId="19250" xr:uid="{00000000-0005-0000-0000-0000AB120000}"/>
    <cellStyle name="Cálculo 2 6 17" xfId="6281" xr:uid="{00000000-0005-0000-0000-0000AC120000}"/>
    <cellStyle name="Cálculo 2 6 17 2" xfId="8266" xr:uid="{00000000-0005-0000-0000-0000AD120000}"/>
    <cellStyle name="Cálculo 2 6 17 2 2" xfId="22028" xr:uid="{00000000-0005-0000-0000-0000AE120000}"/>
    <cellStyle name="Cálculo 2 6 17 3" xfId="20072" xr:uid="{00000000-0005-0000-0000-0000AF120000}"/>
    <cellStyle name="Cálculo 2 6 18" xfId="8258" xr:uid="{00000000-0005-0000-0000-0000B0120000}"/>
    <cellStyle name="Cálculo 2 6 18 2" xfId="22020" xr:uid="{00000000-0005-0000-0000-0000B1120000}"/>
    <cellStyle name="Cálculo 2 6 19" xfId="14079" xr:uid="{00000000-0005-0000-0000-0000B2120000}"/>
    <cellStyle name="Cálculo 2 6 2" xfId="755" xr:uid="{00000000-0005-0000-0000-0000B3120000}"/>
    <cellStyle name="Cálculo 2 6 2 2" xfId="4899" xr:uid="{00000000-0005-0000-0000-0000B4120000}"/>
    <cellStyle name="Cálculo 2 6 2 2 2" xfId="8268" xr:uid="{00000000-0005-0000-0000-0000B5120000}"/>
    <cellStyle name="Cálculo 2 6 2 2 2 2" xfId="22030" xr:uid="{00000000-0005-0000-0000-0000B6120000}"/>
    <cellStyle name="Cálculo 2 6 2 2 3" xfId="18690" xr:uid="{00000000-0005-0000-0000-0000B7120000}"/>
    <cellStyle name="Cálculo 2 6 2 3" xfId="5771" xr:uid="{00000000-0005-0000-0000-0000B8120000}"/>
    <cellStyle name="Cálculo 2 6 2 3 2" xfId="8269" xr:uid="{00000000-0005-0000-0000-0000B9120000}"/>
    <cellStyle name="Cálculo 2 6 2 3 2 2" xfId="22031" xr:uid="{00000000-0005-0000-0000-0000BA120000}"/>
    <cellStyle name="Cálculo 2 6 2 3 3" xfId="19562" xr:uid="{00000000-0005-0000-0000-0000BB120000}"/>
    <cellStyle name="Cálculo 2 6 2 4" xfId="6593" xr:uid="{00000000-0005-0000-0000-0000BC120000}"/>
    <cellStyle name="Cálculo 2 6 2 4 2" xfId="8270" xr:uid="{00000000-0005-0000-0000-0000BD120000}"/>
    <cellStyle name="Cálculo 2 6 2 4 2 2" xfId="22032" xr:uid="{00000000-0005-0000-0000-0000BE120000}"/>
    <cellStyle name="Cálculo 2 6 2 4 3" xfId="20384" xr:uid="{00000000-0005-0000-0000-0000BF120000}"/>
    <cellStyle name="Cálculo 2 6 2 5" xfId="8267" xr:uid="{00000000-0005-0000-0000-0000C0120000}"/>
    <cellStyle name="Cálculo 2 6 2 5 2" xfId="22029" xr:uid="{00000000-0005-0000-0000-0000C1120000}"/>
    <cellStyle name="Cálculo 2 6 2 6" xfId="14551" xr:uid="{00000000-0005-0000-0000-0000C2120000}"/>
    <cellStyle name="Cálculo 2 6 3" xfId="1217" xr:uid="{00000000-0005-0000-0000-0000C3120000}"/>
    <cellStyle name="Cálculo 2 6 3 2" xfId="5152" xr:uid="{00000000-0005-0000-0000-0000C4120000}"/>
    <cellStyle name="Cálculo 2 6 3 2 2" xfId="8272" xr:uid="{00000000-0005-0000-0000-0000C5120000}"/>
    <cellStyle name="Cálculo 2 6 3 2 2 2" xfId="22034" xr:uid="{00000000-0005-0000-0000-0000C6120000}"/>
    <cellStyle name="Cálculo 2 6 3 2 3" xfId="18943" xr:uid="{00000000-0005-0000-0000-0000C7120000}"/>
    <cellStyle name="Cálculo 2 6 3 3" xfId="6024" xr:uid="{00000000-0005-0000-0000-0000C8120000}"/>
    <cellStyle name="Cálculo 2 6 3 3 2" xfId="8273" xr:uid="{00000000-0005-0000-0000-0000C9120000}"/>
    <cellStyle name="Cálculo 2 6 3 3 2 2" xfId="22035" xr:uid="{00000000-0005-0000-0000-0000CA120000}"/>
    <cellStyle name="Cálculo 2 6 3 3 3" xfId="19815" xr:uid="{00000000-0005-0000-0000-0000CB120000}"/>
    <cellStyle name="Cálculo 2 6 3 4" xfId="6846" xr:uid="{00000000-0005-0000-0000-0000CC120000}"/>
    <cellStyle name="Cálculo 2 6 3 4 2" xfId="8274" xr:uid="{00000000-0005-0000-0000-0000CD120000}"/>
    <cellStyle name="Cálculo 2 6 3 4 2 2" xfId="22036" xr:uid="{00000000-0005-0000-0000-0000CE120000}"/>
    <cellStyle name="Cálculo 2 6 3 4 3" xfId="20637" xr:uid="{00000000-0005-0000-0000-0000CF120000}"/>
    <cellStyle name="Cálculo 2 6 3 5" xfId="8271" xr:uid="{00000000-0005-0000-0000-0000D0120000}"/>
    <cellStyle name="Cálculo 2 6 3 5 2" xfId="22033" xr:uid="{00000000-0005-0000-0000-0000D1120000}"/>
    <cellStyle name="Cálculo 2 6 3 6" xfId="15013" xr:uid="{00000000-0005-0000-0000-0000D2120000}"/>
    <cellStyle name="Cálculo 2 6 4" xfId="1480" xr:uid="{00000000-0005-0000-0000-0000D3120000}"/>
    <cellStyle name="Cálculo 2 6 4 2" xfId="8275" xr:uid="{00000000-0005-0000-0000-0000D4120000}"/>
    <cellStyle name="Cálculo 2 6 4 2 2" xfId="22037" xr:uid="{00000000-0005-0000-0000-0000D5120000}"/>
    <cellStyle name="Cálculo 2 6 4 3" xfId="15276" xr:uid="{00000000-0005-0000-0000-0000D6120000}"/>
    <cellStyle name="Cálculo 2 6 5" xfId="1704" xr:uid="{00000000-0005-0000-0000-0000D7120000}"/>
    <cellStyle name="Cálculo 2 6 5 2" xfId="8276" xr:uid="{00000000-0005-0000-0000-0000D8120000}"/>
    <cellStyle name="Cálculo 2 6 5 2 2" xfId="22038" xr:uid="{00000000-0005-0000-0000-0000D9120000}"/>
    <cellStyle name="Cálculo 2 6 5 3" xfId="15500" xr:uid="{00000000-0005-0000-0000-0000DA120000}"/>
    <cellStyle name="Cálculo 2 6 6" xfId="1968" xr:uid="{00000000-0005-0000-0000-0000DB120000}"/>
    <cellStyle name="Cálculo 2 6 6 2" xfId="8277" xr:uid="{00000000-0005-0000-0000-0000DC120000}"/>
    <cellStyle name="Cálculo 2 6 6 2 2" xfId="22039" xr:uid="{00000000-0005-0000-0000-0000DD120000}"/>
    <cellStyle name="Cálculo 2 6 6 3" xfId="15764" xr:uid="{00000000-0005-0000-0000-0000DE120000}"/>
    <cellStyle name="Cálculo 2 6 7" xfId="2275" xr:uid="{00000000-0005-0000-0000-0000DF120000}"/>
    <cellStyle name="Cálculo 2 6 7 2" xfId="8278" xr:uid="{00000000-0005-0000-0000-0000E0120000}"/>
    <cellStyle name="Cálculo 2 6 7 2 2" xfId="22040" xr:uid="{00000000-0005-0000-0000-0000E1120000}"/>
    <cellStyle name="Cálculo 2 6 7 3" xfId="16071" xr:uid="{00000000-0005-0000-0000-0000E2120000}"/>
    <cellStyle name="Cálculo 2 6 8" xfId="2582" xr:uid="{00000000-0005-0000-0000-0000E3120000}"/>
    <cellStyle name="Cálculo 2 6 8 2" xfId="8279" xr:uid="{00000000-0005-0000-0000-0000E4120000}"/>
    <cellStyle name="Cálculo 2 6 8 2 2" xfId="22041" xr:uid="{00000000-0005-0000-0000-0000E5120000}"/>
    <cellStyle name="Cálculo 2 6 8 3" xfId="16378" xr:uid="{00000000-0005-0000-0000-0000E6120000}"/>
    <cellStyle name="Cálculo 2 6 9" xfId="2963" xr:uid="{00000000-0005-0000-0000-0000E7120000}"/>
    <cellStyle name="Cálculo 2 6 9 2" xfId="8280" xr:uid="{00000000-0005-0000-0000-0000E8120000}"/>
    <cellStyle name="Cálculo 2 6 9 2 2" xfId="22042" xr:uid="{00000000-0005-0000-0000-0000E9120000}"/>
    <cellStyle name="Cálculo 2 6 9 3" xfId="16759" xr:uid="{00000000-0005-0000-0000-0000EA120000}"/>
    <cellStyle name="Cálculo 2 7" xfId="632" xr:uid="{00000000-0005-0000-0000-0000EB120000}"/>
    <cellStyle name="Cálculo 2 7 2" xfId="4854" xr:uid="{00000000-0005-0000-0000-0000EC120000}"/>
    <cellStyle name="Cálculo 2 7 2 2" xfId="8282" xr:uid="{00000000-0005-0000-0000-0000ED120000}"/>
    <cellStyle name="Cálculo 2 7 2 2 2" xfId="22044" xr:uid="{00000000-0005-0000-0000-0000EE120000}"/>
    <cellStyle name="Cálculo 2 7 2 3" xfId="18645" xr:uid="{00000000-0005-0000-0000-0000EF120000}"/>
    <cellStyle name="Cálculo 2 7 3" xfId="5726" xr:uid="{00000000-0005-0000-0000-0000F0120000}"/>
    <cellStyle name="Cálculo 2 7 3 2" xfId="8283" xr:uid="{00000000-0005-0000-0000-0000F1120000}"/>
    <cellStyle name="Cálculo 2 7 3 2 2" xfId="22045" xr:uid="{00000000-0005-0000-0000-0000F2120000}"/>
    <cellStyle name="Cálculo 2 7 3 3" xfId="19517" xr:uid="{00000000-0005-0000-0000-0000F3120000}"/>
    <cellStyle name="Cálculo 2 7 4" xfId="6548" xr:uid="{00000000-0005-0000-0000-0000F4120000}"/>
    <cellStyle name="Cálculo 2 7 4 2" xfId="8284" xr:uid="{00000000-0005-0000-0000-0000F5120000}"/>
    <cellStyle name="Cálculo 2 7 4 2 2" xfId="22046" xr:uid="{00000000-0005-0000-0000-0000F6120000}"/>
    <cellStyle name="Cálculo 2 7 4 3" xfId="20339" xr:uid="{00000000-0005-0000-0000-0000F7120000}"/>
    <cellStyle name="Cálculo 2 7 5" xfId="8281" xr:uid="{00000000-0005-0000-0000-0000F8120000}"/>
    <cellStyle name="Cálculo 2 7 5 2" xfId="22043" xr:uid="{00000000-0005-0000-0000-0000F9120000}"/>
    <cellStyle name="Cálculo 2 7 6" xfId="14429" xr:uid="{00000000-0005-0000-0000-0000FA120000}"/>
    <cellStyle name="Cálculo 2 8" xfId="1022" xr:uid="{00000000-0005-0000-0000-0000FB120000}"/>
    <cellStyle name="Cálculo 2 8 2" xfId="8285" xr:uid="{00000000-0005-0000-0000-0000FC120000}"/>
    <cellStyle name="Cálculo 2 8 2 2" xfId="22047" xr:uid="{00000000-0005-0000-0000-0000FD120000}"/>
    <cellStyle name="Cálculo 2 8 3" xfId="14818" xr:uid="{00000000-0005-0000-0000-0000FE120000}"/>
    <cellStyle name="Cálculo 2 9" xfId="1297" xr:uid="{00000000-0005-0000-0000-0000FF120000}"/>
    <cellStyle name="Cálculo 2 9 2" xfId="8286" xr:uid="{00000000-0005-0000-0000-000000130000}"/>
    <cellStyle name="Cálculo 2 9 2 2" xfId="22048" xr:uid="{00000000-0005-0000-0000-000001130000}"/>
    <cellStyle name="Cálculo 2 9 3" xfId="15093" xr:uid="{00000000-0005-0000-0000-000002130000}"/>
    <cellStyle name="Cálculo 2_Analitico.GER" xfId="7068" xr:uid="{00000000-0005-0000-0000-000003130000}"/>
    <cellStyle name="Célula de Verificação" xfId="57" builtinId="23" customBuiltin="1"/>
    <cellStyle name="Célula de Verificação 2" xfId="151" xr:uid="{00000000-0005-0000-0000-000005130000}"/>
    <cellStyle name="Célula Vinculada" xfId="56" builtinId="24" customBuiltin="1"/>
    <cellStyle name="Célula Vinculada 2" xfId="152" xr:uid="{00000000-0005-0000-0000-000007130000}"/>
    <cellStyle name="Check Cell" xfId="153" xr:uid="{00000000-0005-0000-0000-000008130000}"/>
    <cellStyle name="Ênfase1" xfId="61" builtinId="29" customBuiltin="1"/>
    <cellStyle name="Ênfase1 2" xfId="154" xr:uid="{00000000-0005-0000-0000-00000A130000}"/>
    <cellStyle name="Ênfase2" xfId="65" builtinId="33" customBuiltin="1"/>
    <cellStyle name="Ênfase2 2" xfId="155" xr:uid="{00000000-0005-0000-0000-00000C130000}"/>
    <cellStyle name="Ênfase3" xfId="69" builtinId="37" customBuiltin="1"/>
    <cellStyle name="Ênfase3 2" xfId="156" xr:uid="{00000000-0005-0000-0000-00000E130000}"/>
    <cellStyle name="Ênfase4" xfId="73" builtinId="41" customBuiltin="1"/>
    <cellStyle name="Ênfase4 2" xfId="157" xr:uid="{00000000-0005-0000-0000-000010130000}"/>
    <cellStyle name="Ênfase5" xfId="77" builtinId="45" customBuiltin="1"/>
    <cellStyle name="Ênfase5 2" xfId="158" xr:uid="{00000000-0005-0000-0000-000012130000}"/>
    <cellStyle name="Ênfase6" xfId="81" builtinId="49" customBuiltin="1"/>
    <cellStyle name="Ênfase6 2" xfId="159" xr:uid="{00000000-0005-0000-0000-000014130000}"/>
    <cellStyle name="Entrada" xfId="53" builtinId="20" customBuiltin="1"/>
    <cellStyle name="Entrada 2" xfId="160" xr:uid="{00000000-0005-0000-0000-000016130000}"/>
    <cellStyle name="Entrada 2 10" xfId="1550" xr:uid="{00000000-0005-0000-0000-000017130000}"/>
    <cellStyle name="Entrada 2 10 2" xfId="8288" xr:uid="{00000000-0005-0000-0000-000018130000}"/>
    <cellStyle name="Entrada 2 10 2 2" xfId="22050" xr:uid="{00000000-0005-0000-0000-000019130000}"/>
    <cellStyle name="Entrada 2 10 3" xfId="15346" xr:uid="{00000000-0005-0000-0000-00001A130000}"/>
    <cellStyle name="Entrada 2 11" xfId="1855" xr:uid="{00000000-0005-0000-0000-00001B130000}"/>
    <cellStyle name="Entrada 2 11 2" xfId="8289" xr:uid="{00000000-0005-0000-0000-00001C130000}"/>
    <cellStyle name="Entrada 2 11 2 2" xfId="22051" xr:uid="{00000000-0005-0000-0000-00001D130000}"/>
    <cellStyle name="Entrada 2 11 3" xfId="15651" xr:uid="{00000000-0005-0000-0000-00001E130000}"/>
    <cellStyle name="Entrada 2 12" xfId="1820" xr:uid="{00000000-0005-0000-0000-00001F130000}"/>
    <cellStyle name="Entrada 2 12 2" xfId="8290" xr:uid="{00000000-0005-0000-0000-000020130000}"/>
    <cellStyle name="Entrada 2 12 2 2" xfId="22052" xr:uid="{00000000-0005-0000-0000-000021130000}"/>
    <cellStyle name="Entrada 2 12 3" xfId="15616" xr:uid="{00000000-0005-0000-0000-000022130000}"/>
    <cellStyle name="Entrada 2 13" xfId="2542" xr:uid="{00000000-0005-0000-0000-000023130000}"/>
    <cellStyle name="Entrada 2 13 2" xfId="8291" xr:uid="{00000000-0005-0000-0000-000024130000}"/>
    <cellStyle name="Entrada 2 13 2 2" xfId="22053" xr:uid="{00000000-0005-0000-0000-000025130000}"/>
    <cellStyle name="Entrada 2 13 3" xfId="16338" xr:uid="{00000000-0005-0000-0000-000026130000}"/>
    <cellStyle name="Entrada 2 14" xfId="3089" xr:uid="{00000000-0005-0000-0000-000027130000}"/>
    <cellStyle name="Entrada 2 14 2" xfId="8292" xr:uid="{00000000-0005-0000-0000-000028130000}"/>
    <cellStyle name="Entrada 2 14 2 2" xfId="22054" xr:uid="{00000000-0005-0000-0000-000029130000}"/>
    <cellStyle name="Entrada 2 14 3" xfId="16885" xr:uid="{00000000-0005-0000-0000-00002A130000}"/>
    <cellStyle name="Entrada 2 15" xfId="3191" xr:uid="{00000000-0005-0000-0000-00002B130000}"/>
    <cellStyle name="Entrada 2 15 2" xfId="8293" xr:uid="{00000000-0005-0000-0000-00002C130000}"/>
    <cellStyle name="Entrada 2 15 2 2" xfId="22055" xr:uid="{00000000-0005-0000-0000-00002D130000}"/>
    <cellStyle name="Entrada 2 15 3" xfId="16987" xr:uid="{00000000-0005-0000-0000-00002E130000}"/>
    <cellStyle name="Entrada 2 16" xfId="2614" xr:uid="{00000000-0005-0000-0000-00002F130000}"/>
    <cellStyle name="Entrada 2 16 2" xfId="8294" xr:uid="{00000000-0005-0000-0000-000030130000}"/>
    <cellStyle name="Entrada 2 16 2 2" xfId="22056" xr:uid="{00000000-0005-0000-0000-000031130000}"/>
    <cellStyle name="Entrada 2 16 3" xfId="16410" xr:uid="{00000000-0005-0000-0000-000032130000}"/>
    <cellStyle name="Entrada 2 17" xfId="3179" xr:uid="{00000000-0005-0000-0000-000033130000}"/>
    <cellStyle name="Entrada 2 17 2" xfId="8295" xr:uid="{00000000-0005-0000-0000-000034130000}"/>
    <cellStyle name="Entrada 2 17 2 2" xfId="22057" xr:uid="{00000000-0005-0000-0000-000035130000}"/>
    <cellStyle name="Entrada 2 17 3" xfId="16975" xr:uid="{00000000-0005-0000-0000-000036130000}"/>
    <cellStyle name="Entrada 2 18" xfId="4301" xr:uid="{00000000-0005-0000-0000-000037130000}"/>
    <cellStyle name="Entrada 2 18 2" xfId="8296" xr:uid="{00000000-0005-0000-0000-000038130000}"/>
    <cellStyle name="Entrada 2 18 2 2" xfId="22058" xr:uid="{00000000-0005-0000-0000-000039130000}"/>
    <cellStyle name="Entrada 2 18 3" xfId="18097" xr:uid="{00000000-0005-0000-0000-00003A130000}"/>
    <cellStyle name="Entrada 2 19" xfId="4480" xr:uid="{00000000-0005-0000-0000-00003B130000}"/>
    <cellStyle name="Entrada 2 19 2" xfId="8297" xr:uid="{00000000-0005-0000-0000-00003C130000}"/>
    <cellStyle name="Entrada 2 19 2 2" xfId="22059" xr:uid="{00000000-0005-0000-0000-00003D130000}"/>
    <cellStyle name="Entrada 2 19 3" xfId="18276" xr:uid="{00000000-0005-0000-0000-00003E130000}"/>
    <cellStyle name="Entrada 2 2" xfId="194" xr:uid="{00000000-0005-0000-0000-00003F130000}"/>
    <cellStyle name="Entrada 2 2 10" xfId="274" xr:uid="{00000000-0005-0000-0000-000040130000}"/>
    <cellStyle name="Entrada 2 2 10 10" xfId="3269" xr:uid="{00000000-0005-0000-0000-000041130000}"/>
    <cellStyle name="Entrada 2 2 10 10 2" xfId="8300" xr:uid="{00000000-0005-0000-0000-000042130000}"/>
    <cellStyle name="Entrada 2 2 10 10 2 2" xfId="22062" xr:uid="{00000000-0005-0000-0000-000043130000}"/>
    <cellStyle name="Entrada 2 2 10 10 3" xfId="17065" xr:uid="{00000000-0005-0000-0000-000044130000}"/>
    <cellStyle name="Entrada 2 2 10 11" xfId="3507" xr:uid="{00000000-0005-0000-0000-000045130000}"/>
    <cellStyle name="Entrada 2 2 10 11 2" xfId="8301" xr:uid="{00000000-0005-0000-0000-000046130000}"/>
    <cellStyle name="Entrada 2 2 10 11 2 2" xfId="22063" xr:uid="{00000000-0005-0000-0000-000047130000}"/>
    <cellStyle name="Entrada 2 2 10 11 3" xfId="17303" xr:uid="{00000000-0005-0000-0000-000048130000}"/>
    <cellStyle name="Entrada 2 2 10 12" xfId="3812" xr:uid="{00000000-0005-0000-0000-000049130000}"/>
    <cellStyle name="Entrada 2 2 10 12 2" xfId="8302" xr:uid="{00000000-0005-0000-0000-00004A130000}"/>
    <cellStyle name="Entrada 2 2 10 12 2 2" xfId="22064" xr:uid="{00000000-0005-0000-0000-00004B130000}"/>
    <cellStyle name="Entrada 2 2 10 12 3" xfId="17608" xr:uid="{00000000-0005-0000-0000-00004C130000}"/>
    <cellStyle name="Entrada 2 2 10 13" xfId="4127" xr:uid="{00000000-0005-0000-0000-00004D130000}"/>
    <cellStyle name="Entrada 2 2 10 13 2" xfId="8303" xr:uid="{00000000-0005-0000-0000-00004E130000}"/>
    <cellStyle name="Entrada 2 2 10 13 2 2" xfId="22065" xr:uid="{00000000-0005-0000-0000-00004F130000}"/>
    <cellStyle name="Entrada 2 2 10 13 3" xfId="17923" xr:uid="{00000000-0005-0000-0000-000050130000}"/>
    <cellStyle name="Entrada 2 2 10 14" xfId="4369" xr:uid="{00000000-0005-0000-0000-000051130000}"/>
    <cellStyle name="Entrada 2 2 10 14 2" xfId="8304" xr:uid="{00000000-0005-0000-0000-000052130000}"/>
    <cellStyle name="Entrada 2 2 10 14 2 2" xfId="22066" xr:uid="{00000000-0005-0000-0000-000053130000}"/>
    <cellStyle name="Entrada 2 2 10 14 3" xfId="18165" xr:uid="{00000000-0005-0000-0000-000054130000}"/>
    <cellStyle name="Entrada 2 2 10 15" xfId="4588" xr:uid="{00000000-0005-0000-0000-000055130000}"/>
    <cellStyle name="Entrada 2 2 10 15 2" xfId="8305" xr:uid="{00000000-0005-0000-0000-000056130000}"/>
    <cellStyle name="Entrada 2 2 10 15 2 2" xfId="22067" xr:uid="{00000000-0005-0000-0000-000057130000}"/>
    <cellStyle name="Entrada 2 2 10 15 3" xfId="18379" xr:uid="{00000000-0005-0000-0000-000058130000}"/>
    <cellStyle name="Entrada 2 2 10 16" xfId="5460" xr:uid="{00000000-0005-0000-0000-000059130000}"/>
    <cellStyle name="Entrada 2 2 10 16 2" xfId="8306" xr:uid="{00000000-0005-0000-0000-00005A130000}"/>
    <cellStyle name="Entrada 2 2 10 16 2 2" xfId="22068" xr:uid="{00000000-0005-0000-0000-00005B130000}"/>
    <cellStyle name="Entrada 2 2 10 16 3" xfId="19251" xr:uid="{00000000-0005-0000-0000-00005C130000}"/>
    <cellStyle name="Entrada 2 2 10 17" xfId="6282" xr:uid="{00000000-0005-0000-0000-00005D130000}"/>
    <cellStyle name="Entrada 2 2 10 17 2" xfId="8307" xr:uid="{00000000-0005-0000-0000-00005E130000}"/>
    <cellStyle name="Entrada 2 2 10 17 2 2" xfId="22069" xr:uid="{00000000-0005-0000-0000-00005F130000}"/>
    <cellStyle name="Entrada 2 2 10 17 3" xfId="20073" xr:uid="{00000000-0005-0000-0000-000060130000}"/>
    <cellStyle name="Entrada 2 2 10 18" xfId="8299" xr:uid="{00000000-0005-0000-0000-000061130000}"/>
    <cellStyle name="Entrada 2 2 10 18 2" xfId="22061" xr:uid="{00000000-0005-0000-0000-000062130000}"/>
    <cellStyle name="Entrada 2 2 10 19" xfId="14080" xr:uid="{00000000-0005-0000-0000-000063130000}"/>
    <cellStyle name="Entrada 2 2 10 2" xfId="756" xr:uid="{00000000-0005-0000-0000-000064130000}"/>
    <cellStyle name="Entrada 2 2 10 2 2" xfId="4900" xr:uid="{00000000-0005-0000-0000-000065130000}"/>
    <cellStyle name="Entrada 2 2 10 2 2 2" xfId="8309" xr:uid="{00000000-0005-0000-0000-000066130000}"/>
    <cellStyle name="Entrada 2 2 10 2 2 2 2" xfId="22071" xr:uid="{00000000-0005-0000-0000-000067130000}"/>
    <cellStyle name="Entrada 2 2 10 2 2 3" xfId="18691" xr:uid="{00000000-0005-0000-0000-000068130000}"/>
    <cellStyle name="Entrada 2 2 10 2 3" xfId="5772" xr:uid="{00000000-0005-0000-0000-000069130000}"/>
    <cellStyle name="Entrada 2 2 10 2 3 2" xfId="8310" xr:uid="{00000000-0005-0000-0000-00006A130000}"/>
    <cellStyle name="Entrada 2 2 10 2 3 2 2" xfId="22072" xr:uid="{00000000-0005-0000-0000-00006B130000}"/>
    <cellStyle name="Entrada 2 2 10 2 3 3" xfId="19563" xr:uid="{00000000-0005-0000-0000-00006C130000}"/>
    <cellStyle name="Entrada 2 2 10 2 4" xfId="6594" xr:uid="{00000000-0005-0000-0000-00006D130000}"/>
    <cellStyle name="Entrada 2 2 10 2 4 2" xfId="8311" xr:uid="{00000000-0005-0000-0000-00006E130000}"/>
    <cellStyle name="Entrada 2 2 10 2 4 2 2" xfId="22073" xr:uid="{00000000-0005-0000-0000-00006F130000}"/>
    <cellStyle name="Entrada 2 2 10 2 4 3" xfId="20385" xr:uid="{00000000-0005-0000-0000-000070130000}"/>
    <cellStyle name="Entrada 2 2 10 2 5" xfId="8308" xr:uid="{00000000-0005-0000-0000-000071130000}"/>
    <cellStyle name="Entrada 2 2 10 2 5 2" xfId="22070" xr:uid="{00000000-0005-0000-0000-000072130000}"/>
    <cellStyle name="Entrada 2 2 10 2 6" xfId="14552" xr:uid="{00000000-0005-0000-0000-000073130000}"/>
    <cellStyle name="Entrada 2 2 10 3" xfId="1105" xr:uid="{00000000-0005-0000-0000-000074130000}"/>
    <cellStyle name="Entrada 2 2 10 3 2" xfId="5153" xr:uid="{00000000-0005-0000-0000-000075130000}"/>
    <cellStyle name="Entrada 2 2 10 3 2 2" xfId="8313" xr:uid="{00000000-0005-0000-0000-000076130000}"/>
    <cellStyle name="Entrada 2 2 10 3 2 2 2" xfId="22075" xr:uid="{00000000-0005-0000-0000-000077130000}"/>
    <cellStyle name="Entrada 2 2 10 3 2 3" xfId="18944" xr:uid="{00000000-0005-0000-0000-000078130000}"/>
    <cellStyle name="Entrada 2 2 10 3 3" xfId="6025" xr:uid="{00000000-0005-0000-0000-000079130000}"/>
    <cellStyle name="Entrada 2 2 10 3 3 2" xfId="8314" xr:uid="{00000000-0005-0000-0000-00007A130000}"/>
    <cellStyle name="Entrada 2 2 10 3 3 2 2" xfId="22076" xr:uid="{00000000-0005-0000-0000-00007B130000}"/>
    <cellStyle name="Entrada 2 2 10 3 3 3" xfId="19816" xr:uid="{00000000-0005-0000-0000-00007C130000}"/>
    <cellStyle name="Entrada 2 2 10 3 4" xfId="6847" xr:uid="{00000000-0005-0000-0000-00007D130000}"/>
    <cellStyle name="Entrada 2 2 10 3 4 2" xfId="8315" xr:uid="{00000000-0005-0000-0000-00007E130000}"/>
    <cellStyle name="Entrada 2 2 10 3 4 2 2" xfId="22077" xr:uid="{00000000-0005-0000-0000-00007F130000}"/>
    <cellStyle name="Entrada 2 2 10 3 4 3" xfId="20638" xr:uid="{00000000-0005-0000-0000-000080130000}"/>
    <cellStyle name="Entrada 2 2 10 3 5" xfId="8312" xr:uid="{00000000-0005-0000-0000-000081130000}"/>
    <cellStyle name="Entrada 2 2 10 3 5 2" xfId="22074" xr:uid="{00000000-0005-0000-0000-000082130000}"/>
    <cellStyle name="Entrada 2 2 10 3 6" xfId="14901" xr:uid="{00000000-0005-0000-0000-000083130000}"/>
    <cellStyle name="Entrada 2 2 10 4" xfId="1376" xr:uid="{00000000-0005-0000-0000-000084130000}"/>
    <cellStyle name="Entrada 2 2 10 4 2" xfId="8316" xr:uid="{00000000-0005-0000-0000-000085130000}"/>
    <cellStyle name="Entrada 2 2 10 4 2 2" xfId="22078" xr:uid="{00000000-0005-0000-0000-000086130000}"/>
    <cellStyle name="Entrada 2 2 10 4 3" xfId="15172" xr:uid="{00000000-0005-0000-0000-000087130000}"/>
    <cellStyle name="Entrada 2 2 10 5" xfId="1618" xr:uid="{00000000-0005-0000-0000-000088130000}"/>
    <cellStyle name="Entrada 2 2 10 5 2" xfId="8317" xr:uid="{00000000-0005-0000-0000-000089130000}"/>
    <cellStyle name="Entrada 2 2 10 5 2 2" xfId="22079" xr:uid="{00000000-0005-0000-0000-00008A130000}"/>
    <cellStyle name="Entrada 2 2 10 5 3" xfId="15414" xr:uid="{00000000-0005-0000-0000-00008B130000}"/>
    <cellStyle name="Entrada 2 2 10 6" xfId="1969" xr:uid="{00000000-0005-0000-0000-00008C130000}"/>
    <cellStyle name="Entrada 2 2 10 6 2" xfId="8318" xr:uid="{00000000-0005-0000-0000-00008D130000}"/>
    <cellStyle name="Entrada 2 2 10 6 2 2" xfId="22080" xr:uid="{00000000-0005-0000-0000-00008E130000}"/>
    <cellStyle name="Entrada 2 2 10 6 3" xfId="15765" xr:uid="{00000000-0005-0000-0000-00008F130000}"/>
    <cellStyle name="Entrada 2 2 10 7" xfId="2276" xr:uid="{00000000-0005-0000-0000-000090130000}"/>
    <cellStyle name="Entrada 2 2 10 7 2" xfId="8319" xr:uid="{00000000-0005-0000-0000-000091130000}"/>
    <cellStyle name="Entrada 2 2 10 7 2 2" xfId="22081" xr:uid="{00000000-0005-0000-0000-000092130000}"/>
    <cellStyle name="Entrada 2 2 10 7 3" xfId="16072" xr:uid="{00000000-0005-0000-0000-000093130000}"/>
    <cellStyle name="Entrada 2 2 10 8" xfId="2569" xr:uid="{00000000-0005-0000-0000-000094130000}"/>
    <cellStyle name="Entrada 2 2 10 8 2" xfId="8320" xr:uid="{00000000-0005-0000-0000-000095130000}"/>
    <cellStyle name="Entrada 2 2 10 8 2 2" xfId="22082" xr:uid="{00000000-0005-0000-0000-000096130000}"/>
    <cellStyle name="Entrada 2 2 10 8 3" xfId="16365" xr:uid="{00000000-0005-0000-0000-000097130000}"/>
    <cellStyle name="Entrada 2 2 10 9" xfId="2890" xr:uid="{00000000-0005-0000-0000-000098130000}"/>
    <cellStyle name="Entrada 2 2 10 9 2" xfId="8321" xr:uid="{00000000-0005-0000-0000-000099130000}"/>
    <cellStyle name="Entrada 2 2 10 9 2 2" xfId="22083" xr:uid="{00000000-0005-0000-0000-00009A130000}"/>
    <cellStyle name="Entrada 2 2 10 9 3" xfId="16686" xr:uid="{00000000-0005-0000-0000-00009B130000}"/>
    <cellStyle name="Entrada 2 2 11" xfId="275" xr:uid="{00000000-0005-0000-0000-00009C130000}"/>
    <cellStyle name="Entrada 2 2 11 10" xfId="3144" xr:uid="{00000000-0005-0000-0000-00009D130000}"/>
    <cellStyle name="Entrada 2 2 11 10 2" xfId="8323" xr:uid="{00000000-0005-0000-0000-00009E130000}"/>
    <cellStyle name="Entrada 2 2 11 10 2 2" xfId="22085" xr:uid="{00000000-0005-0000-0000-00009F130000}"/>
    <cellStyle name="Entrada 2 2 11 10 3" xfId="16940" xr:uid="{00000000-0005-0000-0000-0000A0130000}"/>
    <cellStyle name="Entrada 2 2 11 11" xfId="3508" xr:uid="{00000000-0005-0000-0000-0000A1130000}"/>
    <cellStyle name="Entrada 2 2 11 11 2" xfId="8324" xr:uid="{00000000-0005-0000-0000-0000A2130000}"/>
    <cellStyle name="Entrada 2 2 11 11 2 2" xfId="22086" xr:uid="{00000000-0005-0000-0000-0000A3130000}"/>
    <cellStyle name="Entrada 2 2 11 11 3" xfId="17304" xr:uid="{00000000-0005-0000-0000-0000A4130000}"/>
    <cellStyle name="Entrada 2 2 11 12" xfId="3813" xr:uid="{00000000-0005-0000-0000-0000A5130000}"/>
    <cellStyle name="Entrada 2 2 11 12 2" xfId="8325" xr:uid="{00000000-0005-0000-0000-0000A6130000}"/>
    <cellStyle name="Entrada 2 2 11 12 2 2" xfId="22087" xr:uid="{00000000-0005-0000-0000-0000A7130000}"/>
    <cellStyle name="Entrada 2 2 11 12 3" xfId="17609" xr:uid="{00000000-0005-0000-0000-0000A8130000}"/>
    <cellStyle name="Entrada 2 2 11 13" xfId="4185" xr:uid="{00000000-0005-0000-0000-0000A9130000}"/>
    <cellStyle name="Entrada 2 2 11 13 2" xfId="8326" xr:uid="{00000000-0005-0000-0000-0000AA130000}"/>
    <cellStyle name="Entrada 2 2 11 13 2 2" xfId="22088" xr:uid="{00000000-0005-0000-0000-0000AB130000}"/>
    <cellStyle name="Entrada 2 2 11 13 3" xfId="17981" xr:uid="{00000000-0005-0000-0000-0000AC130000}"/>
    <cellStyle name="Entrada 2 2 11 14" xfId="4276" xr:uid="{00000000-0005-0000-0000-0000AD130000}"/>
    <cellStyle name="Entrada 2 2 11 14 2" xfId="8327" xr:uid="{00000000-0005-0000-0000-0000AE130000}"/>
    <cellStyle name="Entrada 2 2 11 14 2 2" xfId="22089" xr:uid="{00000000-0005-0000-0000-0000AF130000}"/>
    <cellStyle name="Entrada 2 2 11 14 3" xfId="18072" xr:uid="{00000000-0005-0000-0000-0000B0130000}"/>
    <cellStyle name="Entrada 2 2 11 15" xfId="4589" xr:uid="{00000000-0005-0000-0000-0000B1130000}"/>
    <cellStyle name="Entrada 2 2 11 15 2" xfId="8328" xr:uid="{00000000-0005-0000-0000-0000B2130000}"/>
    <cellStyle name="Entrada 2 2 11 15 2 2" xfId="22090" xr:uid="{00000000-0005-0000-0000-0000B3130000}"/>
    <cellStyle name="Entrada 2 2 11 15 3" xfId="18380" xr:uid="{00000000-0005-0000-0000-0000B4130000}"/>
    <cellStyle name="Entrada 2 2 11 16" xfId="5461" xr:uid="{00000000-0005-0000-0000-0000B5130000}"/>
    <cellStyle name="Entrada 2 2 11 16 2" xfId="8329" xr:uid="{00000000-0005-0000-0000-0000B6130000}"/>
    <cellStyle name="Entrada 2 2 11 16 2 2" xfId="22091" xr:uid="{00000000-0005-0000-0000-0000B7130000}"/>
    <cellStyle name="Entrada 2 2 11 16 3" xfId="19252" xr:uid="{00000000-0005-0000-0000-0000B8130000}"/>
    <cellStyle name="Entrada 2 2 11 17" xfId="6283" xr:uid="{00000000-0005-0000-0000-0000B9130000}"/>
    <cellStyle name="Entrada 2 2 11 17 2" xfId="8330" xr:uid="{00000000-0005-0000-0000-0000BA130000}"/>
    <cellStyle name="Entrada 2 2 11 17 2 2" xfId="22092" xr:uid="{00000000-0005-0000-0000-0000BB130000}"/>
    <cellStyle name="Entrada 2 2 11 17 3" xfId="20074" xr:uid="{00000000-0005-0000-0000-0000BC130000}"/>
    <cellStyle name="Entrada 2 2 11 18" xfId="8322" xr:uid="{00000000-0005-0000-0000-0000BD130000}"/>
    <cellStyle name="Entrada 2 2 11 18 2" xfId="22084" xr:uid="{00000000-0005-0000-0000-0000BE130000}"/>
    <cellStyle name="Entrada 2 2 11 19" xfId="14081" xr:uid="{00000000-0005-0000-0000-0000BF130000}"/>
    <cellStyle name="Entrada 2 2 11 2" xfId="757" xr:uid="{00000000-0005-0000-0000-0000C0130000}"/>
    <cellStyle name="Entrada 2 2 11 2 2" xfId="4901" xr:uid="{00000000-0005-0000-0000-0000C1130000}"/>
    <cellStyle name="Entrada 2 2 11 2 2 2" xfId="8332" xr:uid="{00000000-0005-0000-0000-0000C2130000}"/>
    <cellStyle name="Entrada 2 2 11 2 2 2 2" xfId="22094" xr:uid="{00000000-0005-0000-0000-0000C3130000}"/>
    <cellStyle name="Entrada 2 2 11 2 2 3" xfId="18692" xr:uid="{00000000-0005-0000-0000-0000C4130000}"/>
    <cellStyle name="Entrada 2 2 11 2 3" xfId="5773" xr:uid="{00000000-0005-0000-0000-0000C5130000}"/>
    <cellStyle name="Entrada 2 2 11 2 3 2" xfId="8333" xr:uid="{00000000-0005-0000-0000-0000C6130000}"/>
    <cellStyle name="Entrada 2 2 11 2 3 2 2" xfId="22095" xr:uid="{00000000-0005-0000-0000-0000C7130000}"/>
    <cellStyle name="Entrada 2 2 11 2 3 3" xfId="19564" xr:uid="{00000000-0005-0000-0000-0000C8130000}"/>
    <cellStyle name="Entrada 2 2 11 2 4" xfId="6595" xr:uid="{00000000-0005-0000-0000-0000C9130000}"/>
    <cellStyle name="Entrada 2 2 11 2 4 2" xfId="8334" xr:uid="{00000000-0005-0000-0000-0000CA130000}"/>
    <cellStyle name="Entrada 2 2 11 2 4 2 2" xfId="22096" xr:uid="{00000000-0005-0000-0000-0000CB130000}"/>
    <cellStyle name="Entrada 2 2 11 2 4 3" xfId="20386" xr:uid="{00000000-0005-0000-0000-0000CC130000}"/>
    <cellStyle name="Entrada 2 2 11 2 5" xfId="8331" xr:uid="{00000000-0005-0000-0000-0000CD130000}"/>
    <cellStyle name="Entrada 2 2 11 2 5 2" xfId="22093" xr:uid="{00000000-0005-0000-0000-0000CE130000}"/>
    <cellStyle name="Entrada 2 2 11 2 6" xfId="14553" xr:uid="{00000000-0005-0000-0000-0000CF130000}"/>
    <cellStyle name="Entrada 2 2 11 3" xfId="988" xr:uid="{00000000-0005-0000-0000-0000D0130000}"/>
    <cellStyle name="Entrada 2 2 11 3 2" xfId="5154" xr:uid="{00000000-0005-0000-0000-0000D1130000}"/>
    <cellStyle name="Entrada 2 2 11 3 2 2" xfId="8336" xr:uid="{00000000-0005-0000-0000-0000D2130000}"/>
    <cellStyle name="Entrada 2 2 11 3 2 2 2" xfId="22098" xr:uid="{00000000-0005-0000-0000-0000D3130000}"/>
    <cellStyle name="Entrada 2 2 11 3 2 3" xfId="18945" xr:uid="{00000000-0005-0000-0000-0000D4130000}"/>
    <cellStyle name="Entrada 2 2 11 3 3" xfId="6026" xr:uid="{00000000-0005-0000-0000-0000D5130000}"/>
    <cellStyle name="Entrada 2 2 11 3 3 2" xfId="8337" xr:uid="{00000000-0005-0000-0000-0000D6130000}"/>
    <cellStyle name="Entrada 2 2 11 3 3 2 2" xfId="22099" xr:uid="{00000000-0005-0000-0000-0000D7130000}"/>
    <cellStyle name="Entrada 2 2 11 3 3 3" xfId="19817" xr:uid="{00000000-0005-0000-0000-0000D8130000}"/>
    <cellStyle name="Entrada 2 2 11 3 4" xfId="6848" xr:uid="{00000000-0005-0000-0000-0000D9130000}"/>
    <cellStyle name="Entrada 2 2 11 3 4 2" xfId="8338" xr:uid="{00000000-0005-0000-0000-0000DA130000}"/>
    <cellStyle name="Entrada 2 2 11 3 4 2 2" xfId="22100" xr:uid="{00000000-0005-0000-0000-0000DB130000}"/>
    <cellStyle name="Entrada 2 2 11 3 4 3" xfId="20639" xr:uid="{00000000-0005-0000-0000-0000DC130000}"/>
    <cellStyle name="Entrada 2 2 11 3 5" xfId="8335" xr:uid="{00000000-0005-0000-0000-0000DD130000}"/>
    <cellStyle name="Entrada 2 2 11 3 5 2" xfId="22097" xr:uid="{00000000-0005-0000-0000-0000DE130000}"/>
    <cellStyle name="Entrada 2 2 11 3 6" xfId="14784" xr:uid="{00000000-0005-0000-0000-0000DF130000}"/>
    <cellStyle name="Entrada 2 2 11 4" xfId="1268" xr:uid="{00000000-0005-0000-0000-0000E0130000}"/>
    <cellStyle name="Entrada 2 2 11 4 2" xfId="8339" xr:uid="{00000000-0005-0000-0000-0000E1130000}"/>
    <cellStyle name="Entrada 2 2 11 4 2 2" xfId="22101" xr:uid="{00000000-0005-0000-0000-0000E2130000}"/>
    <cellStyle name="Entrada 2 2 11 4 3" xfId="15064" xr:uid="{00000000-0005-0000-0000-0000E3130000}"/>
    <cellStyle name="Entrada 2 2 11 5" xfId="1525" xr:uid="{00000000-0005-0000-0000-0000E4130000}"/>
    <cellStyle name="Entrada 2 2 11 5 2" xfId="8340" xr:uid="{00000000-0005-0000-0000-0000E5130000}"/>
    <cellStyle name="Entrada 2 2 11 5 2 2" xfId="22102" xr:uid="{00000000-0005-0000-0000-0000E6130000}"/>
    <cellStyle name="Entrada 2 2 11 5 3" xfId="15321" xr:uid="{00000000-0005-0000-0000-0000E7130000}"/>
    <cellStyle name="Entrada 2 2 11 6" xfId="1970" xr:uid="{00000000-0005-0000-0000-0000E8130000}"/>
    <cellStyle name="Entrada 2 2 11 6 2" xfId="8341" xr:uid="{00000000-0005-0000-0000-0000E9130000}"/>
    <cellStyle name="Entrada 2 2 11 6 2 2" xfId="22103" xr:uid="{00000000-0005-0000-0000-0000EA130000}"/>
    <cellStyle name="Entrada 2 2 11 6 3" xfId="15766" xr:uid="{00000000-0005-0000-0000-0000EB130000}"/>
    <cellStyle name="Entrada 2 2 11 7" xfId="2277" xr:uid="{00000000-0005-0000-0000-0000EC130000}"/>
    <cellStyle name="Entrada 2 2 11 7 2" xfId="8342" xr:uid="{00000000-0005-0000-0000-0000ED130000}"/>
    <cellStyle name="Entrada 2 2 11 7 2 2" xfId="22104" xr:uid="{00000000-0005-0000-0000-0000EE130000}"/>
    <cellStyle name="Entrada 2 2 11 7 3" xfId="16073" xr:uid="{00000000-0005-0000-0000-0000EF130000}"/>
    <cellStyle name="Entrada 2 2 11 8" xfId="2550" xr:uid="{00000000-0005-0000-0000-0000F0130000}"/>
    <cellStyle name="Entrada 2 2 11 8 2" xfId="8343" xr:uid="{00000000-0005-0000-0000-0000F1130000}"/>
    <cellStyle name="Entrada 2 2 11 8 2 2" xfId="22105" xr:uid="{00000000-0005-0000-0000-0000F2130000}"/>
    <cellStyle name="Entrada 2 2 11 8 3" xfId="16346" xr:uid="{00000000-0005-0000-0000-0000F3130000}"/>
    <cellStyle name="Entrada 2 2 11 9" xfId="1748" xr:uid="{00000000-0005-0000-0000-0000F4130000}"/>
    <cellStyle name="Entrada 2 2 11 9 2" xfId="8344" xr:uid="{00000000-0005-0000-0000-0000F5130000}"/>
    <cellStyle name="Entrada 2 2 11 9 2 2" xfId="22106" xr:uid="{00000000-0005-0000-0000-0000F6130000}"/>
    <cellStyle name="Entrada 2 2 11 9 3" xfId="15544" xr:uid="{00000000-0005-0000-0000-0000F7130000}"/>
    <cellStyle name="Entrada 2 2 12" xfId="276" xr:uid="{00000000-0005-0000-0000-0000F8130000}"/>
    <cellStyle name="Entrada 2 2 12 10" xfId="3231" xr:uid="{00000000-0005-0000-0000-0000F9130000}"/>
    <cellStyle name="Entrada 2 2 12 10 2" xfId="8346" xr:uid="{00000000-0005-0000-0000-0000FA130000}"/>
    <cellStyle name="Entrada 2 2 12 10 2 2" xfId="22108" xr:uid="{00000000-0005-0000-0000-0000FB130000}"/>
    <cellStyle name="Entrada 2 2 12 10 3" xfId="17027" xr:uid="{00000000-0005-0000-0000-0000FC130000}"/>
    <cellStyle name="Entrada 2 2 12 11" xfId="3509" xr:uid="{00000000-0005-0000-0000-0000FD130000}"/>
    <cellStyle name="Entrada 2 2 12 11 2" xfId="8347" xr:uid="{00000000-0005-0000-0000-0000FE130000}"/>
    <cellStyle name="Entrada 2 2 12 11 2 2" xfId="22109" xr:uid="{00000000-0005-0000-0000-0000FF130000}"/>
    <cellStyle name="Entrada 2 2 12 11 3" xfId="17305" xr:uid="{00000000-0005-0000-0000-000000140000}"/>
    <cellStyle name="Entrada 2 2 12 12" xfId="3814" xr:uid="{00000000-0005-0000-0000-000001140000}"/>
    <cellStyle name="Entrada 2 2 12 12 2" xfId="8348" xr:uid="{00000000-0005-0000-0000-000002140000}"/>
    <cellStyle name="Entrada 2 2 12 12 2 2" xfId="22110" xr:uid="{00000000-0005-0000-0000-000003140000}"/>
    <cellStyle name="Entrada 2 2 12 12 3" xfId="17610" xr:uid="{00000000-0005-0000-0000-000004140000}"/>
    <cellStyle name="Entrada 2 2 12 13" xfId="4145" xr:uid="{00000000-0005-0000-0000-000005140000}"/>
    <cellStyle name="Entrada 2 2 12 13 2" xfId="8349" xr:uid="{00000000-0005-0000-0000-000006140000}"/>
    <cellStyle name="Entrada 2 2 12 13 2 2" xfId="22111" xr:uid="{00000000-0005-0000-0000-000007140000}"/>
    <cellStyle name="Entrada 2 2 12 13 3" xfId="17941" xr:uid="{00000000-0005-0000-0000-000008140000}"/>
    <cellStyle name="Entrada 2 2 12 14" xfId="4331" xr:uid="{00000000-0005-0000-0000-000009140000}"/>
    <cellStyle name="Entrada 2 2 12 14 2" xfId="8350" xr:uid="{00000000-0005-0000-0000-00000A140000}"/>
    <cellStyle name="Entrada 2 2 12 14 2 2" xfId="22112" xr:uid="{00000000-0005-0000-0000-00000B140000}"/>
    <cellStyle name="Entrada 2 2 12 14 3" xfId="18127" xr:uid="{00000000-0005-0000-0000-00000C140000}"/>
    <cellStyle name="Entrada 2 2 12 15" xfId="4590" xr:uid="{00000000-0005-0000-0000-00000D140000}"/>
    <cellStyle name="Entrada 2 2 12 15 2" xfId="8351" xr:uid="{00000000-0005-0000-0000-00000E140000}"/>
    <cellStyle name="Entrada 2 2 12 15 2 2" xfId="22113" xr:uid="{00000000-0005-0000-0000-00000F140000}"/>
    <cellStyle name="Entrada 2 2 12 15 3" xfId="18381" xr:uid="{00000000-0005-0000-0000-000010140000}"/>
    <cellStyle name="Entrada 2 2 12 16" xfId="5462" xr:uid="{00000000-0005-0000-0000-000011140000}"/>
    <cellStyle name="Entrada 2 2 12 16 2" xfId="8352" xr:uid="{00000000-0005-0000-0000-000012140000}"/>
    <cellStyle name="Entrada 2 2 12 16 2 2" xfId="22114" xr:uid="{00000000-0005-0000-0000-000013140000}"/>
    <cellStyle name="Entrada 2 2 12 16 3" xfId="19253" xr:uid="{00000000-0005-0000-0000-000014140000}"/>
    <cellStyle name="Entrada 2 2 12 17" xfId="6284" xr:uid="{00000000-0005-0000-0000-000015140000}"/>
    <cellStyle name="Entrada 2 2 12 17 2" xfId="8353" xr:uid="{00000000-0005-0000-0000-000016140000}"/>
    <cellStyle name="Entrada 2 2 12 17 2 2" xfId="22115" xr:uid="{00000000-0005-0000-0000-000017140000}"/>
    <cellStyle name="Entrada 2 2 12 17 3" xfId="20075" xr:uid="{00000000-0005-0000-0000-000018140000}"/>
    <cellStyle name="Entrada 2 2 12 18" xfId="8345" xr:uid="{00000000-0005-0000-0000-000019140000}"/>
    <cellStyle name="Entrada 2 2 12 18 2" xfId="22107" xr:uid="{00000000-0005-0000-0000-00001A140000}"/>
    <cellStyle name="Entrada 2 2 12 19" xfId="14082" xr:uid="{00000000-0005-0000-0000-00001B140000}"/>
    <cellStyle name="Entrada 2 2 12 2" xfId="758" xr:uid="{00000000-0005-0000-0000-00001C140000}"/>
    <cellStyle name="Entrada 2 2 12 2 2" xfId="4902" xr:uid="{00000000-0005-0000-0000-00001D140000}"/>
    <cellStyle name="Entrada 2 2 12 2 2 2" xfId="8355" xr:uid="{00000000-0005-0000-0000-00001E140000}"/>
    <cellStyle name="Entrada 2 2 12 2 2 2 2" xfId="22117" xr:uid="{00000000-0005-0000-0000-00001F140000}"/>
    <cellStyle name="Entrada 2 2 12 2 2 3" xfId="18693" xr:uid="{00000000-0005-0000-0000-000020140000}"/>
    <cellStyle name="Entrada 2 2 12 2 3" xfId="5774" xr:uid="{00000000-0005-0000-0000-000021140000}"/>
    <cellStyle name="Entrada 2 2 12 2 3 2" xfId="8356" xr:uid="{00000000-0005-0000-0000-000022140000}"/>
    <cellStyle name="Entrada 2 2 12 2 3 2 2" xfId="22118" xr:uid="{00000000-0005-0000-0000-000023140000}"/>
    <cellStyle name="Entrada 2 2 12 2 3 3" xfId="19565" xr:uid="{00000000-0005-0000-0000-000024140000}"/>
    <cellStyle name="Entrada 2 2 12 2 4" xfId="6596" xr:uid="{00000000-0005-0000-0000-000025140000}"/>
    <cellStyle name="Entrada 2 2 12 2 4 2" xfId="8357" xr:uid="{00000000-0005-0000-0000-000026140000}"/>
    <cellStyle name="Entrada 2 2 12 2 4 2 2" xfId="22119" xr:uid="{00000000-0005-0000-0000-000027140000}"/>
    <cellStyle name="Entrada 2 2 12 2 4 3" xfId="20387" xr:uid="{00000000-0005-0000-0000-000028140000}"/>
    <cellStyle name="Entrada 2 2 12 2 5" xfId="8354" xr:uid="{00000000-0005-0000-0000-000029140000}"/>
    <cellStyle name="Entrada 2 2 12 2 5 2" xfId="22116" xr:uid="{00000000-0005-0000-0000-00002A140000}"/>
    <cellStyle name="Entrada 2 2 12 2 6" xfId="14554" xr:uid="{00000000-0005-0000-0000-00002B140000}"/>
    <cellStyle name="Entrada 2 2 12 3" xfId="1067" xr:uid="{00000000-0005-0000-0000-00002C140000}"/>
    <cellStyle name="Entrada 2 2 12 3 2" xfId="5155" xr:uid="{00000000-0005-0000-0000-00002D140000}"/>
    <cellStyle name="Entrada 2 2 12 3 2 2" xfId="8359" xr:uid="{00000000-0005-0000-0000-00002E140000}"/>
    <cellStyle name="Entrada 2 2 12 3 2 2 2" xfId="22121" xr:uid="{00000000-0005-0000-0000-00002F140000}"/>
    <cellStyle name="Entrada 2 2 12 3 2 3" xfId="18946" xr:uid="{00000000-0005-0000-0000-000030140000}"/>
    <cellStyle name="Entrada 2 2 12 3 3" xfId="6027" xr:uid="{00000000-0005-0000-0000-000031140000}"/>
    <cellStyle name="Entrada 2 2 12 3 3 2" xfId="8360" xr:uid="{00000000-0005-0000-0000-000032140000}"/>
    <cellStyle name="Entrada 2 2 12 3 3 2 2" xfId="22122" xr:uid="{00000000-0005-0000-0000-000033140000}"/>
    <cellStyle name="Entrada 2 2 12 3 3 3" xfId="19818" xr:uid="{00000000-0005-0000-0000-000034140000}"/>
    <cellStyle name="Entrada 2 2 12 3 4" xfId="6849" xr:uid="{00000000-0005-0000-0000-000035140000}"/>
    <cellStyle name="Entrada 2 2 12 3 4 2" xfId="8361" xr:uid="{00000000-0005-0000-0000-000036140000}"/>
    <cellStyle name="Entrada 2 2 12 3 4 2 2" xfId="22123" xr:uid="{00000000-0005-0000-0000-000037140000}"/>
    <cellStyle name="Entrada 2 2 12 3 4 3" xfId="20640" xr:uid="{00000000-0005-0000-0000-000038140000}"/>
    <cellStyle name="Entrada 2 2 12 3 5" xfId="8358" xr:uid="{00000000-0005-0000-0000-000039140000}"/>
    <cellStyle name="Entrada 2 2 12 3 5 2" xfId="22120" xr:uid="{00000000-0005-0000-0000-00003A140000}"/>
    <cellStyle name="Entrada 2 2 12 3 6" xfId="14863" xr:uid="{00000000-0005-0000-0000-00003B140000}"/>
    <cellStyle name="Entrada 2 2 12 4" xfId="1338" xr:uid="{00000000-0005-0000-0000-00003C140000}"/>
    <cellStyle name="Entrada 2 2 12 4 2" xfId="8362" xr:uid="{00000000-0005-0000-0000-00003D140000}"/>
    <cellStyle name="Entrada 2 2 12 4 2 2" xfId="22124" xr:uid="{00000000-0005-0000-0000-00003E140000}"/>
    <cellStyle name="Entrada 2 2 12 4 3" xfId="15134" xr:uid="{00000000-0005-0000-0000-00003F140000}"/>
    <cellStyle name="Entrada 2 2 12 5" xfId="1580" xr:uid="{00000000-0005-0000-0000-000040140000}"/>
    <cellStyle name="Entrada 2 2 12 5 2" xfId="8363" xr:uid="{00000000-0005-0000-0000-000041140000}"/>
    <cellStyle name="Entrada 2 2 12 5 2 2" xfId="22125" xr:uid="{00000000-0005-0000-0000-000042140000}"/>
    <cellStyle name="Entrada 2 2 12 5 3" xfId="15376" xr:uid="{00000000-0005-0000-0000-000043140000}"/>
    <cellStyle name="Entrada 2 2 12 6" xfId="1971" xr:uid="{00000000-0005-0000-0000-000044140000}"/>
    <cellStyle name="Entrada 2 2 12 6 2" xfId="8364" xr:uid="{00000000-0005-0000-0000-000045140000}"/>
    <cellStyle name="Entrada 2 2 12 6 2 2" xfId="22126" xr:uid="{00000000-0005-0000-0000-000046140000}"/>
    <cellStyle name="Entrada 2 2 12 6 3" xfId="15767" xr:uid="{00000000-0005-0000-0000-000047140000}"/>
    <cellStyle name="Entrada 2 2 12 7" xfId="2278" xr:uid="{00000000-0005-0000-0000-000048140000}"/>
    <cellStyle name="Entrada 2 2 12 7 2" xfId="8365" xr:uid="{00000000-0005-0000-0000-000049140000}"/>
    <cellStyle name="Entrada 2 2 12 7 2 2" xfId="22127" xr:uid="{00000000-0005-0000-0000-00004A140000}"/>
    <cellStyle name="Entrada 2 2 12 7 3" xfId="16074" xr:uid="{00000000-0005-0000-0000-00004B140000}"/>
    <cellStyle name="Entrada 2 2 12 8" xfId="1771" xr:uid="{00000000-0005-0000-0000-00004C140000}"/>
    <cellStyle name="Entrada 2 2 12 8 2" xfId="8366" xr:uid="{00000000-0005-0000-0000-00004D140000}"/>
    <cellStyle name="Entrada 2 2 12 8 2 2" xfId="22128" xr:uid="{00000000-0005-0000-0000-00004E140000}"/>
    <cellStyle name="Entrada 2 2 12 8 3" xfId="15567" xr:uid="{00000000-0005-0000-0000-00004F140000}"/>
    <cellStyle name="Entrada 2 2 12 9" xfId="3012" xr:uid="{00000000-0005-0000-0000-000050140000}"/>
    <cellStyle name="Entrada 2 2 12 9 2" xfId="8367" xr:uid="{00000000-0005-0000-0000-000051140000}"/>
    <cellStyle name="Entrada 2 2 12 9 2 2" xfId="22129" xr:uid="{00000000-0005-0000-0000-000052140000}"/>
    <cellStyle name="Entrada 2 2 12 9 3" xfId="16808" xr:uid="{00000000-0005-0000-0000-000053140000}"/>
    <cellStyle name="Entrada 2 2 13" xfId="277" xr:uid="{00000000-0005-0000-0000-000054140000}"/>
    <cellStyle name="Entrada 2 2 13 10" xfId="3232" xr:uid="{00000000-0005-0000-0000-000055140000}"/>
    <cellStyle name="Entrada 2 2 13 10 2" xfId="8369" xr:uid="{00000000-0005-0000-0000-000056140000}"/>
    <cellStyle name="Entrada 2 2 13 10 2 2" xfId="22131" xr:uid="{00000000-0005-0000-0000-000057140000}"/>
    <cellStyle name="Entrada 2 2 13 10 3" xfId="17028" xr:uid="{00000000-0005-0000-0000-000058140000}"/>
    <cellStyle name="Entrada 2 2 13 11" xfId="3510" xr:uid="{00000000-0005-0000-0000-000059140000}"/>
    <cellStyle name="Entrada 2 2 13 11 2" xfId="8370" xr:uid="{00000000-0005-0000-0000-00005A140000}"/>
    <cellStyle name="Entrada 2 2 13 11 2 2" xfId="22132" xr:uid="{00000000-0005-0000-0000-00005B140000}"/>
    <cellStyle name="Entrada 2 2 13 11 3" xfId="17306" xr:uid="{00000000-0005-0000-0000-00005C140000}"/>
    <cellStyle name="Entrada 2 2 13 12" xfId="3815" xr:uid="{00000000-0005-0000-0000-00005D140000}"/>
    <cellStyle name="Entrada 2 2 13 12 2" xfId="8371" xr:uid="{00000000-0005-0000-0000-00005E140000}"/>
    <cellStyle name="Entrada 2 2 13 12 2 2" xfId="22133" xr:uid="{00000000-0005-0000-0000-00005F140000}"/>
    <cellStyle name="Entrada 2 2 13 12 3" xfId="17611" xr:uid="{00000000-0005-0000-0000-000060140000}"/>
    <cellStyle name="Entrada 2 2 13 13" xfId="4164" xr:uid="{00000000-0005-0000-0000-000061140000}"/>
    <cellStyle name="Entrada 2 2 13 13 2" xfId="8372" xr:uid="{00000000-0005-0000-0000-000062140000}"/>
    <cellStyle name="Entrada 2 2 13 13 2 2" xfId="22134" xr:uid="{00000000-0005-0000-0000-000063140000}"/>
    <cellStyle name="Entrada 2 2 13 13 3" xfId="17960" xr:uid="{00000000-0005-0000-0000-000064140000}"/>
    <cellStyle name="Entrada 2 2 13 14" xfId="4332" xr:uid="{00000000-0005-0000-0000-000065140000}"/>
    <cellStyle name="Entrada 2 2 13 14 2" xfId="8373" xr:uid="{00000000-0005-0000-0000-000066140000}"/>
    <cellStyle name="Entrada 2 2 13 14 2 2" xfId="22135" xr:uid="{00000000-0005-0000-0000-000067140000}"/>
    <cellStyle name="Entrada 2 2 13 14 3" xfId="18128" xr:uid="{00000000-0005-0000-0000-000068140000}"/>
    <cellStyle name="Entrada 2 2 13 15" xfId="4591" xr:uid="{00000000-0005-0000-0000-000069140000}"/>
    <cellStyle name="Entrada 2 2 13 15 2" xfId="8374" xr:uid="{00000000-0005-0000-0000-00006A140000}"/>
    <cellStyle name="Entrada 2 2 13 15 2 2" xfId="22136" xr:uid="{00000000-0005-0000-0000-00006B140000}"/>
    <cellStyle name="Entrada 2 2 13 15 3" xfId="18382" xr:uid="{00000000-0005-0000-0000-00006C140000}"/>
    <cellStyle name="Entrada 2 2 13 16" xfId="5463" xr:uid="{00000000-0005-0000-0000-00006D140000}"/>
    <cellStyle name="Entrada 2 2 13 16 2" xfId="8375" xr:uid="{00000000-0005-0000-0000-00006E140000}"/>
    <cellStyle name="Entrada 2 2 13 16 2 2" xfId="22137" xr:uid="{00000000-0005-0000-0000-00006F140000}"/>
    <cellStyle name="Entrada 2 2 13 16 3" xfId="19254" xr:uid="{00000000-0005-0000-0000-000070140000}"/>
    <cellStyle name="Entrada 2 2 13 17" xfId="6285" xr:uid="{00000000-0005-0000-0000-000071140000}"/>
    <cellStyle name="Entrada 2 2 13 17 2" xfId="8376" xr:uid="{00000000-0005-0000-0000-000072140000}"/>
    <cellStyle name="Entrada 2 2 13 17 2 2" xfId="22138" xr:uid="{00000000-0005-0000-0000-000073140000}"/>
    <cellStyle name="Entrada 2 2 13 17 3" xfId="20076" xr:uid="{00000000-0005-0000-0000-000074140000}"/>
    <cellStyle name="Entrada 2 2 13 18" xfId="8368" xr:uid="{00000000-0005-0000-0000-000075140000}"/>
    <cellStyle name="Entrada 2 2 13 18 2" xfId="22130" xr:uid="{00000000-0005-0000-0000-000076140000}"/>
    <cellStyle name="Entrada 2 2 13 19" xfId="14083" xr:uid="{00000000-0005-0000-0000-000077140000}"/>
    <cellStyle name="Entrada 2 2 13 2" xfId="759" xr:uid="{00000000-0005-0000-0000-000078140000}"/>
    <cellStyle name="Entrada 2 2 13 2 2" xfId="4903" xr:uid="{00000000-0005-0000-0000-000079140000}"/>
    <cellStyle name="Entrada 2 2 13 2 2 2" xfId="8378" xr:uid="{00000000-0005-0000-0000-00007A140000}"/>
    <cellStyle name="Entrada 2 2 13 2 2 2 2" xfId="22140" xr:uid="{00000000-0005-0000-0000-00007B140000}"/>
    <cellStyle name="Entrada 2 2 13 2 2 3" xfId="18694" xr:uid="{00000000-0005-0000-0000-00007C140000}"/>
    <cellStyle name="Entrada 2 2 13 2 3" xfId="5775" xr:uid="{00000000-0005-0000-0000-00007D140000}"/>
    <cellStyle name="Entrada 2 2 13 2 3 2" xfId="8379" xr:uid="{00000000-0005-0000-0000-00007E140000}"/>
    <cellStyle name="Entrada 2 2 13 2 3 2 2" xfId="22141" xr:uid="{00000000-0005-0000-0000-00007F140000}"/>
    <cellStyle name="Entrada 2 2 13 2 3 3" xfId="19566" xr:uid="{00000000-0005-0000-0000-000080140000}"/>
    <cellStyle name="Entrada 2 2 13 2 4" xfId="6597" xr:uid="{00000000-0005-0000-0000-000081140000}"/>
    <cellStyle name="Entrada 2 2 13 2 4 2" xfId="8380" xr:uid="{00000000-0005-0000-0000-000082140000}"/>
    <cellStyle name="Entrada 2 2 13 2 4 2 2" xfId="22142" xr:uid="{00000000-0005-0000-0000-000083140000}"/>
    <cellStyle name="Entrada 2 2 13 2 4 3" xfId="20388" xr:uid="{00000000-0005-0000-0000-000084140000}"/>
    <cellStyle name="Entrada 2 2 13 2 5" xfId="8377" xr:uid="{00000000-0005-0000-0000-000085140000}"/>
    <cellStyle name="Entrada 2 2 13 2 5 2" xfId="22139" xr:uid="{00000000-0005-0000-0000-000086140000}"/>
    <cellStyle name="Entrada 2 2 13 2 6" xfId="14555" xr:uid="{00000000-0005-0000-0000-000087140000}"/>
    <cellStyle name="Entrada 2 2 13 3" xfId="1068" xr:uid="{00000000-0005-0000-0000-000088140000}"/>
    <cellStyle name="Entrada 2 2 13 3 2" xfId="5156" xr:uid="{00000000-0005-0000-0000-000089140000}"/>
    <cellStyle name="Entrada 2 2 13 3 2 2" xfId="8382" xr:uid="{00000000-0005-0000-0000-00008A140000}"/>
    <cellStyle name="Entrada 2 2 13 3 2 2 2" xfId="22144" xr:uid="{00000000-0005-0000-0000-00008B140000}"/>
    <cellStyle name="Entrada 2 2 13 3 2 3" xfId="18947" xr:uid="{00000000-0005-0000-0000-00008C140000}"/>
    <cellStyle name="Entrada 2 2 13 3 3" xfId="6028" xr:uid="{00000000-0005-0000-0000-00008D140000}"/>
    <cellStyle name="Entrada 2 2 13 3 3 2" xfId="8383" xr:uid="{00000000-0005-0000-0000-00008E140000}"/>
    <cellStyle name="Entrada 2 2 13 3 3 2 2" xfId="22145" xr:uid="{00000000-0005-0000-0000-00008F140000}"/>
    <cellStyle name="Entrada 2 2 13 3 3 3" xfId="19819" xr:uid="{00000000-0005-0000-0000-000090140000}"/>
    <cellStyle name="Entrada 2 2 13 3 4" xfId="6850" xr:uid="{00000000-0005-0000-0000-000091140000}"/>
    <cellStyle name="Entrada 2 2 13 3 4 2" xfId="8384" xr:uid="{00000000-0005-0000-0000-000092140000}"/>
    <cellStyle name="Entrada 2 2 13 3 4 2 2" xfId="22146" xr:uid="{00000000-0005-0000-0000-000093140000}"/>
    <cellStyle name="Entrada 2 2 13 3 4 3" xfId="20641" xr:uid="{00000000-0005-0000-0000-000094140000}"/>
    <cellStyle name="Entrada 2 2 13 3 5" xfId="8381" xr:uid="{00000000-0005-0000-0000-000095140000}"/>
    <cellStyle name="Entrada 2 2 13 3 5 2" xfId="22143" xr:uid="{00000000-0005-0000-0000-000096140000}"/>
    <cellStyle name="Entrada 2 2 13 3 6" xfId="14864" xr:uid="{00000000-0005-0000-0000-000097140000}"/>
    <cellStyle name="Entrada 2 2 13 4" xfId="1339" xr:uid="{00000000-0005-0000-0000-000098140000}"/>
    <cellStyle name="Entrada 2 2 13 4 2" xfId="8385" xr:uid="{00000000-0005-0000-0000-000099140000}"/>
    <cellStyle name="Entrada 2 2 13 4 2 2" xfId="22147" xr:uid="{00000000-0005-0000-0000-00009A140000}"/>
    <cellStyle name="Entrada 2 2 13 4 3" xfId="15135" xr:uid="{00000000-0005-0000-0000-00009B140000}"/>
    <cellStyle name="Entrada 2 2 13 5" xfId="1581" xr:uid="{00000000-0005-0000-0000-00009C140000}"/>
    <cellStyle name="Entrada 2 2 13 5 2" xfId="8386" xr:uid="{00000000-0005-0000-0000-00009D140000}"/>
    <cellStyle name="Entrada 2 2 13 5 2 2" xfId="22148" xr:uid="{00000000-0005-0000-0000-00009E140000}"/>
    <cellStyle name="Entrada 2 2 13 5 3" xfId="15377" xr:uid="{00000000-0005-0000-0000-00009F140000}"/>
    <cellStyle name="Entrada 2 2 13 6" xfId="1972" xr:uid="{00000000-0005-0000-0000-0000A0140000}"/>
    <cellStyle name="Entrada 2 2 13 6 2" xfId="8387" xr:uid="{00000000-0005-0000-0000-0000A1140000}"/>
    <cellStyle name="Entrada 2 2 13 6 2 2" xfId="22149" xr:uid="{00000000-0005-0000-0000-0000A2140000}"/>
    <cellStyle name="Entrada 2 2 13 6 3" xfId="15768" xr:uid="{00000000-0005-0000-0000-0000A3140000}"/>
    <cellStyle name="Entrada 2 2 13 7" xfId="2279" xr:uid="{00000000-0005-0000-0000-0000A4140000}"/>
    <cellStyle name="Entrada 2 2 13 7 2" xfId="8388" xr:uid="{00000000-0005-0000-0000-0000A5140000}"/>
    <cellStyle name="Entrada 2 2 13 7 2 2" xfId="22150" xr:uid="{00000000-0005-0000-0000-0000A6140000}"/>
    <cellStyle name="Entrada 2 2 13 7 3" xfId="16075" xr:uid="{00000000-0005-0000-0000-0000A7140000}"/>
    <cellStyle name="Entrada 2 2 13 8" xfId="2551" xr:uid="{00000000-0005-0000-0000-0000A8140000}"/>
    <cellStyle name="Entrada 2 2 13 8 2" xfId="8389" xr:uid="{00000000-0005-0000-0000-0000A9140000}"/>
    <cellStyle name="Entrada 2 2 13 8 2 2" xfId="22151" xr:uid="{00000000-0005-0000-0000-0000AA140000}"/>
    <cellStyle name="Entrada 2 2 13 8 3" xfId="16347" xr:uid="{00000000-0005-0000-0000-0000AB140000}"/>
    <cellStyle name="Entrada 2 2 13 9" xfId="2999" xr:uid="{00000000-0005-0000-0000-0000AC140000}"/>
    <cellStyle name="Entrada 2 2 13 9 2" xfId="8390" xr:uid="{00000000-0005-0000-0000-0000AD140000}"/>
    <cellStyle name="Entrada 2 2 13 9 2 2" xfId="22152" xr:uid="{00000000-0005-0000-0000-0000AE140000}"/>
    <cellStyle name="Entrada 2 2 13 9 3" xfId="16795" xr:uid="{00000000-0005-0000-0000-0000AF140000}"/>
    <cellStyle name="Entrada 2 2 14" xfId="278" xr:uid="{00000000-0005-0000-0000-0000B0140000}"/>
    <cellStyle name="Entrada 2 2 14 10" xfId="3233" xr:uid="{00000000-0005-0000-0000-0000B1140000}"/>
    <cellStyle name="Entrada 2 2 14 10 2" xfId="8392" xr:uid="{00000000-0005-0000-0000-0000B2140000}"/>
    <cellStyle name="Entrada 2 2 14 10 2 2" xfId="22154" xr:uid="{00000000-0005-0000-0000-0000B3140000}"/>
    <cellStyle name="Entrada 2 2 14 10 3" xfId="17029" xr:uid="{00000000-0005-0000-0000-0000B4140000}"/>
    <cellStyle name="Entrada 2 2 14 11" xfId="3511" xr:uid="{00000000-0005-0000-0000-0000B5140000}"/>
    <cellStyle name="Entrada 2 2 14 11 2" xfId="8393" xr:uid="{00000000-0005-0000-0000-0000B6140000}"/>
    <cellStyle name="Entrada 2 2 14 11 2 2" xfId="22155" xr:uid="{00000000-0005-0000-0000-0000B7140000}"/>
    <cellStyle name="Entrada 2 2 14 11 3" xfId="17307" xr:uid="{00000000-0005-0000-0000-0000B8140000}"/>
    <cellStyle name="Entrada 2 2 14 12" xfId="3816" xr:uid="{00000000-0005-0000-0000-0000B9140000}"/>
    <cellStyle name="Entrada 2 2 14 12 2" xfId="8394" xr:uid="{00000000-0005-0000-0000-0000BA140000}"/>
    <cellStyle name="Entrada 2 2 14 12 2 2" xfId="22156" xr:uid="{00000000-0005-0000-0000-0000BB140000}"/>
    <cellStyle name="Entrada 2 2 14 12 3" xfId="17612" xr:uid="{00000000-0005-0000-0000-0000BC140000}"/>
    <cellStyle name="Entrada 2 2 14 13" xfId="2613" xr:uid="{00000000-0005-0000-0000-0000BD140000}"/>
    <cellStyle name="Entrada 2 2 14 13 2" xfId="8395" xr:uid="{00000000-0005-0000-0000-0000BE140000}"/>
    <cellStyle name="Entrada 2 2 14 13 2 2" xfId="22157" xr:uid="{00000000-0005-0000-0000-0000BF140000}"/>
    <cellStyle name="Entrada 2 2 14 13 3" xfId="16409" xr:uid="{00000000-0005-0000-0000-0000C0140000}"/>
    <cellStyle name="Entrada 2 2 14 14" xfId="4333" xr:uid="{00000000-0005-0000-0000-0000C1140000}"/>
    <cellStyle name="Entrada 2 2 14 14 2" xfId="8396" xr:uid="{00000000-0005-0000-0000-0000C2140000}"/>
    <cellStyle name="Entrada 2 2 14 14 2 2" xfId="22158" xr:uid="{00000000-0005-0000-0000-0000C3140000}"/>
    <cellStyle name="Entrada 2 2 14 14 3" xfId="18129" xr:uid="{00000000-0005-0000-0000-0000C4140000}"/>
    <cellStyle name="Entrada 2 2 14 15" xfId="4592" xr:uid="{00000000-0005-0000-0000-0000C5140000}"/>
    <cellStyle name="Entrada 2 2 14 15 2" xfId="8397" xr:uid="{00000000-0005-0000-0000-0000C6140000}"/>
    <cellStyle name="Entrada 2 2 14 15 2 2" xfId="22159" xr:uid="{00000000-0005-0000-0000-0000C7140000}"/>
    <cellStyle name="Entrada 2 2 14 15 3" xfId="18383" xr:uid="{00000000-0005-0000-0000-0000C8140000}"/>
    <cellStyle name="Entrada 2 2 14 16" xfId="5464" xr:uid="{00000000-0005-0000-0000-0000C9140000}"/>
    <cellStyle name="Entrada 2 2 14 16 2" xfId="8398" xr:uid="{00000000-0005-0000-0000-0000CA140000}"/>
    <cellStyle name="Entrada 2 2 14 16 2 2" xfId="22160" xr:uid="{00000000-0005-0000-0000-0000CB140000}"/>
    <cellStyle name="Entrada 2 2 14 16 3" xfId="19255" xr:uid="{00000000-0005-0000-0000-0000CC140000}"/>
    <cellStyle name="Entrada 2 2 14 17" xfId="6286" xr:uid="{00000000-0005-0000-0000-0000CD140000}"/>
    <cellStyle name="Entrada 2 2 14 17 2" xfId="8399" xr:uid="{00000000-0005-0000-0000-0000CE140000}"/>
    <cellStyle name="Entrada 2 2 14 17 2 2" xfId="22161" xr:uid="{00000000-0005-0000-0000-0000CF140000}"/>
    <cellStyle name="Entrada 2 2 14 17 3" xfId="20077" xr:uid="{00000000-0005-0000-0000-0000D0140000}"/>
    <cellStyle name="Entrada 2 2 14 18" xfId="8391" xr:uid="{00000000-0005-0000-0000-0000D1140000}"/>
    <cellStyle name="Entrada 2 2 14 18 2" xfId="22153" xr:uid="{00000000-0005-0000-0000-0000D2140000}"/>
    <cellStyle name="Entrada 2 2 14 19" xfId="14084" xr:uid="{00000000-0005-0000-0000-0000D3140000}"/>
    <cellStyle name="Entrada 2 2 14 2" xfId="760" xr:uid="{00000000-0005-0000-0000-0000D4140000}"/>
    <cellStyle name="Entrada 2 2 14 2 2" xfId="4904" xr:uid="{00000000-0005-0000-0000-0000D5140000}"/>
    <cellStyle name="Entrada 2 2 14 2 2 2" xfId="8401" xr:uid="{00000000-0005-0000-0000-0000D6140000}"/>
    <cellStyle name="Entrada 2 2 14 2 2 2 2" xfId="22163" xr:uid="{00000000-0005-0000-0000-0000D7140000}"/>
    <cellStyle name="Entrada 2 2 14 2 2 3" xfId="18695" xr:uid="{00000000-0005-0000-0000-0000D8140000}"/>
    <cellStyle name="Entrada 2 2 14 2 3" xfId="5776" xr:uid="{00000000-0005-0000-0000-0000D9140000}"/>
    <cellStyle name="Entrada 2 2 14 2 3 2" xfId="8402" xr:uid="{00000000-0005-0000-0000-0000DA140000}"/>
    <cellStyle name="Entrada 2 2 14 2 3 2 2" xfId="22164" xr:uid="{00000000-0005-0000-0000-0000DB140000}"/>
    <cellStyle name="Entrada 2 2 14 2 3 3" xfId="19567" xr:uid="{00000000-0005-0000-0000-0000DC140000}"/>
    <cellStyle name="Entrada 2 2 14 2 4" xfId="6598" xr:uid="{00000000-0005-0000-0000-0000DD140000}"/>
    <cellStyle name="Entrada 2 2 14 2 4 2" xfId="8403" xr:uid="{00000000-0005-0000-0000-0000DE140000}"/>
    <cellStyle name="Entrada 2 2 14 2 4 2 2" xfId="22165" xr:uid="{00000000-0005-0000-0000-0000DF140000}"/>
    <cellStyle name="Entrada 2 2 14 2 4 3" xfId="20389" xr:uid="{00000000-0005-0000-0000-0000E0140000}"/>
    <cellStyle name="Entrada 2 2 14 2 5" xfId="8400" xr:uid="{00000000-0005-0000-0000-0000E1140000}"/>
    <cellStyle name="Entrada 2 2 14 2 5 2" xfId="22162" xr:uid="{00000000-0005-0000-0000-0000E2140000}"/>
    <cellStyle name="Entrada 2 2 14 2 6" xfId="14556" xr:uid="{00000000-0005-0000-0000-0000E3140000}"/>
    <cellStyle name="Entrada 2 2 14 3" xfId="1069" xr:uid="{00000000-0005-0000-0000-0000E4140000}"/>
    <cellStyle name="Entrada 2 2 14 3 2" xfId="5157" xr:uid="{00000000-0005-0000-0000-0000E5140000}"/>
    <cellStyle name="Entrada 2 2 14 3 2 2" xfId="8405" xr:uid="{00000000-0005-0000-0000-0000E6140000}"/>
    <cellStyle name="Entrada 2 2 14 3 2 2 2" xfId="22167" xr:uid="{00000000-0005-0000-0000-0000E7140000}"/>
    <cellStyle name="Entrada 2 2 14 3 2 3" xfId="18948" xr:uid="{00000000-0005-0000-0000-0000E8140000}"/>
    <cellStyle name="Entrada 2 2 14 3 3" xfId="6029" xr:uid="{00000000-0005-0000-0000-0000E9140000}"/>
    <cellStyle name="Entrada 2 2 14 3 3 2" xfId="8406" xr:uid="{00000000-0005-0000-0000-0000EA140000}"/>
    <cellStyle name="Entrada 2 2 14 3 3 2 2" xfId="22168" xr:uid="{00000000-0005-0000-0000-0000EB140000}"/>
    <cellStyle name="Entrada 2 2 14 3 3 3" xfId="19820" xr:uid="{00000000-0005-0000-0000-0000EC140000}"/>
    <cellStyle name="Entrada 2 2 14 3 4" xfId="6851" xr:uid="{00000000-0005-0000-0000-0000ED140000}"/>
    <cellStyle name="Entrada 2 2 14 3 4 2" xfId="8407" xr:uid="{00000000-0005-0000-0000-0000EE140000}"/>
    <cellStyle name="Entrada 2 2 14 3 4 2 2" xfId="22169" xr:uid="{00000000-0005-0000-0000-0000EF140000}"/>
    <cellStyle name="Entrada 2 2 14 3 4 3" xfId="20642" xr:uid="{00000000-0005-0000-0000-0000F0140000}"/>
    <cellStyle name="Entrada 2 2 14 3 5" xfId="8404" xr:uid="{00000000-0005-0000-0000-0000F1140000}"/>
    <cellStyle name="Entrada 2 2 14 3 5 2" xfId="22166" xr:uid="{00000000-0005-0000-0000-0000F2140000}"/>
    <cellStyle name="Entrada 2 2 14 3 6" xfId="14865" xr:uid="{00000000-0005-0000-0000-0000F3140000}"/>
    <cellStyle name="Entrada 2 2 14 4" xfId="1340" xr:uid="{00000000-0005-0000-0000-0000F4140000}"/>
    <cellStyle name="Entrada 2 2 14 4 2" xfId="8408" xr:uid="{00000000-0005-0000-0000-0000F5140000}"/>
    <cellStyle name="Entrada 2 2 14 4 2 2" xfId="22170" xr:uid="{00000000-0005-0000-0000-0000F6140000}"/>
    <cellStyle name="Entrada 2 2 14 4 3" xfId="15136" xr:uid="{00000000-0005-0000-0000-0000F7140000}"/>
    <cellStyle name="Entrada 2 2 14 5" xfId="1582" xr:uid="{00000000-0005-0000-0000-0000F8140000}"/>
    <cellStyle name="Entrada 2 2 14 5 2" xfId="8409" xr:uid="{00000000-0005-0000-0000-0000F9140000}"/>
    <cellStyle name="Entrada 2 2 14 5 2 2" xfId="22171" xr:uid="{00000000-0005-0000-0000-0000FA140000}"/>
    <cellStyle name="Entrada 2 2 14 5 3" xfId="15378" xr:uid="{00000000-0005-0000-0000-0000FB140000}"/>
    <cellStyle name="Entrada 2 2 14 6" xfId="1973" xr:uid="{00000000-0005-0000-0000-0000FC140000}"/>
    <cellStyle name="Entrada 2 2 14 6 2" xfId="8410" xr:uid="{00000000-0005-0000-0000-0000FD140000}"/>
    <cellStyle name="Entrada 2 2 14 6 2 2" xfId="22172" xr:uid="{00000000-0005-0000-0000-0000FE140000}"/>
    <cellStyle name="Entrada 2 2 14 6 3" xfId="15769" xr:uid="{00000000-0005-0000-0000-0000FF140000}"/>
    <cellStyle name="Entrada 2 2 14 7" xfId="2280" xr:uid="{00000000-0005-0000-0000-000000150000}"/>
    <cellStyle name="Entrada 2 2 14 7 2" xfId="8411" xr:uid="{00000000-0005-0000-0000-000001150000}"/>
    <cellStyle name="Entrada 2 2 14 7 2 2" xfId="22173" xr:uid="{00000000-0005-0000-0000-000002150000}"/>
    <cellStyle name="Entrada 2 2 14 7 3" xfId="16076" xr:uid="{00000000-0005-0000-0000-000003150000}"/>
    <cellStyle name="Entrada 2 2 14 8" xfId="1768" xr:uid="{00000000-0005-0000-0000-000004150000}"/>
    <cellStyle name="Entrada 2 2 14 8 2" xfId="8412" xr:uid="{00000000-0005-0000-0000-000005150000}"/>
    <cellStyle name="Entrada 2 2 14 8 2 2" xfId="22174" xr:uid="{00000000-0005-0000-0000-000006150000}"/>
    <cellStyle name="Entrada 2 2 14 8 3" xfId="15564" xr:uid="{00000000-0005-0000-0000-000007150000}"/>
    <cellStyle name="Entrada 2 2 14 9" xfId="2908" xr:uid="{00000000-0005-0000-0000-000008150000}"/>
    <cellStyle name="Entrada 2 2 14 9 2" xfId="8413" xr:uid="{00000000-0005-0000-0000-000009150000}"/>
    <cellStyle name="Entrada 2 2 14 9 2 2" xfId="22175" xr:uid="{00000000-0005-0000-0000-00000A150000}"/>
    <cellStyle name="Entrada 2 2 14 9 3" xfId="16704" xr:uid="{00000000-0005-0000-0000-00000B150000}"/>
    <cellStyle name="Entrada 2 2 15" xfId="279" xr:uid="{00000000-0005-0000-0000-00000C150000}"/>
    <cellStyle name="Entrada 2 2 15 10" xfId="3158" xr:uid="{00000000-0005-0000-0000-00000D150000}"/>
    <cellStyle name="Entrada 2 2 15 10 2" xfId="8415" xr:uid="{00000000-0005-0000-0000-00000E150000}"/>
    <cellStyle name="Entrada 2 2 15 10 2 2" xfId="22177" xr:uid="{00000000-0005-0000-0000-00000F150000}"/>
    <cellStyle name="Entrada 2 2 15 10 3" xfId="16954" xr:uid="{00000000-0005-0000-0000-000010150000}"/>
    <cellStyle name="Entrada 2 2 15 11" xfId="3512" xr:uid="{00000000-0005-0000-0000-000011150000}"/>
    <cellStyle name="Entrada 2 2 15 11 2" xfId="8416" xr:uid="{00000000-0005-0000-0000-000012150000}"/>
    <cellStyle name="Entrada 2 2 15 11 2 2" xfId="22178" xr:uid="{00000000-0005-0000-0000-000013150000}"/>
    <cellStyle name="Entrada 2 2 15 11 3" xfId="17308" xr:uid="{00000000-0005-0000-0000-000014150000}"/>
    <cellStyle name="Entrada 2 2 15 12" xfId="3817" xr:uid="{00000000-0005-0000-0000-000015150000}"/>
    <cellStyle name="Entrada 2 2 15 12 2" xfId="8417" xr:uid="{00000000-0005-0000-0000-000016150000}"/>
    <cellStyle name="Entrada 2 2 15 12 2 2" xfId="22179" xr:uid="{00000000-0005-0000-0000-000017150000}"/>
    <cellStyle name="Entrada 2 2 15 12 3" xfId="17613" xr:uid="{00000000-0005-0000-0000-000018150000}"/>
    <cellStyle name="Entrada 2 2 15 13" xfId="3194" xr:uid="{00000000-0005-0000-0000-000019150000}"/>
    <cellStyle name="Entrada 2 2 15 13 2" xfId="8418" xr:uid="{00000000-0005-0000-0000-00001A150000}"/>
    <cellStyle name="Entrada 2 2 15 13 2 2" xfId="22180" xr:uid="{00000000-0005-0000-0000-00001B150000}"/>
    <cellStyle name="Entrada 2 2 15 13 3" xfId="16990" xr:uid="{00000000-0005-0000-0000-00001C150000}"/>
    <cellStyle name="Entrada 2 2 15 14" xfId="4288" xr:uid="{00000000-0005-0000-0000-00001D150000}"/>
    <cellStyle name="Entrada 2 2 15 14 2" xfId="8419" xr:uid="{00000000-0005-0000-0000-00001E150000}"/>
    <cellStyle name="Entrada 2 2 15 14 2 2" xfId="22181" xr:uid="{00000000-0005-0000-0000-00001F150000}"/>
    <cellStyle name="Entrada 2 2 15 14 3" xfId="18084" xr:uid="{00000000-0005-0000-0000-000020150000}"/>
    <cellStyle name="Entrada 2 2 15 15" xfId="4593" xr:uid="{00000000-0005-0000-0000-000021150000}"/>
    <cellStyle name="Entrada 2 2 15 15 2" xfId="8420" xr:uid="{00000000-0005-0000-0000-000022150000}"/>
    <cellStyle name="Entrada 2 2 15 15 2 2" xfId="22182" xr:uid="{00000000-0005-0000-0000-000023150000}"/>
    <cellStyle name="Entrada 2 2 15 15 3" xfId="18384" xr:uid="{00000000-0005-0000-0000-000024150000}"/>
    <cellStyle name="Entrada 2 2 15 16" xfId="5465" xr:uid="{00000000-0005-0000-0000-000025150000}"/>
    <cellStyle name="Entrada 2 2 15 16 2" xfId="8421" xr:uid="{00000000-0005-0000-0000-000026150000}"/>
    <cellStyle name="Entrada 2 2 15 16 2 2" xfId="22183" xr:uid="{00000000-0005-0000-0000-000027150000}"/>
    <cellStyle name="Entrada 2 2 15 16 3" xfId="19256" xr:uid="{00000000-0005-0000-0000-000028150000}"/>
    <cellStyle name="Entrada 2 2 15 17" xfId="6287" xr:uid="{00000000-0005-0000-0000-000029150000}"/>
    <cellStyle name="Entrada 2 2 15 17 2" xfId="8422" xr:uid="{00000000-0005-0000-0000-00002A150000}"/>
    <cellStyle name="Entrada 2 2 15 17 2 2" xfId="22184" xr:uid="{00000000-0005-0000-0000-00002B150000}"/>
    <cellStyle name="Entrada 2 2 15 17 3" xfId="20078" xr:uid="{00000000-0005-0000-0000-00002C150000}"/>
    <cellStyle name="Entrada 2 2 15 18" xfId="8414" xr:uid="{00000000-0005-0000-0000-00002D150000}"/>
    <cellStyle name="Entrada 2 2 15 18 2" xfId="22176" xr:uid="{00000000-0005-0000-0000-00002E150000}"/>
    <cellStyle name="Entrada 2 2 15 19" xfId="14085" xr:uid="{00000000-0005-0000-0000-00002F150000}"/>
    <cellStyle name="Entrada 2 2 15 2" xfId="761" xr:uid="{00000000-0005-0000-0000-000030150000}"/>
    <cellStyle name="Entrada 2 2 15 2 2" xfId="4905" xr:uid="{00000000-0005-0000-0000-000031150000}"/>
    <cellStyle name="Entrada 2 2 15 2 2 2" xfId="8424" xr:uid="{00000000-0005-0000-0000-000032150000}"/>
    <cellStyle name="Entrada 2 2 15 2 2 2 2" xfId="22186" xr:uid="{00000000-0005-0000-0000-000033150000}"/>
    <cellStyle name="Entrada 2 2 15 2 2 3" xfId="18696" xr:uid="{00000000-0005-0000-0000-000034150000}"/>
    <cellStyle name="Entrada 2 2 15 2 3" xfId="5777" xr:uid="{00000000-0005-0000-0000-000035150000}"/>
    <cellStyle name="Entrada 2 2 15 2 3 2" xfId="8425" xr:uid="{00000000-0005-0000-0000-000036150000}"/>
    <cellStyle name="Entrada 2 2 15 2 3 2 2" xfId="22187" xr:uid="{00000000-0005-0000-0000-000037150000}"/>
    <cellStyle name="Entrada 2 2 15 2 3 3" xfId="19568" xr:uid="{00000000-0005-0000-0000-000038150000}"/>
    <cellStyle name="Entrada 2 2 15 2 4" xfId="6599" xr:uid="{00000000-0005-0000-0000-000039150000}"/>
    <cellStyle name="Entrada 2 2 15 2 4 2" xfId="8426" xr:uid="{00000000-0005-0000-0000-00003A150000}"/>
    <cellStyle name="Entrada 2 2 15 2 4 2 2" xfId="22188" xr:uid="{00000000-0005-0000-0000-00003B150000}"/>
    <cellStyle name="Entrada 2 2 15 2 4 3" xfId="20390" xr:uid="{00000000-0005-0000-0000-00003C150000}"/>
    <cellStyle name="Entrada 2 2 15 2 5" xfId="8423" xr:uid="{00000000-0005-0000-0000-00003D150000}"/>
    <cellStyle name="Entrada 2 2 15 2 5 2" xfId="22185" xr:uid="{00000000-0005-0000-0000-00003E150000}"/>
    <cellStyle name="Entrada 2 2 15 2 6" xfId="14557" xr:uid="{00000000-0005-0000-0000-00003F150000}"/>
    <cellStyle name="Entrada 2 2 15 3" xfId="1002" xr:uid="{00000000-0005-0000-0000-000040150000}"/>
    <cellStyle name="Entrada 2 2 15 3 2" xfId="5158" xr:uid="{00000000-0005-0000-0000-000041150000}"/>
    <cellStyle name="Entrada 2 2 15 3 2 2" xfId="8428" xr:uid="{00000000-0005-0000-0000-000042150000}"/>
    <cellStyle name="Entrada 2 2 15 3 2 2 2" xfId="22190" xr:uid="{00000000-0005-0000-0000-000043150000}"/>
    <cellStyle name="Entrada 2 2 15 3 2 3" xfId="18949" xr:uid="{00000000-0005-0000-0000-000044150000}"/>
    <cellStyle name="Entrada 2 2 15 3 3" xfId="6030" xr:uid="{00000000-0005-0000-0000-000045150000}"/>
    <cellStyle name="Entrada 2 2 15 3 3 2" xfId="8429" xr:uid="{00000000-0005-0000-0000-000046150000}"/>
    <cellStyle name="Entrada 2 2 15 3 3 2 2" xfId="22191" xr:uid="{00000000-0005-0000-0000-000047150000}"/>
    <cellStyle name="Entrada 2 2 15 3 3 3" xfId="19821" xr:uid="{00000000-0005-0000-0000-000048150000}"/>
    <cellStyle name="Entrada 2 2 15 3 4" xfId="6852" xr:uid="{00000000-0005-0000-0000-000049150000}"/>
    <cellStyle name="Entrada 2 2 15 3 4 2" xfId="8430" xr:uid="{00000000-0005-0000-0000-00004A150000}"/>
    <cellStyle name="Entrada 2 2 15 3 4 2 2" xfId="22192" xr:uid="{00000000-0005-0000-0000-00004B150000}"/>
    <cellStyle name="Entrada 2 2 15 3 4 3" xfId="20643" xr:uid="{00000000-0005-0000-0000-00004C150000}"/>
    <cellStyle name="Entrada 2 2 15 3 5" xfId="8427" xr:uid="{00000000-0005-0000-0000-00004D150000}"/>
    <cellStyle name="Entrada 2 2 15 3 5 2" xfId="22189" xr:uid="{00000000-0005-0000-0000-00004E150000}"/>
    <cellStyle name="Entrada 2 2 15 3 6" xfId="14798" xr:uid="{00000000-0005-0000-0000-00004F150000}"/>
    <cellStyle name="Entrada 2 2 15 4" xfId="1282" xr:uid="{00000000-0005-0000-0000-000050150000}"/>
    <cellStyle name="Entrada 2 2 15 4 2" xfId="8431" xr:uid="{00000000-0005-0000-0000-000051150000}"/>
    <cellStyle name="Entrada 2 2 15 4 2 2" xfId="22193" xr:uid="{00000000-0005-0000-0000-000052150000}"/>
    <cellStyle name="Entrada 2 2 15 4 3" xfId="15078" xr:uid="{00000000-0005-0000-0000-000053150000}"/>
    <cellStyle name="Entrada 2 2 15 5" xfId="1537" xr:uid="{00000000-0005-0000-0000-000054150000}"/>
    <cellStyle name="Entrada 2 2 15 5 2" xfId="8432" xr:uid="{00000000-0005-0000-0000-000055150000}"/>
    <cellStyle name="Entrada 2 2 15 5 2 2" xfId="22194" xr:uid="{00000000-0005-0000-0000-000056150000}"/>
    <cellStyle name="Entrada 2 2 15 5 3" xfId="15333" xr:uid="{00000000-0005-0000-0000-000057150000}"/>
    <cellStyle name="Entrada 2 2 15 6" xfId="1974" xr:uid="{00000000-0005-0000-0000-000058150000}"/>
    <cellStyle name="Entrada 2 2 15 6 2" xfId="8433" xr:uid="{00000000-0005-0000-0000-000059150000}"/>
    <cellStyle name="Entrada 2 2 15 6 2 2" xfId="22195" xr:uid="{00000000-0005-0000-0000-00005A150000}"/>
    <cellStyle name="Entrada 2 2 15 6 3" xfId="15770" xr:uid="{00000000-0005-0000-0000-00005B150000}"/>
    <cellStyle name="Entrada 2 2 15 7" xfId="2281" xr:uid="{00000000-0005-0000-0000-00005C150000}"/>
    <cellStyle name="Entrada 2 2 15 7 2" xfId="8434" xr:uid="{00000000-0005-0000-0000-00005D150000}"/>
    <cellStyle name="Entrada 2 2 15 7 2 2" xfId="22196" xr:uid="{00000000-0005-0000-0000-00005E150000}"/>
    <cellStyle name="Entrada 2 2 15 7 3" xfId="16077" xr:uid="{00000000-0005-0000-0000-00005F150000}"/>
    <cellStyle name="Entrada 2 2 15 8" xfId="2552" xr:uid="{00000000-0005-0000-0000-000060150000}"/>
    <cellStyle name="Entrada 2 2 15 8 2" xfId="8435" xr:uid="{00000000-0005-0000-0000-000061150000}"/>
    <cellStyle name="Entrada 2 2 15 8 2 2" xfId="22197" xr:uid="{00000000-0005-0000-0000-000062150000}"/>
    <cellStyle name="Entrada 2 2 15 8 3" xfId="16348" xr:uid="{00000000-0005-0000-0000-000063150000}"/>
    <cellStyle name="Entrada 2 2 15 9" xfId="2838" xr:uid="{00000000-0005-0000-0000-000064150000}"/>
    <cellStyle name="Entrada 2 2 15 9 2" xfId="8436" xr:uid="{00000000-0005-0000-0000-000065150000}"/>
    <cellStyle name="Entrada 2 2 15 9 2 2" xfId="22198" xr:uid="{00000000-0005-0000-0000-000066150000}"/>
    <cellStyle name="Entrada 2 2 15 9 3" xfId="16634" xr:uid="{00000000-0005-0000-0000-000067150000}"/>
    <cellStyle name="Entrada 2 2 16" xfId="280" xr:uid="{00000000-0005-0000-0000-000068150000}"/>
    <cellStyle name="Entrada 2 2 16 10" xfId="3071" xr:uid="{00000000-0005-0000-0000-000069150000}"/>
    <cellStyle name="Entrada 2 2 16 10 2" xfId="8438" xr:uid="{00000000-0005-0000-0000-00006A150000}"/>
    <cellStyle name="Entrada 2 2 16 10 2 2" xfId="22200" xr:uid="{00000000-0005-0000-0000-00006B150000}"/>
    <cellStyle name="Entrada 2 2 16 10 3" xfId="16867" xr:uid="{00000000-0005-0000-0000-00006C150000}"/>
    <cellStyle name="Entrada 2 2 16 11" xfId="3513" xr:uid="{00000000-0005-0000-0000-00006D150000}"/>
    <cellStyle name="Entrada 2 2 16 11 2" xfId="8439" xr:uid="{00000000-0005-0000-0000-00006E150000}"/>
    <cellStyle name="Entrada 2 2 16 11 2 2" xfId="22201" xr:uid="{00000000-0005-0000-0000-00006F150000}"/>
    <cellStyle name="Entrada 2 2 16 11 3" xfId="17309" xr:uid="{00000000-0005-0000-0000-000070150000}"/>
    <cellStyle name="Entrada 2 2 16 12" xfId="3818" xr:uid="{00000000-0005-0000-0000-000071150000}"/>
    <cellStyle name="Entrada 2 2 16 12 2" xfId="8440" xr:uid="{00000000-0005-0000-0000-000072150000}"/>
    <cellStyle name="Entrada 2 2 16 12 2 2" xfId="22202" xr:uid="{00000000-0005-0000-0000-000073150000}"/>
    <cellStyle name="Entrada 2 2 16 12 3" xfId="17614" xr:uid="{00000000-0005-0000-0000-000074150000}"/>
    <cellStyle name="Entrada 2 2 16 13" xfId="4148" xr:uid="{00000000-0005-0000-0000-000075150000}"/>
    <cellStyle name="Entrada 2 2 16 13 2" xfId="8441" xr:uid="{00000000-0005-0000-0000-000076150000}"/>
    <cellStyle name="Entrada 2 2 16 13 2 2" xfId="22203" xr:uid="{00000000-0005-0000-0000-000077150000}"/>
    <cellStyle name="Entrada 2 2 16 13 3" xfId="17944" xr:uid="{00000000-0005-0000-0000-000078150000}"/>
    <cellStyle name="Entrada 2 2 16 14" xfId="3193" xr:uid="{00000000-0005-0000-0000-000079150000}"/>
    <cellStyle name="Entrada 2 2 16 14 2" xfId="8442" xr:uid="{00000000-0005-0000-0000-00007A150000}"/>
    <cellStyle name="Entrada 2 2 16 14 2 2" xfId="22204" xr:uid="{00000000-0005-0000-0000-00007B150000}"/>
    <cellStyle name="Entrada 2 2 16 14 3" xfId="16989" xr:uid="{00000000-0005-0000-0000-00007C150000}"/>
    <cellStyle name="Entrada 2 2 16 15" xfId="4594" xr:uid="{00000000-0005-0000-0000-00007D150000}"/>
    <cellStyle name="Entrada 2 2 16 15 2" xfId="8443" xr:uid="{00000000-0005-0000-0000-00007E150000}"/>
    <cellStyle name="Entrada 2 2 16 15 2 2" xfId="22205" xr:uid="{00000000-0005-0000-0000-00007F150000}"/>
    <cellStyle name="Entrada 2 2 16 15 3" xfId="18385" xr:uid="{00000000-0005-0000-0000-000080150000}"/>
    <cellStyle name="Entrada 2 2 16 16" xfId="5466" xr:uid="{00000000-0005-0000-0000-000081150000}"/>
    <cellStyle name="Entrada 2 2 16 16 2" xfId="8444" xr:uid="{00000000-0005-0000-0000-000082150000}"/>
    <cellStyle name="Entrada 2 2 16 16 2 2" xfId="22206" xr:uid="{00000000-0005-0000-0000-000083150000}"/>
    <cellStyle name="Entrada 2 2 16 16 3" xfId="19257" xr:uid="{00000000-0005-0000-0000-000084150000}"/>
    <cellStyle name="Entrada 2 2 16 17" xfId="6288" xr:uid="{00000000-0005-0000-0000-000085150000}"/>
    <cellStyle name="Entrada 2 2 16 17 2" xfId="8445" xr:uid="{00000000-0005-0000-0000-000086150000}"/>
    <cellStyle name="Entrada 2 2 16 17 2 2" xfId="22207" xr:uid="{00000000-0005-0000-0000-000087150000}"/>
    <cellStyle name="Entrada 2 2 16 17 3" xfId="20079" xr:uid="{00000000-0005-0000-0000-000088150000}"/>
    <cellStyle name="Entrada 2 2 16 18" xfId="8437" xr:uid="{00000000-0005-0000-0000-000089150000}"/>
    <cellStyle name="Entrada 2 2 16 18 2" xfId="22199" xr:uid="{00000000-0005-0000-0000-00008A150000}"/>
    <cellStyle name="Entrada 2 2 16 19" xfId="14086" xr:uid="{00000000-0005-0000-0000-00008B150000}"/>
    <cellStyle name="Entrada 2 2 16 2" xfId="762" xr:uid="{00000000-0005-0000-0000-00008C150000}"/>
    <cellStyle name="Entrada 2 2 16 2 2" xfId="4906" xr:uid="{00000000-0005-0000-0000-00008D150000}"/>
    <cellStyle name="Entrada 2 2 16 2 2 2" xfId="8447" xr:uid="{00000000-0005-0000-0000-00008E150000}"/>
    <cellStyle name="Entrada 2 2 16 2 2 2 2" xfId="22209" xr:uid="{00000000-0005-0000-0000-00008F150000}"/>
    <cellStyle name="Entrada 2 2 16 2 2 3" xfId="18697" xr:uid="{00000000-0005-0000-0000-000090150000}"/>
    <cellStyle name="Entrada 2 2 16 2 3" xfId="5778" xr:uid="{00000000-0005-0000-0000-000091150000}"/>
    <cellStyle name="Entrada 2 2 16 2 3 2" xfId="8448" xr:uid="{00000000-0005-0000-0000-000092150000}"/>
    <cellStyle name="Entrada 2 2 16 2 3 2 2" xfId="22210" xr:uid="{00000000-0005-0000-0000-000093150000}"/>
    <cellStyle name="Entrada 2 2 16 2 3 3" xfId="19569" xr:uid="{00000000-0005-0000-0000-000094150000}"/>
    <cellStyle name="Entrada 2 2 16 2 4" xfId="6600" xr:uid="{00000000-0005-0000-0000-000095150000}"/>
    <cellStyle name="Entrada 2 2 16 2 4 2" xfId="8449" xr:uid="{00000000-0005-0000-0000-000096150000}"/>
    <cellStyle name="Entrada 2 2 16 2 4 2 2" xfId="22211" xr:uid="{00000000-0005-0000-0000-000097150000}"/>
    <cellStyle name="Entrada 2 2 16 2 4 3" xfId="20391" xr:uid="{00000000-0005-0000-0000-000098150000}"/>
    <cellStyle name="Entrada 2 2 16 2 5" xfId="8446" xr:uid="{00000000-0005-0000-0000-000099150000}"/>
    <cellStyle name="Entrada 2 2 16 2 5 2" xfId="22208" xr:uid="{00000000-0005-0000-0000-00009A150000}"/>
    <cellStyle name="Entrada 2 2 16 2 6" xfId="14558" xr:uid="{00000000-0005-0000-0000-00009B150000}"/>
    <cellStyle name="Entrada 2 2 16 3" xfId="572" xr:uid="{00000000-0005-0000-0000-00009C150000}"/>
    <cellStyle name="Entrada 2 2 16 3 2" xfId="5159" xr:uid="{00000000-0005-0000-0000-00009D150000}"/>
    <cellStyle name="Entrada 2 2 16 3 2 2" xfId="8451" xr:uid="{00000000-0005-0000-0000-00009E150000}"/>
    <cellStyle name="Entrada 2 2 16 3 2 2 2" xfId="22213" xr:uid="{00000000-0005-0000-0000-00009F150000}"/>
    <cellStyle name="Entrada 2 2 16 3 2 3" xfId="18950" xr:uid="{00000000-0005-0000-0000-0000A0150000}"/>
    <cellStyle name="Entrada 2 2 16 3 3" xfId="6031" xr:uid="{00000000-0005-0000-0000-0000A1150000}"/>
    <cellStyle name="Entrada 2 2 16 3 3 2" xfId="8452" xr:uid="{00000000-0005-0000-0000-0000A2150000}"/>
    <cellStyle name="Entrada 2 2 16 3 3 2 2" xfId="22214" xr:uid="{00000000-0005-0000-0000-0000A3150000}"/>
    <cellStyle name="Entrada 2 2 16 3 3 3" xfId="19822" xr:uid="{00000000-0005-0000-0000-0000A4150000}"/>
    <cellStyle name="Entrada 2 2 16 3 4" xfId="6853" xr:uid="{00000000-0005-0000-0000-0000A5150000}"/>
    <cellStyle name="Entrada 2 2 16 3 4 2" xfId="8453" xr:uid="{00000000-0005-0000-0000-0000A6150000}"/>
    <cellStyle name="Entrada 2 2 16 3 4 2 2" xfId="22215" xr:uid="{00000000-0005-0000-0000-0000A7150000}"/>
    <cellStyle name="Entrada 2 2 16 3 4 3" xfId="20644" xr:uid="{00000000-0005-0000-0000-0000A8150000}"/>
    <cellStyle name="Entrada 2 2 16 3 5" xfId="8450" xr:uid="{00000000-0005-0000-0000-0000A9150000}"/>
    <cellStyle name="Entrada 2 2 16 3 5 2" xfId="22212" xr:uid="{00000000-0005-0000-0000-0000AA150000}"/>
    <cellStyle name="Entrada 2 2 16 3 6" xfId="14369" xr:uid="{00000000-0005-0000-0000-0000AB150000}"/>
    <cellStyle name="Entrada 2 2 16 4" xfId="778" xr:uid="{00000000-0005-0000-0000-0000AC150000}"/>
    <cellStyle name="Entrada 2 2 16 4 2" xfId="8454" xr:uid="{00000000-0005-0000-0000-0000AD150000}"/>
    <cellStyle name="Entrada 2 2 16 4 2 2" xfId="22216" xr:uid="{00000000-0005-0000-0000-0000AE150000}"/>
    <cellStyle name="Entrada 2 2 16 4 3" xfId="14574" xr:uid="{00000000-0005-0000-0000-0000AF150000}"/>
    <cellStyle name="Entrada 2 2 16 5" xfId="975" xr:uid="{00000000-0005-0000-0000-0000B0150000}"/>
    <cellStyle name="Entrada 2 2 16 5 2" xfId="8455" xr:uid="{00000000-0005-0000-0000-0000B1150000}"/>
    <cellStyle name="Entrada 2 2 16 5 2 2" xfId="22217" xr:uid="{00000000-0005-0000-0000-0000B2150000}"/>
    <cellStyle name="Entrada 2 2 16 5 3" xfId="14771" xr:uid="{00000000-0005-0000-0000-0000B3150000}"/>
    <cellStyle name="Entrada 2 2 16 6" xfId="1975" xr:uid="{00000000-0005-0000-0000-0000B4150000}"/>
    <cellStyle name="Entrada 2 2 16 6 2" xfId="8456" xr:uid="{00000000-0005-0000-0000-0000B5150000}"/>
    <cellStyle name="Entrada 2 2 16 6 2 2" xfId="22218" xr:uid="{00000000-0005-0000-0000-0000B6150000}"/>
    <cellStyle name="Entrada 2 2 16 6 3" xfId="15771" xr:uid="{00000000-0005-0000-0000-0000B7150000}"/>
    <cellStyle name="Entrada 2 2 16 7" xfId="2282" xr:uid="{00000000-0005-0000-0000-0000B8150000}"/>
    <cellStyle name="Entrada 2 2 16 7 2" xfId="8457" xr:uid="{00000000-0005-0000-0000-0000B9150000}"/>
    <cellStyle name="Entrada 2 2 16 7 2 2" xfId="22219" xr:uid="{00000000-0005-0000-0000-0000BA150000}"/>
    <cellStyle name="Entrada 2 2 16 7 3" xfId="16078" xr:uid="{00000000-0005-0000-0000-0000BB150000}"/>
    <cellStyle name="Entrada 2 2 16 8" xfId="1778" xr:uid="{00000000-0005-0000-0000-0000BC150000}"/>
    <cellStyle name="Entrada 2 2 16 8 2" xfId="8458" xr:uid="{00000000-0005-0000-0000-0000BD150000}"/>
    <cellStyle name="Entrada 2 2 16 8 2 2" xfId="22220" xr:uid="{00000000-0005-0000-0000-0000BE150000}"/>
    <cellStyle name="Entrada 2 2 16 8 3" xfId="15574" xr:uid="{00000000-0005-0000-0000-0000BF150000}"/>
    <cellStyle name="Entrada 2 2 16 9" xfId="2951" xr:uid="{00000000-0005-0000-0000-0000C0150000}"/>
    <cellStyle name="Entrada 2 2 16 9 2" xfId="8459" xr:uid="{00000000-0005-0000-0000-0000C1150000}"/>
    <cellStyle name="Entrada 2 2 16 9 2 2" xfId="22221" xr:uid="{00000000-0005-0000-0000-0000C2150000}"/>
    <cellStyle name="Entrada 2 2 16 9 3" xfId="16747" xr:uid="{00000000-0005-0000-0000-0000C3150000}"/>
    <cellStyle name="Entrada 2 2 17" xfId="675" xr:uid="{00000000-0005-0000-0000-0000C4150000}"/>
    <cellStyle name="Entrada 2 2 17 2" xfId="4846" xr:uid="{00000000-0005-0000-0000-0000C5150000}"/>
    <cellStyle name="Entrada 2 2 17 2 2" xfId="8461" xr:uid="{00000000-0005-0000-0000-0000C6150000}"/>
    <cellStyle name="Entrada 2 2 17 2 2 2" xfId="22223" xr:uid="{00000000-0005-0000-0000-0000C7150000}"/>
    <cellStyle name="Entrada 2 2 17 2 3" xfId="18637" xr:uid="{00000000-0005-0000-0000-0000C8150000}"/>
    <cellStyle name="Entrada 2 2 17 3" xfId="5718" xr:uid="{00000000-0005-0000-0000-0000C9150000}"/>
    <cellStyle name="Entrada 2 2 17 3 2" xfId="8462" xr:uid="{00000000-0005-0000-0000-0000CA150000}"/>
    <cellStyle name="Entrada 2 2 17 3 2 2" xfId="22224" xr:uid="{00000000-0005-0000-0000-0000CB150000}"/>
    <cellStyle name="Entrada 2 2 17 3 3" xfId="19509" xr:uid="{00000000-0005-0000-0000-0000CC150000}"/>
    <cellStyle name="Entrada 2 2 17 4" xfId="6540" xr:uid="{00000000-0005-0000-0000-0000CD150000}"/>
    <cellStyle name="Entrada 2 2 17 4 2" xfId="8463" xr:uid="{00000000-0005-0000-0000-0000CE150000}"/>
    <cellStyle name="Entrada 2 2 17 4 2 2" xfId="22225" xr:uid="{00000000-0005-0000-0000-0000CF150000}"/>
    <cellStyle name="Entrada 2 2 17 4 3" xfId="20331" xr:uid="{00000000-0005-0000-0000-0000D0150000}"/>
    <cellStyle name="Entrada 2 2 17 5" xfId="8460" xr:uid="{00000000-0005-0000-0000-0000D1150000}"/>
    <cellStyle name="Entrada 2 2 17 5 2" xfId="22222" xr:uid="{00000000-0005-0000-0000-0000D2150000}"/>
    <cellStyle name="Entrada 2 2 17 6" xfId="14472" xr:uid="{00000000-0005-0000-0000-0000D3150000}"/>
    <cellStyle name="Entrada 2 2 18" xfId="994" xr:uid="{00000000-0005-0000-0000-0000D4150000}"/>
    <cellStyle name="Entrada 2 2 18 2" xfId="8464" xr:uid="{00000000-0005-0000-0000-0000D5150000}"/>
    <cellStyle name="Entrada 2 2 18 2 2" xfId="22226" xr:uid="{00000000-0005-0000-0000-0000D6150000}"/>
    <cellStyle name="Entrada 2 2 18 3" xfId="14790" xr:uid="{00000000-0005-0000-0000-0000D7150000}"/>
    <cellStyle name="Entrada 2 2 19" xfId="1274" xr:uid="{00000000-0005-0000-0000-0000D8150000}"/>
    <cellStyle name="Entrada 2 2 19 2" xfId="8465" xr:uid="{00000000-0005-0000-0000-0000D9150000}"/>
    <cellStyle name="Entrada 2 2 19 2 2" xfId="22227" xr:uid="{00000000-0005-0000-0000-0000DA150000}"/>
    <cellStyle name="Entrada 2 2 19 3" xfId="15070" xr:uid="{00000000-0005-0000-0000-0000DB150000}"/>
    <cellStyle name="Entrada 2 2 2" xfId="202" xr:uid="{00000000-0005-0000-0000-0000DC150000}"/>
    <cellStyle name="Entrada 2 2 2 10" xfId="565" xr:uid="{00000000-0005-0000-0000-0000DD150000}"/>
    <cellStyle name="Entrada 2 2 2 10 2" xfId="8467" xr:uid="{00000000-0005-0000-0000-0000DE150000}"/>
    <cellStyle name="Entrada 2 2 2 10 2 2" xfId="22229" xr:uid="{00000000-0005-0000-0000-0000DF150000}"/>
    <cellStyle name="Entrada 2 2 2 10 3" xfId="14362" xr:uid="{00000000-0005-0000-0000-0000E0150000}"/>
    <cellStyle name="Entrada 2 2 2 11" xfId="562" xr:uid="{00000000-0005-0000-0000-0000E1150000}"/>
    <cellStyle name="Entrada 2 2 2 11 2" xfId="8468" xr:uid="{00000000-0005-0000-0000-0000E2150000}"/>
    <cellStyle name="Entrada 2 2 2 11 2 2" xfId="22230" xr:uid="{00000000-0005-0000-0000-0000E3150000}"/>
    <cellStyle name="Entrada 2 2 2 11 3" xfId="14359" xr:uid="{00000000-0005-0000-0000-0000E4150000}"/>
    <cellStyle name="Entrada 2 2 2 12" xfId="1896" xr:uid="{00000000-0005-0000-0000-0000E5150000}"/>
    <cellStyle name="Entrada 2 2 2 12 2" xfId="8469" xr:uid="{00000000-0005-0000-0000-0000E6150000}"/>
    <cellStyle name="Entrada 2 2 2 12 2 2" xfId="22231" xr:uid="{00000000-0005-0000-0000-0000E7150000}"/>
    <cellStyle name="Entrada 2 2 2 12 3" xfId="15692" xr:uid="{00000000-0005-0000-0000-0000E8150000}"/>
    <cellStyle name="Entrada 2 2 2 13" xfId="2203" xr:uid="{00000000-0005-0000-0000-0000E9150000}"/>
    <cellStyle name="Entrada 2 2 2 13 2" xfId="8470" xr:uid="{00000000-0005-0000-0000-0000EA150000}"/>
    <cellStyle name="Entrada 2 2 2 13 2 2" xfId="22232" xr:uid="{00000000-0005-0000-0000-0000EB150000}"/>
    <cellStyle name="Entrada 2 2 2 13 3" xfId="15999" xr:uid="{00000000-0005-0000-0000-0000EC150000}"/>
    <cellStyle name="Entrada 2 2 2 14" xfId="2641" xr:uid="{00000000-0005-0000-0000-0000ED150000}"/>
    <cellStyle name="Entrada 2 2 2 14 2" xfId="8471" xr:uid="{00000000-0005-0000-0000-0000EE150000}"/>
    <cellStyle name="Entrada 2 2 2 14 2 2" xfId="22233" xr:uid="{00000000-0005-0000-0000-0000EF150000}"/>
    <cellStyle name="Entrada 2 2 2 14 3" xfId="16437" xr:uid="{00000000-0005-0000-0000-0000F0150000}"/>
    <cellStyle name="Entrada 2 2 2 15" xfId="3068" xr:uid="{00000000-0005-0000-0000-0000F1150000}"/>
    <cellStyle name="Entrada 2 2 2 15 2" xfId="8472" xr:uid="{00000000-0005-0000-0000-0000F2150000}"/>
    <cellStyle name="Entrada 2 2 2 15 2 2" xfId="22234" xr:uid="{00000000-0005-0000-0000-0000F3150000}"/>
    <cellStyle name="Entrada 2 2 2 15 3" xfId="16864" xr:uid="{00000000-0005-0000-0000-0000F4150000}"/>
    <cellStyle name="Entrada 2 2 2 16" xfId="1882" xr:uid="{00000000-0005-0000-0000-0000F5150000}"/>
    <cellStyle name="Entrada 2 2 2 16 2" xfId="8473" xr:uid="{00000000-0005-0000-0000-0000F6150000}"/>
    <cellStyle name="Entrada 2 2 2 16 2 2" xfId="22235" xr:uid="{00000000-0005-0000-0000-0000F7150000}"/>
    <cellStyle name="Entrada 2 2 2 16 3" xfId="15678" xr:uid="{00000000-0005-0000-0000-0000F8150000}"/>
    <cellStyle name="Entrada 2 2 2 17" xfId="3435" xr:uid="{00000000-0005-0000-0000-0000F9150000}"/>
    <cellStyle name="Entrada 2 2 2 17 2" xfId="8474" xr:uid="{00000000-0005-0000-0000-0000FA150000}"/>
    <cellStyle name="Entrada 2 2 2 17 2 2" xfId="22236" xr:uid="{00000000-0005-0000-0000-0000FB150000}"/>
    <cellStyle name="Entrada 2 2 2 17 3" xfId="17231" xr:uid="{00000000-0005-0000-0000-0000FC150000}"/>
    <cellStyle name="Entrada 2 2 2 18" xfId="3740" xr:uid="{00000000-0005-0000-0000-0000FD150000}"/>
    <cellStyle name="Entrada 2 2 2 18 2" xfId="8475" xr:uid="{00000000-0005-0000-0000-0000FE150000}"/>
    <cellStyle name="Entrada 2 2 2 18 2 2" xfId="22237" xr:uid="{00000000-0005-0000-0000-0000FF150000}"/>
    <cellStyle name="Entrada 2 2 2 18 3" xfId="17536" xr:uid="{00000000-0005-0000-0000-000000160000}"/>
    <cellStyle name="Entrada 2 2 2 19" xfId="2977" xr:uid="{00000000-0005-0000-0000-000001160000}"/>
    <cellStyle name="Entrada 2 2 2 19 2" xfId="8476" xr:uid="{00000000-0005-0000-0000-000002160000}"/>
    <cellStyle name="Entrada 2 2 2 19 2 2" xfId="22238" xr:uid="{00000000-0005-0000-0000-000003160000}"/>
    <cellStyle name="Entrada 2 2 2 19 3" xfId="16773" xr:uid="{00000000-0005-0000-0000-000004160000}"/>
    <cellStyle name="Entrada 2 2 2 2" xfId="228" xr:uid="{00000000-0005-0000-0000-000005160000}"/>
    <cellStyle name="Entrada 2 2 2 2 10" xfId="3219" xr:uid="{00000000-0005-0000-0000-000006160000}"/>
    <cellStyle name="Entrada 2 2 2 2 10 2" xfId="8478" xr:uid="{00000000-0005-0000-0000-000007160000}"/>
    <cellStyle name="Entrada 2 2 2 2 10 2 2" xfId="22240" xr:uid="{00000000-0005-0000-0000-000008160000}"/>
    <cellStyle name="Entrada 2 2 2 2 10 3" xfId="17015" xr:uid="{00000000-0005-0000-0000-000009160000}"/>
    <cellStyle name="Entrada 2 2 2 2 11" xfId="3461" xr:uid="{00000000-0005-0000-0000-00000A160000}"/>
    <cellStyle name="Entrada 2 2 2 2 11 2" xfId="8479" xr:uid="{00000000-0005-0000-0000-00000B160000}"/>
    <cellStyle name="Entrada 2 2 2 2 11 2 2" xfId="22241" xr:uid="{00000000-0005-0000-0000-00000C160000}"/>
    <cellStyle name="Entrada 2 2 2 2 11 3" xfId="17257" xr:uid="{00000000-0005-0000-0000-00000D160000}"/>
    <cellStyle name="Entrada 2 2 2 2 12" xfId="3766" xr:uid="{00000000-0005-0000-0000-00000E160000}"/>
    <cellStyle name="Entrada 2 2 2 2 12 2" xfId="8480" xr:uid="{00000000-0005-0000-0000-00000F160000}"/>
    <cellStyle name="Entrada 2 2 2 2 12 2 2" xfId="22242" xr:uid="{00000000-0005-0000-0000-000010160000}"/>
    <cellStyle name="Entrada 2 2 2 2 12 3" xfId="17562" xr:uid="{00000000-0005-0000-0000-000011160000}"/>
    <cellStyle name="Entrada 2 2 2 2 13" xfId="2606" xr:uid="{00000000-0005-0000-0000-000012160000}"/>
    <cellStyle name="Entrada 2 2 2 2 13 2" xfId="8481" xr:uid="{00000000-0005-0000-0000-000013160000}"/>
    <cellStyle name="Entrada 2 2 2 2 13 2 2" xfId="22243" xr:uid="{00000000-0005-0000-0000-000014160000}"/>
    <cellStyle name="Entrada 2 2 2 2 13 3" xfId="16402" xr:uid="{00000000-0005-0000-0000-000015160000}"/>
    <cellStyle name="Entrada 2 2 2 2 14" xfId="4320" xr:uid="{00000000-0005-0000-0000-000016160000}"/>
    <cellStyle name="Entrada 2 2 2 2 14 2" xfId="8482" xr:uid="{00000000-0005-0000-0000-000017160000}"/>
    <cellStyle name="Entrada 2 2 2 2 14 2 2" xfId="22244" xr:uid="{00000000-0005-0000-0000-000018160000}"/>
    <cellStyle name="Entrada 2 2 2 2 14 3" xfId="18116" xr:uid="{00000000-0005-0000-0000-000019160000}"/>
    <cellStyle name="Entrada 2 2 2 2 15" xfId="4544" xr:uid="{00000000-0005-0000-0000-00001A160000}"/>
    <cellStyle name="Entrada 2 2 2 2 15 2" xfId="8483" xr:uid="{00000000-0005-0000-0000-00001B160000}"/>
    <cellStyle name="Entrada 2 2 2 2 15 2 2" xfId="22245" xr:uid="{00000000-0005-0000-0000-00001C160000}"/>
    <cellStyle name="Entrada 2 2 2 2 15 3" xfId="18335" xr:uid="{00000000-0005-0000-0000-00001D160000}"/>
    <cellStyle name="Entrada 2 2 2 2 16" xfId="5416" xr:uid="{00000000-0005-0000-0000-00001E160000}"/>
    <cellStyle name="Entrada 2 2 2 2 16 2" xfId="8484" xr:uid="{00000000-0005-0000-0000-00001F160000}"/>
    <cellStyle name="Entrada 2 2 2 2 16 2 2" xfId="22246" xr:uid="{00000000-0005-0000-0000-000020160000}"/>
    <cellStyle name="Entrada 2 2 2 2 16 3" xfId="19207" xr:uid="{00000000-0005-0000-0000-000021160000}"/>
    <cellStyle name="Entrada 2 2 2 2 17" xfId="8477" xr:uid="{00000000-0005-0000-0000-000022160000}"/>
    <cellStyle name="Entrada 2 2 2 2 17 2" xfId="22239" xr:uid="{00000000-0005-0000-0000-000023160000}"/>
    <cellStyle name="Entrada 2 2 2 2 18" xfId="14036" xr:uid="{00000000-0005-0000-0000-000024160000}"/>
    <cellStyle name="Entrada 2 2 2 2 2" xfId="709" xr:uid="{00000000-0005-0000-0000-000025160000}"/>
    <cellStyle name="Entrada 2 2 2 2 2 2" xfId="4803" xr:uid="{00000000-0005-0000-0000-000026160000}"/>
    <cellStyle name="Entrada 2 2 2 2 2 2 2" xfId="8486" xr:uid="{00000000-0005-0000-0000-000027160000}"/>
    <cellStyle name="Entrada 2 2 2 2 2 2 2 2" xfId="22248" xr:uid="{00000000-0005-0000-0000-000028160000}"/>
    <cellStyle name="Entrada 2 2 2 2 2 2 3" xfId="18594" xr:uid="{00000000-0005-0000-0000-000029160000}"/>
    <cellStyle name="Entrada 2 2 2 2 2 3" xfId="5675" xr:uid="{00000000-0005-0000-0000-00002A160000}"/>
    <cellStyle name="Entrada 2 2 2 2 2 3 2" xfId="8487" xr:uid="{00000000-0005-0000-0000-00002B160000}"/>
    <cellStyle name="Entrada 2 2 2 2 2 3 2 2" xfId="22249" xr:uid="{00000000-0005-0000-0000-00002C160000}"/>
    <cellStyle name="Entrada 2 2 2 2 2 3 3" xfId="19466" xr:uid="{00000000-0005-0000-0000-00002D160000}"/>
    <cellStyle name="Entrada 2 2 2 2 2 4" xfId="6497" xr:uid="{00000000-0005-0000-0000-00002E160000}"/>
    <cellStyle name="Entrada 2 2 2 2 2 4 2" xfId="8488" xr:uid="{00000000-0005-0000-0000-00002F160000}"/>
    <cellStyle name="Entrada 2 2 2 2 2 4 2 2" xfId="22250" xr:uid="{00000000-0005-0000-0000-000030160000}"/>
    <cellStyle name="Entrada 2 2 2 2 2 4 3" xfId="20288" xr:uid="{00000000-0005-0000-0000-000031160000}"/>
    <cellStyle name="Entrada 2 2 2 2 2 5" xfId="8485" xr:uid="{00000000-0005-0000-0000-000032160000}"/>
    <cellStyle name="Entrada 2 2 2 2 2 5 2" xfId="22247" xr:uid="{00000000-0005-0000-0000-000033160000}"/>
    <cellStyle name="Entrada 2 2 2 2 2 6" xfId="14505" xr:uid="{00000000-0005-0000-0000-000034160000}"/>
    <cellStyle name="Entrada 2 2 2 2 3" xfId="1055" xr:uid="{00000000-0005-0000-0000-000035160000}"/>
    <cellStyle name="Entrada 2 2 2 2 3 2" xfId="8489" xr:uid="{00000000-0005-0000-0000-000036160000}"/>
    <cellStyle name="Entrada 2 2 2 2 3 2 2" xfId="22251" xr:uid="{00000000-0005-0000-0000-000037160000}"/>
    <cellStyle name="Entrada 2 2 2 2 3 3" xfId="14851" xr:uid="{00000000-0005-0000-0000-000038160000}"/>
    <cellStyle name="Entrada 2 2 2 2 4" xfId="1327" xr:uid="{00000000-0005-0000-0000-000039160000}"/>
    <cellStyle name="Entrada 2 2 2 2 4 2" xfId="8490" xr:uid="{00000000-0005-0000-0000-00003A160000}"/>
    <cellStyle name="Entrada 2 2 2 2 4 2 2" xfId="22252" xr:uid="{00000000-0005-0000-0000-00003B160000}"/>
    <cellStyle name="Entrada 2 2 2 2 4 3" xfId="15123" xr:uid="{00000000-0005-0000-0000-00003C160000}"/>
    <cellStyle name="Entrada 2 2 2 2 5" xfId="1569" xr:uid="{00000000-0005-0000-0000-00003D160000}"/>
    <cellStyle name="Entrada 2 2 2 2 5 2" xfId="8491" xr:uid="{00000000-0005-0000-0000-00003E160000}"/>
    <cellStyle name="Entrada 2 2 2 2 5 2 2" xfId="22253" xr:uid="{00000000-0005-0000-0000-00003F160000}"/>
    <cellStyle name="Entrada 2 2 2 2 5 3" xfId="15365" xr:uid="{00000000-0005-0000-0000-000040160000}"/>
    <cellStyle name="Entrada 2 2 2 2 6" xfId="1922" xr:uid="{00000000-0005-0000-0000-000041160000}"/>
    <cellStyle name="Entrada 2 2 2 2 6 2" xfId="8492" xr:uid="{00000000-0005-0000-0000-000042160000}"/>
    <cellStyle name="Entrada 2 2 2 2 6 2 2" xfId="22254" xr:uid="{00000000-0005-0000-0000-000043160000}"/>
    <cellStyle name="Entrada 2 2 2 2 6 3" xfId="15718" xr:uid="{00000000-0005-0000-0000-000044160000}"/>
    <cellStyle name="Entrada 2 2 2 2 7" xfId="2229" xr:uid="{00000000-0005-0000-0000-000045160000}"/>
    <cellStyle name="Entrada 2 2 2 2 7 2" xfId="8493" xr:uid="{00000000-0005-0000-0000-000046160000}"/>
    <cellStyle name="Entrada 2 2 2 2 7 2 2" xfId="22255" xr:uid="{00000000-0005-0000-0000-000047160000}"/>
    <cellStyle name="Entrada 2 2 2 2 7 3" xfId="16025" xr:uid="{00000000-0005-0000-0000-000048160000}"/>
    <cellStyle name="Entrada 2 2 2 2 8" xfId="1859" xr:uid="{00000000-0005-0000-0000-000049160000}"/>
    <cellStyle name="Entrada 2 2 2 2 8 2" xfId="8494" xr:uid="{00000000-0005-0000-0000-00004A160000}"/>
    <cellStyle name="Entrada 2 2 2 2 8 2 2" xfId="22256" xr:uid="{00000000-0005-0000-0000-00004B160000}"/>
    <cellStyle name="Entrada 2 2 2 2 8 3" xfId="15655" xr:uid="{00000000-0005-0000-0000-00004C160000}"/>
    <cellStyle name="Entrada 2 2 2 2 9" xfId="2839" xr:uid="{00000000-0005-0000-0000-00004D160000}"/>
    <cellStyle name="Entrada 2 2 2 2 9 2" xfId="8495" xr:uid="{00000000-0005-0000-0000-00004E160000}"/>
    <cellStyle name="Entrada 2 2 2 2 9 2 2" xfId="22257" xr:uid="{00000000-0005-0000-0000-00004F160000}"/>
    <cellStyle name="Entrada 2 2 2 2 9 3" xfId="16635" xr:uid="{00000000-0005-0000-0000-000050160000}"/>
    <cellStyle name="Entrada 2 2 2 20" xfId="4488" xr:uid="{00000000-0005-0000-0000-000051160000}"/>
    <cellStyle name="Entrada 2 2 2 20 2" xfId="8496" xr:uid="{00000000-0005-0000-0000-000052160000}"/>
    <cellStyle name="Entrada 2 2 2 20 2 2" xfId="22258" xr:uid="{00000000-0005-0000-0000-000053160000}"/>
    <cellStyle name="Entrada 2 2 2 20 3" xfId="18284" xr:uid="{00000000-0005-0000-0000-000054160000}"/>
    <cellStyle name="Entrada 2 2 2 21" xfId="4519" xr:uid="{00000000-0005-0000-0000-000055160000}"/>
    <cellStyle name="Entrada 2 2 2 21 2" xfId="8497" xr:uid="{00000000-0005-0000-0000-000056160000}"/>
    <cellStyle name="Entrada 2 2 2 21 2 2" xfId="22259" xr:uid="{00000000-0005-0000-0000-000057160000}"/>
    <cellStyle name="Entrada 2 2 2 21 3" xfId="18310" xr:uid="{00000000-0005-0000-0000-000058160000}"/>
    <cellStyle name="Entrada 2 2 2 22" xfId="5391" xr:uid="{00000000-0005-0000-0000-000059160000}"/>
    <cellStyle name="Entrada 2 2 2 22 2" xfId="8498" xr:uid="{00000000-0005-0000-0000-00005A160000}"/>
    <cellStyle name="Entrada 2 2 2 22 2 2" xfId="22260" xr:uid="{00000000-0005-0000-0000-00005B160000}"/>
    <cellStyle name="Entrada 2 2 2 22 3" xfId="19182" xr:uid="{00000000-0005-0000-0000-00005C160000}"/>
    <cellStyle name="Entrada 2 2 2 23" xfId="8466" xr:uid="{00000000-0005-0000-0000-00005D160000}"/>
    <cellStyle name="Entrada 2 2 2 23 2" xfId="22228" xr:uid="{00000000-0005-0000-0000-00005E160000}"/>
    <cellStyle name="Entrada 2 2 2 24" xfId="14011" xr:uid="{00000000-0005-0000-0000-00005F160000}"/>
    <cellStyle name="Entrada 2 2 2 3" xfId="281" xr:uid="{00000000-0005-0000-0000-000060160000}"/>
    <cellStyle name="Entrada 2 2 2 3 10" xfId="2995" xr:uid="{00000000-0005-0000-0000-000061160000}"/>
    <cellStyle name="Entrada 2 2 2 3 10 2" xfId="8500" xr:uid="{00000000-0005-0000-0000-000062160000}"/>
    <cellStyle name="Entrada 2 2 2 3 10 2 2" xfId="22262" xr:uid="{00000000-0005-0000-0000-000063160000}"/>
    <cellStyle name="Entrada 2 2 2 3 10 3" xfId="16791" xr:uid="{00000000-0005-0000-0000-000064160000}"/>
    <cellStyle name="Entrada 2 2 2 3 11" xfId="3514" xr:uid="{00000000-0005-0000-0000-000065160000}"/>
    <cellStyle name="Entrada 2 2 2 3 11 2" xfId="8501" xr:uid="{00000000-0005-0000-0000-000066160000}"/>
    <cellStyle name="Entrada 2 2 2 3 11 2 2" xfId="22263" xr:uid="{00000000-0005-0000-0000-000067160000}"/>
    <cellStyle name="Entrada 2 2 2 3 11 3" xfId="17310" xr:uid="{00000000-0005-0000-0000-000068160000}"/>
    <cellStyle name="Entrada 2 2 2 3 12" xfId="3819" xr:uid="{00000000-0005-0000-0000-000069160000}"/>
    <cellStyle name="Entrada 2 2 2 3 12 2" xfId="8502" xr:uid="{00000000-0005-0000-0000-00006A160000}"/>
    <cellStyle name="Entrada 2 2 2 3 12 2 2" xfId="22264" xr:uid="{00000000-0005-0000-0000-00006B160000}"/>
    <cellStyle name="Entrada 2 2 2 3 12 3" xfId="17615" xr:uid="{00000000-0005-0000-0000-00006C160000}"/>
    <cellStyle name="Entrada 2 2 2 3 13" xfId="3834" xr:uid="{00000000-0005-0000-0000-00006D160000}"/>
    <cellStyle name="Entrada 2 2 2 3 13 2" xfId="8503" xr:uid="{00000000-0005-0000-0000-00006E160000}"/>
    <cellStyle name="Entrada 2 2 2 3 13 2 2" xfId="22265" xr:uid="{00000000-0005-0000-0000-00006F160000}"/>
    <cellStyle name="Entrada 2 2 2 3 13 3" xfId="17630" xr:uid="{00000000-0005-0000-0000-000070160000}"/>
    <cellStyle name="Entrada 2 2 2 3 14" xfId="4167" xr:uid="{00000000-0005-0000-0000-000071160000}"/>
    <cellStyle name="Entrada 2 2 2 3 14 2" xfId="8504" xr:uid="{00000000-0005-0000-0000-000072160000}"/>
    <cellStyle name="Entrada 2 2 2 3 14 2 2" xfId="22266" xr:uid="{00000000-0005-0000-0000-000073160000}"/>
    <cellStyle name="Entrada 2 2 2 3 14 3" xfId="17963" xr:uid="{00000000-0005-0000-0000-000074160000}"/>
    <cellStyle name="Entrada 2 2 2 3 15" xfId="4595" xr:uid="{00000000-0005-0000-0000-000075160000}"/>
    <cellStyle name="Entrada 2 2 2 3 15 2" xfId="8505" xr:uid="{00000000-0005-0000-0000-000076160000}"/>
    <cellStyle name="Entrada 2 2 2 3 15 2 2" xfId="22267" xr:uid="{00000000-0005-0000-0000-000077160000}"/>
    <cellStyle name="Entrada 2 2 2 3 15 3" xfId="18386" xr:uid="{00000000-0005-0000-0000-000078160000}"/>
    <cellStyle name="Entrada 2 2 2 3 16" xfId="5467" xr:uid="{00000000-0005-0000-0000-000079160000}"/>
    <cellStyle name="Entrada 2 2 2 3 16 2" xfId="8506" xr:uid="{00000000-0005-0000-0000-00007A160000}"/>
    <cellStyle name="Entrada 2 2 2 3 16 2 2" xfId="22268" xr:uid="{00000000-0005-0000-0000-00007B160000}"/>
    <cellStyle name="Entrada 2 2 2 3 16 3" xfId="19258" xr:uid="{00000000-0005-0000-0000-00007C160000}"/>
    <cellStyle name="Entrada 2 2 2 3 17" xfId="6289" xr:uid="{00000000-0005-0000-0000-00007D160000}"/>
    <cellStyle name="Entrada 2 2 2 3 17 2" xfId="8507" xr:uid="{00000000-0005-0000-0000-00007E160000}"/>
    <cellStyle name="Entrada 2 2 2 3 17 2 2" xfId="22269" xr:uid="{00000000-0005-0000-0000-00007F160000}"/>
    <cellStyle name="Entrada 2 2 2 3 17 3" xfId="20080" xr:uid="{00000000-0005-0000-0000-000080160000}"/>
    <cellStyle name="Entrada 2 2 2 3 18" xfId="8499" xr:uid="{00000000-0005-0000-0000-000081160000}"/>
    <cellStyle name="Entrada 2 2 2 3 18 2" xfId="22261" xr:uid="{00000000-0005-0000-0000-000082160000}"/>
    <cellStyle name="Entrada 2 2 2 3 19" xfId="14087" xr:uid="{00000000-0005-0000-0000-000083160000}"/>
    <cellStyle name="Entrada 2 2 2 3 2" xfId="763" xr:uid="{00000000-0005-0000-0000-000084160000}"/>
    <cellStyle name="Entrada 2 2 2 3 2 2" xfId="4907" xr:uid="{00000000-0005-0000-0000-000085160000}"/>
    <cellStyle name="Entrada 2 2 2 3 2 2 2" xfId="8509" xr:uid="{00000000-0005-0000-0000-000086160000}"/>
    <cellStyle name="Entrada 2 2 2 3 2 2 2 2" xfId="22271" xr:uid="{00000000-0005-0000-0000-000087160000}"/>
    <cellStyle name="Entrada 2 2 2 3 2 2 3" xfId="18698" xr:uid="{00000000-0005-0000-0000-000088160000}"/>
    <cellStyle name="Entrada 2 2 2 3 2 3" xfId="5779" xr:uid="{00000000-0005-0000-0000-000089160000}"/>
    <cellStyle name="Entrada 2 2 2 3 2 3 2" xfId="8510" xr:uid="{00000000-0005-0000-0000-00008A160000}"/>
    <cellStyle name="Entrada 2 2 2 3 2 3 2 2" xfId="22272" xr:uid="{00000000-0005-0000-0000-00008B160000}"/>
    <cellStyle name="Entrada 2 2 2 3 2 3 3" xfId="19570" xr:uid="{00000000-0005-0000-0000-00008C160000}"/>
    <cellStyle name="Entrada 2 2 2 3 2 4" xfId="6601" xr:uid="{00000000-0005-0000-0000-00008D160000}"/>
    <cellStyle name="Entrada 2 2 2 3 2 4 2" xfId="8511" xr:uid="{00000000-0005-0000-0000-00008E160000}"/>
    <cellStyle name="Entrada 2 2 2 3 2 4 2 2" xfId="22273" xr:uid="{00000000-0005-0000-0000-00008F160000}"/>
    <cellStyle name="Entrada 2 2 2 3 2 4 3" xfId="20392" xr:uid="{00000000-0005-0000-0000-000090160000}"/>
    <cellStyle name="Entrada 2 2 2 3 2 5" xfId="8508" xr:uid="{00000000-0005-0000-0000-000091160000}"/>
    <cellStyle name="Entrada 2 2 2 3 2 5 2" xfId="22270" xr:uid="{00000000-0005-0000-0000-000092160000}"/>
    <cellStyle name="Entrada 2 2 2 3 2 6" xfId="14559" xr:uid="{00000000-0005-0000-0000-000093160000}"/>
    <cellStyle name="Entrada 2 2 2 3 3" xfId="586" xr:uid="{00000000-0005-0000-0000-000094160000}"/>
    <cellStyle name="Entrada 2 2 2 3 3 2" xfId="5160" xr:uid="{00000000-0005-0000-0000-000095160000}"/>
    <cellStyle name="Entrada 2 2 2 3 3 2 2" xfId="8513" xr:uid="{00000000-0005-0000-0000-000096160000}"/>
    <cellStyle name="Entrada 2 2 2 3 3 2 2 2" xfId="22275" xr:uid="{00000000-0005-0000-0000-000097160000}"/>
    <cellStyle name="Entrada 2 2 2 3 3 2 3" xfId="18951" xr:uid="{00000000-0005-0000-0000-000098160000}"/>
    <cellStyle name="Entrada 2 2 2 3 3 3" xfId="6032" xr:uid="{00000000-0005-0000-0000-000099160000}"/>
    <cellStyle name="Entrada 2 2 2 3 3 3 2" xfId="8514" xr:uid="{00000000-0005-0000-0000-00009A160000}"/>
    <cellStyle name="Entrada 2 2 2 3 3 3 2 2" xfId="22276" xr:uid="{00000000-0005-0000-0000-00009B160000}"/>
    <cellStyle name="Entrada 2 2 2 3 3 3 3" xfId="19823" xr:uid="{00000000-0005-0000-0000-00009C160000}"/>
    <cellStyle name="Entrada 2 2 2 3 3 4" xfId="6854" xr:uid="{00000000-0005-0000-0000-00009D160000}"/>
    <cellStyle name="Entrada 2 2 2 3 3 4 2" xfId="8515" xr:uid="{00000000-0005-0000-0000-00009E160000}"/>
    <cellStyle name="Entrada 2 2 2 3 3 4 2 2" xfId="22277" xr:uid="{00000000-0005-0000-0000-00009F160000}"/>
    <cellStyle name="Entrada 2 2 2 3 3 4 3" xfId="20645" xr:uid="{00000000-0005-0000-0000-0000A0160000}"/>
    <cellStyle name="Entrada 2 2 2 3 3 5" xfId="8512" xr:uid="{00000000-0005-0000-0000-0000A1160000}"/>
    <cellStyle name="Entrada 2 2 2 3 3 5 2" xfId="22274" xr:uid="{00000000-0005-0000-0000-0000A2160000}"/>
    <cellStyle name="Entrada 2 2 2 3 3 6" xfId="14383" xr:uid="{00000000-0005-0000-0000-0000A3160000}"/>
    <cellStyle name="Entrada 2 2 2 3 4" xfId="646" xr:uid="{00000000-0005-0000-0000-0000A4160000}"/>
    <cellStyle name="Entrada 2 2 2 3 4 2" xfId="8516" xr:uid="{00000000-0005-0000-0000-0000A5160000}"/>
    <cellStyle name="Entrada 2 2 2 3 4 2 2" xfId="22278" xr:uid="{00000000-0005-0000-0000-0000A6160000}"/>
    <cellStyle name="Entrada 2 2 2 3 4 3" xfId="14443" xr:uid="{00000000-0005-0000-0000-0000A7160000}"/>
    <cellStyle name="Entrada 2 2 2 3 5" xfId="538" xr:uid="{00000000-0005-0000-0000-0000A8160000}"/>
    <cellStyle name="Entrada 2 2 2 3 5 2" xfId="8517" xr:uid="{00000000-0005-0000-0000-0000A9160000}"/>
    <cellStyle name="Entrada 2 2 2 3 5 2 2" xfId="22279" xr:uid="{00000000-0005-0000-0000-0000AA160000}"/>
    <cellStyle name="Entrada 2 2 2 3 5 3" xfId="14335" xr:uid="{00000000-0005-0000-0000-0000AB160000}"/>
    <cellStyle name="Entrada 2 2 2 3 6" xfId="1976" xr:uid="{00000000-0005-0000-0000-0000AC160000}"/>
    <cellStyle name="Entrada 2 2 2 3 6 2" xfId="8518" xr:uid="{00000000-0005-0000-0000-0000AD160000}"/>
    <cellStyle name="Entrada 2 2 2 3 6 2 2" xfId="22280" xr:uid="{00000000-0005-0000-0000-0000AE160000}"/>
    <cellStyle name="Entrada 2 2 2 3 6 3" xfId="15772" xr:uid="{00000000-0005-0000-0000-0000AF160000}"/>
    <cellStyle name="Entrada 2 2 2 3 7" xfId="2283" xr:uid="{00000000-0005-0000-0000-0000B0160000}"/>
    <cellStyle name="Entrada 2 2 2 3 7 2" xfId="8519" xr:uid="{00000000-0005-0000-0000-0000B1160000}"/>
    <cellStyle name="Entrada 2 2 2 3 7 2 2" xfId="22281" xr:uid="{00000000-0005-0000-0000-0000B2160000}"/>
    <cellStyle name="Entrada 2 2 2 3 7 3" xfId="16079" xr:uid="{00000000-0005-0000-0000-0000B3160000}"/>
    <cellStyle name="Entrada 2 2 2 3 8" xfId="2553" xr:uid="{00000000-0005-0000-0000-0000B4160000}"/>
    <cellStyle name="Entrada 2 2 2 3 8 2" xfId="8520" xr:uid="{00000000-0005-0000-0000-0000B5160000}"/>
    <cellStyle name="Entrada 2 2 2 3 8 2 2" xfId="22282" xr:uid="{00000000-0005-0000-0000-0000B6160000}"/>
    <cellStyle name="Entrada 2 2 2 3 8 3" xfId="16349" xr:uid="{00000000-0005-0000-0000-0000B7160000}"/>
    <cellStyle name="Entrada 2 2 2 3 9" xfId="2665" xr:uid="{00000000-0005-0000-0000-0000B8160000}"/>
    <cellStyle name="Entrada 2 2 2 3 9 2" xfId="8521" xr:uid="{00000000-0005-0000-0000-0000B9160000}"/>
    <cellStyle name="Entrada 2 2 2 3 9 2 2" xfId="22283" xr:uid="{00000000-0005-0000-0000-0000BA160000}"/>
    <cellStyle name="Entrada 2 2 2 3 9 3" xfId="16461" xr:uid="{00000000-0005-0000-0000-0000BB160000}"/>
    <cellStyle name="Entrada 2 2 2 4" xfId="282" xr:uid="{00000000-0005-0000-0000-0000BC160000}"/>
    <cellStyle name="Entrada 2 2 2 4 10" xfId="1755" xr:uid="{00000000-0005-0000-0000-0000BD160000}"/>
    <cellStyle name="Entrada 2 2 2 4 10 2" xfId="8523" xr:uid="{00000000-0005-0000-0000-0000BE160000}"/>
    <cellStyle name="Entrada 2 2 2 4 10 2 2" xfId="22285" xr:uid="{00000000-0005-0000-0000-0000BF160000}"/>
    <cellStyle name="Entrada 2 2 2 4 10 3" xfId="15551" xr:uid="{00000000-0005-0000-0000-0000C0160000}"/>
    <cellStyle name="Entrada 2 2 2 4 11" xfId="3515" xr:uid="{00000000-0005-0000-0000-0000C1160000}"/>
    <cellStyle name="Entrada 2 2 2 4 11 2" xfId="8524" xr:uid="{00000000-0005-0000-0000-0000C2160000}"/>
    <cellStyle name="Entrada 2 2 2 4 11 2 2" xfId="22286" xr:uid="{00000000-0005-0000-0000-0000C3160000}"/>
    <cellStyle name="Entrada 2 2 2 4 11 3" xfId="17311" xr:uid="{00000000-0005-0000-0000-0000C4160000}"/>
    <cellStyle name="Entrada 2 2 2 4 12" xfId="3820" xr:uid="{00000000-0005-0000-0000-0000C5160000}"/>
    <cellStyle name="Entrada 2 2 2 4 12 2" xfId="8525" xr:uid="{00000000-0005-0000-0000-0000C6160000}"/>
    <cellStyle name="Entrada 2 2 2 4 12 2 2" xfId="22287" xr:uid="{00000000-0005-0000-0000-0000C7160000}"/>
    <cellStyle name="Entrada 2 2 2 4 12 3" xfId="17616" xr:uid="{00000000-0005-0000-0000-0000C8160000}"/>
    <cellStyle name="Entrada 2 2 2 4 13" xfId="4047" xr:uid="{00000000-0005-0000-0000-0000C9160000}"/>
    <cellStyle name="Entrada 2 2 2 4 13 2" xfId="8526" xr:uid="{00000000-0005-0000-0000-0000CA160000}"/>
    <cellStyle name="Entrada 2 2 2 4 13 2 2" xfId="22288" xr:uid="{00000000-0005-0000-0000-0000CB160000}"/>
    <cellStyle name="Entrada 2 2 2 4 13 3" xfId="17843" xr:uid="{00000000-0005-0000-0000-0000CC160000}"/>
    <cellStyle name="Entrada 2 2 2 4 14" xfId="4070" xr:uid="{00000000-0005-0000-0000-0000CD160000}"/>
    <cellStyle name="Entrada 2 2 2 4 14 2" xfId="8527" xr:uid="{00000000-0005-0000-0000-0000CE160000}"/>
    <cellStyle name="Entrada 2 2 2 4 14 2 2" xfId="22289" xr:uid="{00000000-0005-0000-0000-0000CF160000}"/>
    <cellStyle name="Entrada 2 2 2 4 14 3" xfId="17866" xr:uid="{00000000-0005-0000-0000-0000D0160000}"/>
    <cellStyle name="Entrada 2 2 2 4 15" xfId="4596" xr:uid="{00000000-0005-0000-0000-0000D1160000}"/>
    <cellStyle name="Entrada 2 2 2 4 15 2" xfId="8528" xr:uid="{00000000-0005-0000-0000-0000D2160000}"/>
    <cellStyle name="Entrada 2 2 2 4 15 2 2" xfId="22290" xr:uid="{00000000-0005-0000-0000-0000D3160000}"/>
    <cellStyle name="Entrada 2 2 2 4 15 3" xfId="18387" xr:uid="{00000000-0005-0000-0000-0000D4160000}"/>
    <cellStyle name="Entrada 2 2 2 4 16" xfId="5468" xr:uid="{00000000-0005-0000-0000-0000D5160000}"/>
    <cellStyle name="Entrada 2 2 2 4 16 2" xfId="8529" xr:uid="{00000000-0005-0000-0000-0000D6160000}"/>
    <cellStyle name="Entrada 2 2 2 4 16 2 2" xfId="22291" xr:uid="{00000000-0005-0000-0000-0000D7160000}"/>
    <cellStyle name="Entrada 2 2 2 4 16 3" xfId="19259" xr:uid="{00000000-0005-0000-0000-0000D8160000}"/>
    <cellStyle name="Entrada 2 2 2 4 17" xfId="6290" xr:uid="{00000000-0005-0000-0000-0000D9160000}"/>
    <cellStyle name="Entrada 2 2 2 4 17 2" xfId="8530" xr:uid="{00000000-0005-0000-0000-0000DA160000}"/>
    <cellStyle name="Entrada 2 2 2 4 17 2 2" xfId="22292" xr:uid="{00000000-0005-0000-0000-0000DB160000}"/>
    <cellStyle name="Entrada 2 2 2 4 17 3" xfId="20081" xr:uid="{00000000-0005-0000-0000-0000DC160000}"/>
    <cellStyle name="Entrada 2 2 2 4 18" xfId="8522" xr:uid="{00000000-0005-0000-0000-0000DD160000}"/>
    <cellStyle name="Entrada 2 2 2 4 18 2" xfId="22284" xr:uid="{00000000-0005-0000-0000-0000DE160000}"/>
    <cellStyle name="Entrada 2 2 2 4 19" xfId="14088" xr:uid="{00000000-0005-0000-0000-0000DF160000}"/>
    <cellStyle name="Entrada 2 2 2 4 2" xfId="764" xr:uid="{00000000-0005-0000-0000-0000E0160000}"/>
    <cellStyle name="Entrada 2 2 2 4 2 2" xfId="4908" xr:uid="{00000000-0005-0000-0000-0000E1160000}"/>
    <cellStyle name="Entrada 2 2 2 4 2 2 2" xfId="8532" xr:uid="{00000000-0005-0000-0000-0000E2160000}"/>
    <cellStyle name="Entrada 2 2 2 4 2 2 2 2" xfId="22294" xr:uid="{00000000-0005-0000-0000-0000E3160000}"/>
    <cellStyle name="Entrada 2 2 2 4 2 2 3" xfId="18699" xr:uid="{00000000-0005-0000-0000-0000E4160000}"/>
    <cellStyle name="Entrada 2 2 2 4 2 3" xfId="5780" xr:uid="{00000000-0005-0000-0000-0000E5160000}"/>
    <cellStyle name="Entrada 2 2 2 4 2 3 2" xfId="8533" xr:uid="{00000000-0005-0000-0000-0000E6160000}"/>
    <cellStyle name="Entrada 2 2 2 4 2 3 2 2" xfId="22295" xr:uid="{00000000-0005-0000-0000-0000E7160000}"/>
    <cellStyle name="Entrada 2 2 2 4 2 3 3" xfId="19571" xr:uid="{00000000-0005-0000-0000-0000E8160000}"/>
    <cellStyle name="Entrada 2 2 2 4 2 4" xfId="6602" xr:uid="{00000000-0005-0000-0000-0000E9160000}"/>
    <cellStyle name="Entrada 2 2 2 4 2 4 2" xfId="8534" xr:uid="{00000000-0005-0000-0000-0000EA160000}"/>
    <cellStyle name="Entrada 2 2 2 4 2 4 2 2" xfId="22296" xr:uid="{00000000-0005-0000-0000-0000EB160000}"/>
    <cellStyle name="Entrada 2 2 2 4 2 4 3" xfId="20393" xr:uid="{00000000-0005-0000-0000-0000EC160000}"/>
    <cellStyle name="Entrada 2 2 2 4 2 5" xfId="8531" xr:uid="{00000000-0005-0000-0000-0000ED160000}"/>
    <cellStyle name="Entrada 2 2 2 4 2 5 2" xfId="22293" xr:uid="{00000000-0005-0000-0000-0000EE160000}"/>
    <cellStyle name="Entrada 2 2 2 4 2 6" xfId="14560" xr:uid="{00000000-0005-0000-0000-0000EF160000}"/>
    <cellStyle name="Entrada 2 2 2 4 3" xfId="603" xr:uid="{00000000-0005-0000-0000-0000F0160000}"/>
    <cellStyle name="Entrada 2 2 2 4 3 2" xfId="5161" xr:uid="{00000000-0005-0000-0000-0000F1160000}"/>
    <cellStyle name="Entrada 2 2 2 4 3 2 2" xfId="8536" xr:uid="{00000000-0005-0000-0000-0000F2160000}"/>
    <cellStyle name="Entrada 2 2 2 4 3 2 2 2" xfId="22298" xr:uid="{00000000-0005-0000-0000-0000F3160000}"/>
    <cellStyle name="Entrada 2 2 2 4 3 2 3" xfId="18952" xr:uid="{00000000-0005-0000-0000-0000F4160000}"/>
    <cellStyle name="Entrada 2 2 2 4 3 3" xfId="6033" xr:uid="{00000000-0005-0000-0000-0000F5160000}"/>
    <cellStyle name="Entrada 2 2 2 4 3 3 2" xfId="8537" xr:uid="{00000000-0005-0000-0000-0000F6160000}"/>
    <cellStyle name="Entrada 2 2 2 4 3 3 2 2" xfId="22299" xr:uid="{00000000-0005-0000-0000-0000F7160000}"/>
    <cellStyle name="Entrada 2 2 2 4 3 3 3" xfId="19824" xr:uid="{00000000-0005-0000-0000-0000F8160000}"/>
    <cellStyle name="Entrada 2 2 2 4 3 4" xfId="6855" xr:uid="{00000000-0005-0000-0000-0000F9160000}"/>
    <cellStyle name="Entrada 2 2 2 4 3 4 2" xfId="8538" xr:uid="{00000000-0005-0000-0000-0000FA160000}"/>
    <cellStyle name="Entrada 2 2 2 4 3 4 2 2" xfId="22300" xr:uid="{00000000-0005-0000-0000-0000FB160000}"/>
    <cellStyle name="Entrada 2 2 2 4 3 4 3" xfId="20646" xr:uid="{00000000-0005-0000-0000-0000FC160000}"/>
    <cellStyle name="Entrada 2 2 2 4 3 5" xfId="8535" xr:uid="{00000000-0005-0000-0000-0000FD160000}"/>
    <cellStyle name="Entrada 2 2 2 4 3 5 2" xfId="22297" xr:uid="{00000000-0005-0000-0000-0000FE160000}"/>
    <cellStyle name="Entrada 2 2 2 4 3 6" xfId="14400" xr:uid="{00000000-0005-0000-0000-0000FF160000}"/>
    <cellStyle name="Entrada 2 2 2 4 4" xfId="1210" xr:uid="{00000000-0005-0000-0000-000000170000}"/>
    <cellStyle name="Entrada 2 2 2 4 4 2" xfId="8539" xr:uid="{00000000-0005-0000-0000-000001170000}"/>
    <cellStyle name="Entrada 2 2 2 4 4 2 2" xfId="22301" xr:uid="{00000000-0005-0000-0000-000002170000}"/>
    <cellStyle name="Entrada 2 2 2 4 4 3" xfId="15006" xr:uid="{00000000-0005-0000-0000-000003170000}"/>
    <cellStyle name="Entrada 2 2 2 4 5" xfId="1476" xr:uid="{00000000-0005-0000-0000-000004170000}"/>
    <cellStyle name="Entrada 2 2 2 4 5 2" xfId="8540" xr:uid="{00000000-0005-0000-0000-000005170000}"/>
    <cellStyle name="Entrada 2 2 2 4 5 2 2" xfId="22302" xr:uid="{00000000-0005-0000-0000-000006170000}"/>
    <cellStyle name="Entrada 2 2 2 4 5 3" xfId="15272" xr:uid="{00000000-0005-0000-0000-000007170000}"/>
    <cellStyle name="Entrada 2 2 2 4 6" xfId="1977" xr:uid="{00000000-0005-0000-0000-000008170000}"/>
    <cellStyle name="Entrada 2 2 2 4 6 2" xfId="8541" xr:uid="{00000000-0005-0000-0000-000009170000}"/>
    <cellStyle name="Entrada 2 2 2 4 6 2 2" xfId="22303" xr:uid="{00000000-0005-0000-0000-00000A170000}"/>
    <cellStyle name="Entrada 2 2 2 4 6 3" xfId="15773" xr:uid="{00000000-0005-0000-0000-00000B170000}"/>
    <cellStyle name="Entrada 2 2 2 4 7" xfId="2284" xr:uid="{00000000-0005-0000-0000-00000C170000}"/>
    <cellStyle name="Entrada 2 2 2 4 7 2" xfId="8542" xr:uid="{00000000-0005-0000-0000-00000D170000}"/>
    <cellStyle name="Entrada 2 2 2 4 7 2 2" xfId="22304" xr:uid="{00000000-0005-0000-0000-00000E170000}"/>
    <cellStyle name="Entrada 2 2 2 4 7 3" xfId="16080" xr:uid="{00000000-0005-0000-0000-00000F170000}"/>
    <cellStyle name="Entrada 2 2 2 4 8" xfId="2607" xr:uid="{00000000-0005-0000-0000-000010170000}"/>
    <cellStyle name="Entrada 2 2 2 4 8 2" xfId="8543" xr:uid="{00000000-0005-0000-0000-000011170000}"/>
    <cellStyle name="Entrada 2 2 2 4 8 2 2" xfId="22305" xr:uid="{00000000-0005-0000-0000-000012170000}"/>
    <cellStyle name="Entrada 2 2 2 4 8 3" xfId="16403" xr:uid="{00000000-0005-0000-0000-000013170000}"/>
    <cellStyle name="Entrada 2 2 2 4 9" xfId="2974" xr:uid="{00000000-0005-0000-0000-000014170000}"/>
    <cellStyle name="Entrada 2 2 2 4 9 2" xfId="8544" xr:uid="{00000000-0005-0000-0000-000015170000}"/>
    <cellStyle name="Entrada 2 2 2 4 9 2 2" xfId="22306" xr:uid="{00000000-0005-0000-0000-000016170000}"/>
    <cellStyle name="Entrada 2 2 2 4 9 3" xfId="16770" xr:uid="{00000000-0005-0000-0000-000017170000}"/>
    <cellStyle name="Entrada 2 2 2 5" xfId="283" xr:uid="{00000000-0005-0000-0000-000018170000}"/>
    <cellStyle name="Entrada 2 2 2 5 10" xfId="2526" xr:uid="{00000000-0005-0000-0000-000019170000}"/>
    <cellStyle name="Entrada 2 2 2 5 10 2" xfId="8546" xr:uid="{00000000-0005-0000-0000-00001A170000}"/>
    <cellStyle name="Entrada 2 2 2 5 10 2 2" xfId="22308" xr:uid="{00000000-0005-0000-0000-00001B170000}"/>
    <cellStyle name="Entrada 2 2 2 5 10 3" xfId="16322" xr:uid="{00000000-0005-0000-0000-00001C170000}"/>
    <cellStyle name="Entrada 2 2 2 5 11" xfId="3516" xr:uid="{00000000-0005-0000-0000-00001D170000}"/>
    <cellStyle name="Entrada 2 2 2 5 11 2" xfId="8547" xr:uid="{00000000-0005-0000-0000-00001E170000}"/>
    <cellStyle name="Entrada 2 2 2 5 11 2 2" xfId="22309" xr:uid="{00000000-0005-0000-0000-00001F170000}"/>
    <cellStyle name="Entrada 2 2 2 5 11 3" xfId="17312" xr:uid="{00000000-0005-0000-0000-000020170000}"/>
    <cellStyle name="Entrada 2 2 2 5 12" xfId="3821" xr:uid="{00000000-0005-0000-0000-000021170000}"/>
    <cellStyle name="Entrada 2 2 2 5 12 2" xfId="8548" xr:uid="{00000000-0005-0000-0000-000022170000}"/>
    <cellStyle name="Entrada 2 2 2 5 12 2 2" xfId="22310" xr:uid="{00000000-0005-0000-0000-000023170000}"/>
    <cellStyle name="Entrada 2 2 2 5 12 3" xfId="17617" xr:uid="{00000000-0005-0000-0000-000024170000}"/>
    <cellStyle name="Entrada 2 2 2 5 13" xfId="4081" xr:uid="{00000000-0005-0000-0000-000025170000}"/>
    <cellStyle name="Entrada 2 2 2 5 13 2" xfId="8549" xr:uid="{00000000-0005-0000-0000-000026170000}"/>
    <cellStyle name="Entrada 2 2 2 5 13 2 2" xfId="22311" xr:uid="{00000000-0005-0000-0000-000027170000}"/>
    <cellStyle name="Entrada 2 2 2 5 13 3" xfId="17877" xr:uid="{00000000-0005-0000-0000-000028170000}"/>
    <cellStyle name="Entrada 2 2 2 5 14" xfId="4069" xr:uid="{00000000-0005-0000-0000-000029170000}"/>
    <cellStyle name="Entrada 2 2 2 5 14 2" xfId="8550" xr:uid="{00000000-0005-0000-0000-00002A170000}"/>
    <cellStyle name="Entrada 2 2 2 5 14 2 2" xfId="22312" xr:uid="{00000000-0005-0000-0000-00002B170000}"/>
    <cellStyle name="Entrada 2 2 2 5 14 3" xfId="17865" xr:uid="{00000000-0005-0000-0000-00002C170000}"/>
    <cellStyle name="Entrada 2 2 2 5 15" xfId="4597" xr:uid="{00000000-0005-0000-0000-00002D170000}"/>
    <cellStyle name="Entrada 2 2 2 5 15 2" xfId="8551" xr:uid="{00000000-0005-0000-0000-00002E170000}"/>
    <cellStyle name="Entrada 2 2 2 5 15 2 2" xfId="22313" xr:uid="{00000000-0005-0000-0000-00002F170000}"/>
    <cellStyle name="Entrada 2 2 2 5 15 3" xfId="18388" xr:uid="{00000000-0005-0000-0000-000030170000}"/>
    <cellStyle name="Entrada 2 2 2 5 16" xfId="5469" xr:uid="{00000000-0005-0000-0000-000031170000}"/>
    <cellStyle name="Entrada 2 2 2 5 16 2" xfId="8552" xr:uid="{00000000-0005-0000-0000-000032170000}"/>
    <cellStyle name="Entrada 2 2 2 5 16 2 2" xfId="22314" xr:uid="{00000000-0005-0000-0000-000033170000}"/>
    <cellStyle name="Entrada 2 2 2 5 16 3" xfId="19260" xr:uid="{00000000-0005-0000-0000-000034170000}"/>
    <cellStyle name="Entrada 2 2 2 5 17" xfId="6291" xr:uid="{00000000-0005-0000-0000-000035170000}"/>
    <cellStyle name="Entrada 2 2 2 5 17 2" xfId="8553" xr:uid="{00000000-0005-0000-0000-000036170000}"/>
    <cellStyle name="Entrada 2 2 2 5 17 2 2" xfId="22315" xr:uid="{00000000-0005-0000-0000-000037170000}"/>
    <cellStyle name="Entrada 2 2 2 5 17 3" xfId="20082" xr:uid="{00000000-0005-0000-0000-000038170000}"/>
    <cellStyle name="Entrada 2 2 2 5 18" xfId="8545" xr:uid="{00000000-0005-0000-0000-000039170000}"/>
    <cellStyle name="Entrada 2 2 2 5 18 2" xfId="22307" xr:uid="{00000000-0005-0000-0000-00003A170000}"/>
    <cellStyle name="Entrada 2 2 2 5 19" xfId="14089" xr:uid="{00000000-0005-0000-0000-00003B170000}"/>
    <cellStyle name="Entrada 2 2 2 5 2" xfId="765" xr:uid="{00000000-0005-0000-0000-00003C170000}"/>
    <cellStyle name="Entrada 2 2 2 5 2 2" xfId="4909" xr:uid="{00000000-0005-0000-0000-00003D170000}"/>
    <cellStyle name="Entrada 2 2 2 5 2 2 2" xfId="8555" xr:uid="{00000000-0005-0000-0000-00003E170000}"/>
    <cellStyle name="Entrada 2 2 2 5 2 2 2 2" xfId="22317" xr:uid="{00000000-0005-0000-0000-00003F170000}"/>
    <cellStyle name="Entrada 2 2 2 5 2 2 3" xfId="18700" xr:uid="{00000000-0005-0000-0000-000040170000}"/>
    <cellStyle name="Entrada 2 2 2 5 2 3" xfId="5781" xr:uid="{00000000-0005-0000-0000-000041170000}"/>
    <cellStyle name="Entrada 2 2 2 5 2 3 2" xfId="8556" xr:uid="{00000000-0005-0000-0000-000042170000}"/>
    <cellStyle name="Entrada 2 2 2 5 2 3 2 2" xfId="22318" xr:uid="{00000000-0005-0000-0000-000043170000}"/>
    <cellStyle name="Entrada 2 2 2 5 2 3 3" xfId="19572" xr:uid="{00000000-0005-0000-0000-000044170000}"/>
    <cellStyle name="Entrada 2 2 2 5 2 4" xfId="6603" xr:uid="{00000000-0005-0000-0000-000045170000}"/>
    <cellStyle name="Entrada 2 2 2 5 2 4 2" xfId="8557" xr:uid="{00000000-0005-0000-0000-000046170000}"/>
    <cellStyle name="Entrada 2 2 2 5 2 4 2 2" xfId="22319" xr:uid="{00000000-0005-0000-0000-000047170000}"/>
    <cellStyle name="Entrada 2 2 2 5 2 4 3" xfId="20394" xr:uid="{00000000-0005-0000-0000-000048170000}"/>
    <cellStyle name="Entrada 2 2 2 5 2 5" xfId="8554" xr:uid="{00000000-0005-0000-0000-000049170000}"/>
    <cellStyle name="Entrada 2 2 2 5 2 5 2" xfId="22316" xr:uid="{00000000-0005-0000-0000-00004A170000}"/>
    <cellStyle name="Entrada 2 2 2 5 2 6" xfId="14561" xr:uid="{00000000-0005-0000-0000-00004B170000}"/>
    <cellStyle name="Entrada 2 2 2 5 3" xfId="511" xr:uid="{00000000-0005-0000-0000-00004C170000}"/>
    <cellStyle name="Entrada 2 2 2 5 3 2" xfId="5162" xr:uid="{00000000-0005-0000-0000-00004D170000}"/>
    <cellStyle name="Entrada 2 2 2 5 3 2 2" xfId="8559" xr:uid="{00000000-0005-0000-0000-00004E170000}"/>
    <cellStyle name="Entrada 2 2 2 5 3 2 2 2" xfId="22321" xr:uid="{00000000-0005-0000-0000-00004F170000}"/>
    <cellStyle name="Entrada 2 2 2 5 3 2 3" xfId="18953" xr:uid="{00000000-0005-0000-0000-000050170000}"/>
    <cellStyle name="Entrada 2 2 2 5 3 3" xfId="6034" xr:uid="{00000000-0005-0000-0000-000051170000}"/>
    <cellStyle name="Entrada 2 2 2 5 3 3 2" xfId="8560" xr:uid="{00000000-0005-0000-0000-000052170000}"/>
    <cellStyle name="Entrada 2 2 2 5 3 3 2 2" xfId="22322" xr:uid="{00000000-0005-0000-0000-000053170000}"/>
    <cellStyle name="Entrada 2 2 2 5 3 3 3" xfId="19825" xr:uid="{00000000-0005-0000-0000-000054170000}"/>
    <cellStyle name="Entrada 2 2 2 5 3 4" xfId="6856" xr:uid="{00000000-0005-0000-0000-000055170000}"/>
    <cellStyle name="Entrada 2 2 2 5 3 4 2" xfId="8561" xr:uid="{00000000-0005-0000-0000-000056170000}"/>
    <cellStyle name="Entrada 2 2 2 5 3 4 2 2" xfId="22323" xr:uid="{00000000-0005-0000-0000-000057170000}"/>
    <cellStyle name="Entrada 2 2 2 5 3 4 3" xfId="20647" xr:uid="{00000000-0005-0000-0000-000058170000}"/>
    <cellStyle name="Entrada 2 2 2 5 3 5" xfId="8558" xr:uid="{00000000-0005-0000-0000-000059170000}"/>
    <cellStyle name="Entrada 2 2 2 5 3 5 2" xfId="22320" xr:uid="{00000000-0005-0000-0000-00005A170000}"/>
    <cellStyle name="Entrada 2 2 2 5 3 6" xfId="14308" xr:uid="{00000000-0005-0000-0000-00005B170000}"/>
    <cellStyle name="Entrada 2 2 2 5 4" xfId="1251" xr:uid="{00000000-0005-0000-0000-00005C170000}"/>
    <cellStyle name="Entrada 2 2 2 5 4 2" xfId="8562" xr:uid="{00000000-0005-0000-0000-00005D170000}"/>
    <cellStyle name="Entrada 2 2 2 5 4 2 2" xfId="22324" xr:uid="{00000000-0005-0000-0000-00005E170000}"/>
    <cellStyle name="Entrada 2 2 2 5 4 3" xfId="15047" xr:uid="{00000000-0005-0000-0000-00005F170000}"/>
    <cellStyle name="Entrada 2 2 2 5 5" xfId="1509" xr:uid="{00000000-0005-0000-0000-000060170000}"/>
    <cellStyle name="Entrada 2 2 2 5 5 2" xfId="8563" xr:uid="{00000000-0005-0000-0000-000061170000}"/>
    <cellStyle name="Entrada 2 2 2 5 5 2 2" xfId="22325" xr:uid="{00000000-0005-0000-0000-000062170000}"/>
    <cellStyle name="Entrada 2 2 2 5 5 3" xfId="15305" xr:uid="{00000000-0005-0000-0000-000063170000}"/>
    <cellStyle name="Entrada 2 2 2 5 6" xfId="1978" xr:uid="{00000000-0005-0000-0000-000064170000}"/>
    <cellStyle name="Entrada 2 2 2 5 6 2" xfId="8564" xr:uid="{00000000-0005-0000-0000-000065170000}"/>
    <cellStyle name="Entrada 2 2 2 5 6 2 2" xfId="22326" xr:uid="{00000000-0005-0000-0000-000066170000}"/>
    <cellStyle name="Entrada 2 2 2 5 6 3" xfId="15774" xr:uid="{00000000-0005-0000-0000-000067170000}"/>
    <cellStyle name="Entrada 2 2 2 5 7" xfId="2285" xr:uid="{00000000-0005-0000-0000-000068170000}"/>
    <cellStyle name="Entrada 2 2 2 5 7 2" xfId="8565" xr:uid="{00000000-0005-0000-0000-000069170000}"/>
    <cellStyle name="Entrada 2 2 2 5 7 2 2" xfId="22327" xr:uid="{00000000-0005-0000-0000-00006A170000}"/>
    <cellStyle name="Entrada 2 2 2 5 7 3" xfId="16081" xr:uid="{00000000-0005-0000-0000-00006B170000}"/>
    <cellStyle name="Entrada 2 2 2 5 8" xfId="2681" xr:uid="{00000000-0005-0000-0000-00006C170000}"/>
    <cellStyle name="Entrada 2 2 2 5 8 2" xfId="8566" xr:uid="{00000000-0005-0000-0000-00006D170000}"/>
    <cellStyle name="Entrada 2 2 2 5 8 2 2" xfId="22328" xr:uid="{00000000-0005-0000-0000-00006E170000}"/>
    <cellStyle name="Entrada 2 2 2 5 8 3" xfId="16477" xr:uid="{00000000-0005-0000-0000-00006F170000}"/>
    <cellStyle name="Entrada 2 2 2 5 9" xfId="3027" xr:uid="{00000000-0005-0000-0000-000070170000}"/>
    <cellStyle name="Entrada 2 2 2 5 9 2" xfId="8567" xr:uid="{00000000-0005-0000-0000-000071170000}"/>
    <cellStyle name="Entrada 2 2 2 5 9 2 2" xfId="22329" xr:uid="{00000000-0005-0000-0000-000072170000}"/>
    <cellStyle name="Entrada 2 2 2 5 9 3" xfId="16823" xr:uid="{00000000-0005-0000-0000-000073170000}"/>
    <cellStyle name="Entrada 2 2 2 6" xfId="284" xr:uid="{00000000-0005-0000-0000-000074170000}"/>
    <cellStyle name="Entrada 2 2 2 6 10" xfId="2881" xr:uid="{00000000-0005-0000-0000-000075170000}"/>
    <cellStyle name="Entrada 2 2 2 6 10 2" xfId="8569" xr:uid="{00000000-0005-0000-0000-000076170000}"/>
    <cellStyle name="Entrada 2 2 2 6 10 2 2" xfId="22331" xr:uid="{00000000-0005-0000-0000-000077170000}"/>
    <cellStyle name="Entrada 2 2 2 6 10 3" xfId="16677" xr:uid="{00000000-0005-0000-0000-000078170000}"/>
    <cellStyle name="Entrada 2 2 2 6 11" xfId="3517" xr:uid="{00000000-0005-0000-0000-000079170000}"/>
    <cellStyle name="Entrada 2 2 2 6 11 2" xfId="8570" xr:uid="{00000000-0005-0000-0000-00007A170000}"/>
    <cellStyle name="Entrada 2 2 2 6 11 2 2" xfId="22332" xr:uid="{00000000-0005-0000-0000-00007B170000}"/>
    <cellStyle name="Entrada 2 2 2 6 11 3" xfId="17313" xr:uid="{00000000-0005-0000-0000-00007C170000}"/>
    <cellStyle name="Entrada 2 2 2 6 12" xfId="3822" xr:uid="{00000000-0005-0000-0000-00007D170000}"/>
    <cellStyle name="Entrada 2 2 2 6 12 2" xfId="8571" xr:uid="{00000000-0005-0000-0000-00007E170000}"/>
    <cellStyle name="Entrada 2 2 2 6 12 2 2" xfId="22333" xr:uid="{00000000-0005-0000-0000-00007F170000}"/>
    <cellStyle name="Entrada 2 2 2 6 12 3" xfId="17618" xr:uid="{00000000-0005-0000-0000-000080170000}"/>
    <cellStyle name="Entrada 2 2 2 6 13" xfId="4082" xr:uid="{00000000-0005-0000-0000-000081170000}"/>
    <cellStyle name="Entrada 2 2 2 6 13 2" xfId="8572" xr:uid="{00000000-0005-0000-0000-000082170000}"/>
    <cellStyle name="Entrada 2 2 2 6 13 2 2" xfId="22334" xr:uid="{00000000-0005-0000-0000-000083170000}"/>
    <cellStyle name="Entrada 2 2 2 6 13 3" xfId="17878" xr:uid="{00000000-0005-0000-0000-000084170000}"/>
    <cellStyle name="Entrada 2 2 2 6 14" xfId="4068" xr:uid="{00000000-0005-0000-0000-000085170000}"/>
    <cellStyle name="Entrada 2 2 2 6 14 2" xfId="8573" xr:uid="{00000000-0005-0000-0000-000086170000}"/>
    <cellStyle name="Entrada 2 2 2 6 14 2 2" xfId="22335" xr:uid="{00000000-0005-0000-0000-000087170000}"/>
    <cellStyle name="Entrada 2 2 2 6 14 3" xfId="17864" xr:uid="{00000000-0005-0000-0000-000088170000}"/>
    <cellStyle name="Entrada 2 2 2 6 15" xfId="4598" xr:uid="{00000000-0005-0000-0000-000089170000}"/>
    <cellStyle name="Entrada 2 2 2 6 15 2" xfId="8574" xr:uid="{00000000-0005-0000-0000-00008A170000}"/>
    <cellStyle name="Entrada 2 2 2 6 15 2 2" xfId="22336" xr:uid="{00000000-0005-0000-0000-00008B170000}"/>
    <cellStyle name="Entrada 2 2 2 6 15 3" xfId="18389" xr:uid="{00000000-0005-0000-0000-00008C170000}"/>
    <cellStyle name="Entrada 2 2 2 6 16" xfId="5470" xr:uid="{00000000-0005-0000-0000-00008D170000}"/>
    <cellStyle name="Entrada 2 2 2 6 16 2" xfId="8575" xr:uid="{00000000-0005-0000-0000-00008E170000}"/>
    <cellStyle name="Entrada 2 2 2 6 16 2 2" xfId="22337" xr:uid="{00000000-0005-0000-0000-00008F170000}"/>
    <cellStyle name="Entrada 2 2 2 6 16 3" xfId="19261" xr:uid="{00000000-0005-0000-0000-000090170000}"/>
    <cellStyle name="Entrada 2 2 2 6 17" xfId="6292" xr:uid="{00000000-0005-0000-0000-000091170000}"/>
    <cellStyle name="Entrada 2 2 2 6 17 2" xfId="8576" xr:uid="{00000000-0005-0000-0000-000092170000}"/>
    <cellStyle name="Entrada 2 2 2 6 17 2 2" xfId="22338" xr:uid="{00000000-0005-0000-0000-000093170000}"/>
    <cellStyle name="Entrada 2 2 2 6 17 3" xfId="20083" xr:uid="{00000000-0005-0000-0000-000094170000}"/>
    <cellStyle name="Entrada 2 2 2 6 18" xfId="8568" xr:uid="{00000000-0005-0000-0000-000095170000}"/>
    <cellStyle name="Entrada 2 2 2 6 18 2" xfId="22330" xr:uid="{00000000-0005-0000-0000-000096170000}"/>
    <cellStyle name="Entrada 2 2 2 6 19" xfId="14090" xr:uid="{00000000-0005-0000-0000-000097170000}"/>
    <cellStyle name="Entrada 2 2 2 6 2" xfId="766" xr:uid="{00000000-0005-0000-0000-000098170000}"/>
    <cellStyle name="Entrada 2 2 2 6 2 2" xfId="4910" xr:uid="{00000000-0005-0000-0000-000099170000}"/>
    <cellStyle name="Entrada 2 2 2 6 2 2 2" xfId="8578" xr:uid="{00000000-0005-0000-0000-00009A170000}"/>
    <cellStyle name="Entrada 2 2 2 6 2 2 2 2" xfId="22340" xr:uid="{00000000-0005-0000-0000-00009B170000}"/>
    <cellStyle name="Entrada 2 2 2 6 2 2 3" xfId="18701" xr:uid="{00000000-0005-0000-0000-00009C170000}"/>
    <cellStyle name="Entrada 2 2 2 6 2 3" xfId="5782" xr:uid="{00000000-0005-0000-0000-00009D170000}"/>
    <cellStyle name="Entrada 2 2 2 6 2 3 2" xfId="8579" xr:uid="{00000000-0005-0000-0000-00009E170000}"/>
    <cellStyle name="Entrada 2 2 2 6 2 3 2 2" xfId="22341" xr:uid="{00000000-0005-0000-0000-00009F170000}"/>
    <cellStyle name="Entrada 2 2 2 6 2 3 3" xfId="19573" xr:uid="{00000000-0005-0000-0000-0000A0170000}"/>
    <cellStyle name="Entrada 2 2 2 6 2 4" xfId="6604" xr:uid="{00000000-0005-0000-0000-0000A1170000}"/>
    <cellStyle name="Entrada 2 2 2 6 2 4 2" xfId="8580" xr:uid="{00000000-0005-0000-0000-0000A2170000}"/>
    <cellStyle name="Entrada 2 2 2 6 2 4 2 2" xfId="22342" xr:uid="{00000000-0005-0000-0000-0000A3170000}"/>
    <cellStyle name="Entrada 2 2 2 6 2 4 3" xfId="20395" xr:uid="{00000000-0005-0000-0000-0000A4170000}"/>
    <cellStyle name="Entrada 2 2 2 6 2 5" xfId="8577" xr:uid="{00000000-0005-0000-0000-0000A5170000}"/>
    <cellStyle name="Entrada 2 2 2 6 2 5 2" xfId="22339" xr:uid="{00000000-0005-0000-0000-0000A6170000}"/>
    <cellStyle name="Entrada 2 2 2 6 2 6" xfId="14562" xr:uid="{00000000-0005-0000-0000-0000A7170000}"/>
    <cellStyle name="Entrada 2 2 2 6 3" xfId="568" xr:uid="{00000000-0005-0000-0000-0000A8170000}"/>
    <cellStyle name="Entrada 2 2 2 6 3 2" xfId="5163" xr:uid="{00000000-0005-0000-0000-0000A9170000}"/>
    <cellStyle name="Entrada 2 2 2 6 3 2 2" xfId="8582" xr:uid="{00000000-0005-0000-0000-0000AA170000}"/>
    <cellStyle name="Entrada 2 2 2 6 3 2 2 2" xfId="22344" xr:uid="{00000000-0005-0000-0000-0000AB170000}"/>
    <cellStyle name="Entrada 2 2 2 6 3 2 3" xfId="18954" xr:uid="{00000000-0005-0000-0000-0000AC170000}"/>
    <cellStyle name="Entrada 2 2 2 6 3 3" xfId="6035" xr:uid="{00000000-0005-0000-0000-0000AD170000}"/>
    <cellStyle name="Entrada 2 2 2 6 3 3 2" xfId="8583" xr:uid="{00000000-0005-0000-0000-0000AE170000}"/>
    <cellStyle name="Entrada 2 2 2 6 3 3 2 2" xfId="22345" xr:uid="{00000000-0005-0000-0000-0000AF170000}"/>
    <cellStyle name="Entrada 2 2 2 6 3 3 3" xfId="19826" xr:uid="{00000000-0005-0000-0000-0000B0170000}"/>
    <cellStyle name="Entrada 2 2 2 6 3 4" xfId="6857" xr:uid="{00000000-0005-0000-0000-0000B1170000}"/>
    <cellStyle name="Entrada 2 2 2 6 3 4 2" xfId="8584" xr:uid="{00000000-0005-0000-0000-0000B2170000}"/>
    <cellStyle name="Entrada 2 2 2 6 3 4 2 2" xfId="22346" xr:uid="{00000000-0005-0000-0000-0000B3170000}"/>
    <cellStyle name="Entrada 2 2 2 6 3 4 3" xfId="20648" xr:uid="{00000000-0005-0000-0000-0000B4170000}"/>
    <cellStyle name="Entrada 2 2 2 6 3 5" xfId="8581" xr:uid="{00000000-0005-0000-0000-0000B5170000}"/>
    <cellStyle name="Entrada 2 2 2 6 3 5 2" xfId="22343" xr:uid="{00000000-0005-0000-0000-0000B6170000}"/>
    <cellStyle name="Entrada 2 2 2 6 3 6" xfId="14365" xr:uid="{00000000-0005-0000-0000-0000B7170000}"/>
    <cellStyle name="Entrada 2 2 2 6 4" xfId="515" xr:uid="{00000000-0005-0000-0000-0000B8170000}"/>
    <cellStyle name="Entrada 2 2 2 6 4 2" xfId="8585" xr:uid="{00000000-0005-0000-0000-0000B9170000}"/>
    <cellStyle name="Entrada 2 2 2 6 4 2 2" xfId="22347" xr:uid="{00000000-0005-0000-0000-0000BA170000}"/>
    <cellStyle name="Entrada 2 2 2 6 4 3" xfId="14312" xr:uid="{00000000-0005-0000-0000-0000BB170000}"/>
    <cellStyle name="Entrada 2 2 2 6 5" xfId="1252" xr:uid="{00000000-0005-0000-0000-0000BC170000}"/>
    <cellStyle name="Entrada 2 2 2 6 5 2" xfId="8586" xr:uid="{00000000-0005-0000-0000-0000BD170000}"/>
    <cellStyle name="Entrada 2 2 2 6 5 2 2" xfId="22348" xr:uid="{00000000-0005-0000-0000-0000BE170000}"/>
    <cellStyle name="Entrada 2 2 2 6 5 3" xfId="15048" xr:uid="{00000000-0005-0000-0000-0000BF170000}"/>
    <cellStyle name="Entrada 2 2 2 6 6" xfId="1979" xr:uid="{00000000-0005-0000-0000-0000C0170000}"/>
    <cellStyle name="Entrada 2 2 2 6 6 2" xfId="8587" xr:uid="{00000000-0005-0000-0000-0000C1170000}"/>
    <cellStyle name="Entrada 2 2 2 6 6 2 2" xfId="22349" xr:uid="{00000000-0005-0000-0000-0000C2170000}"/>
    <cellStyle name="Entrada 2 2 2 6 6 3" xfId="15775" xr:uid="{00000000-0005-0000-0000-0000C3170000}"/>
    <cellStyle name="Entrada 2 2 2 6 7" xfId="2286" xr:uid="{00000000-0005-0000-0000-0000C4170000}"/>
    <cellStyle name="Entrada 2 2 2 6 7 2" xfId="8588" xr:uid="{00000000-0005-0000-0000-0000C5170000}"/>
    <cellStyle name="Entrada 2 2 2 6 7 2 2" xfId="22350" xr:uid="{00000000-0005-0000-0000-0000C6170000}"/>
    <cellStyle name="Entrada 2 2 2 6 7 3" xfId="16082" xr:uid="{00000000-0005-0000-0000-0000C7170000}"/>
    <cellStyle name="Entrada 2 2 2 6 8" xfId="1773" xr:uid="{00000000-0005-0000-0000-0000C8170000}"/>
    <cellStyle name="Entrada 2 2 2 6 8 2" xfId="8589" xr:uid="{00000000-0005-0000-0000-0000C9170000}"/>
    <cellStyle name="Entrada 2 2 2 6 8 2 2" xfId="22351" xr:uid="{00000000-0005-0000-0000-0000CA170000}"/>
    <cellStyle name="Entrada 2 2 2 6 8 3" xfId="15569" xr:uid="{00000000-0005-0000-0000-0000CB170000}"/>
    <cellStyle name="Entrada 2 2 2 6 9" xfId="2929" xr:uid="{00000000-0005-0000-0000-0000CC170000}"/>
    <cellStyle name="Entrada 2 2 2 6 9 2" xfId="8590" xr:uid="{00000000-0005-0000-0000-0000CD170000}"/>
    <cellStyle name="Entrada 2 2 2 6 9 2 2" xfId="22352" xr:uid="{00000000-0005-0000-0000-0000CE170000}"/>
    <cellStyle name="Entrada 2 2 2 6 9 3" xfId="16725" xr:uid="{00000000-0005-0000-0000-0000CF170000}"/>
    <cellStyle name="Entrada 2 2 2 7" xfId="285" xr:uid="{00000000-0005-0000-0000-0000D0170000}"/>
    <cellStyle name="Entrada 2 2 2 7 10" xfId="1775" xr:uid="{00000000-0005-0000-0000-0000D1170000}"/>
    <cellStyle name="Entrada 2 2 2 7 10 2" xfId="8592" xr:uid="{00000000-0005-0000-0000-0000D2170000}"/>
    <cellStyle name="Entrada 2 2 2 7 10 2 2" xfId="22354" xr:uid="{00000000-0005-0000-0000-0000D3170000}"/>
    <cellStyle name="Entrada 2 2 2 7 10 3" xfId="15571" xr:uid="{00000000-0005-0000-0000-0000D4170000}"/>
    <cellStyle name="Entrada 2 2 2 7 11" xfId="3518" xr:uid="{00000000-0005-0000-0000-0000D5170000}"/>
    <cellStyle name="Entrada 2 2 2 7 11 2" xfId="8593" xr:uid="{00000000-0005-0000-0000-0000D6170000}"/>
    <cellStyle name="Entrada 2 2 2 7 11 2 2" xfId="22355" xr:uid="{00000000-0005-0000-0000-0000D7170000}"/>
    <cellStyle name="Entrada 2 2 2 7 11 3" xfId="17314" xr:uid="{00000000-0005-0000-0000-0000D8170000}"/>
    <cellStyle name="Entrada 2 2 2 7 12" xfId="3823" xr:uid="{00000000-0005-0000-0000-0000D9170000}"/>
    <cellStyle name="Entrada 2 2 2 7 12 2" xfId="8594" xr:uid="{00000000-0005-0000-0000-0000DA170000}"/>
    <cellStyle name="Entrada 2 2 2 7 12 2 2" xfId="22356" xr:uid="{00000000-0005-0000-0000-0000DB170000}"/>
    <cellStyle name="Entrada 2 2 2 7 12 3" xfId="17619" xr:uid="{00000000-0005-0000-0000-0000DC170000}"/>
    <cellStyle name="Entrada 2 2 2 7 13" xfId="4083" xr:uid="{00000000-0005-0000-0000-0000DD170000}"/>
    <cellStyle name="Entrada 2 2 2 7 13 2" xfId="8595" xr:uid="{00000000-0005-0000-0000-0000DE170000}"/>
    <cellStyle name="Entrada 2 2 2 7 13 2 2" xfId="22357" xr:uid="{00000000-0005-0000-0000-0000DF170000}"/>
    <cellStyle name="Entrada 2 2 2 7 13 3" xfId="17879" xr:uid="{00000000-0005-0000-0000-0000E0170000}"/>
    <cellStyle name="Entrada 2 2 2 7 14" xfId="4203" xr:uid="{00000000-0005-0000-0000-0000E1170000}"/>
    <cellStyle name="Entrada 2 2 2 7 14 2" xfId="8596" xr:uid="{00000000-0005-0000-0000-0000E2170000}"/>
    <cellStyle name="Entrada 2 2 2 7 14 2 2" xfId="22358" xr:uid="{00000000-0005-0000-0000-0000E3170000}"/>
    <cellStyle name="Entrada 2 2 2 7 14 3" xfId="17999" xr:uid="{00000000-0005-0000-0000-0000E4170000}"/>
    <cellStyle name="Entrada 2 2 2 7 15" xfId="4599" xr:uid="{00000000-0005-0000-0000-0000E5170000}"/>
    <cellStyle name="Entrada 2 2 2 7 15 2" xfId="8597" xr:uid="{00000000-0005-0000-0000-0000E6170000}"/>
    <cellStyle name="Entrada 2 2 2 7 15 2 2" xfId="22359" xr:uid="{00000000-0005-0000-0000-0000E7170000}"/>
    <cellStyle name="Entrada 2 2 2 7 15 3" xfId="18390" xr:uid="{00000000-0005-0000-0000-0000E8170000}"/>
    <cellStyle name="Entrada 2 2 2 7 16" xfId="5471" xr:uid="{00000000-0005-0000-0000-0000E9170000}"/>
    <cellStyle name="Entrada 2 2 2 7 16 2" xfId="8598" xr:uid="{00000000-0005-0000-0000-0000EA170000}"/>
    <cellStyle name="Entrada 2 2 2 7 16 2 2" xfId="22360" xr:uid="{00000000-0005-0000-0000-0000EB170000}"/>
    <cellStyle name="Entrada 2 2 2 7 16 3" xfId="19262" xr:uid="{00000000-0005-0000-0000-0000EC170000}"/>
    <cellStyle name="Entrada 2 2 2 7 17" xfId="6293" xr:uid="{00000000-0005-0000-0000-0000ED170000}"/>
    <cellStyle name="Entrada 2 2 2 7 17 2" xfId="8599" xr:uid="{00000000-0005-0000-0000-0000EE170000}"/>
    <cellStyle name="Entrada 2 2 2 7 17 2 2" xfId="22361" xr:uid="{00000000-0005-0000-0000-0000EF170000}"/>
    <cellStyle name="Entrada 2 2 2 7 17 3" xfId="20084" xr:uid="{00000000-0005-0000-0000-0000F0170000}"/>
    <cellStyle name="Entrada 2 2 2 7 18" xfId="8591" xr:uid="{00000000-0005-0000-0000-0000F1170000}"/>
    <cellStyle name="Entrada 2 2 2 7 18 2" xfId="22353" xr:uid="{00000000-0005-0000-0000-0000F2170000}"/>
    <cellStyle name="Entrada 2 2 2 7 19" xfId="14091" xr:uid="{00000000-0005-0000-0000-0000F3170000}"/>
    <cellStyle name="Entrada 2 2 2 7 2" xfId="767" xr:uid="{00000000-0005-0000-0000-0000F4170000}"/>
    <cellStyle name="Entrada 2 2 2 7 2 2" xfId="4911" xr:uid="{00000000-0005-0000-0000-0000F5170000}"/>
    <cellStyle name="Entrada 2 2 2 7 2 2 2" xfId="8601" xr:uid="{00000000-0005-0000-0000-0000F6170000}"/>
    <cellStyle name="Entrada 2 2 2 7 2 2 2 2" xfId="22363" xr:uid="{00000000-0005-0000-0000-0000F7170000}"/>
    <cellStyle name="Entrada 2 2 2 7 2 2 3" xfId="18702" xr:uid="{00000000-0005-0000-0000-0000F8170000}"/>
    <cellStyle name="Entrada 2 2 2 7 2 3" xfId="5783" xr:uid="{00000000-0005-0000-0000-0000F9170000}"/>
    <cellStyle name="Entrada 2 2 2 7 2 3 2" xfId="8602" xr:uid="{00000000-0005-0000-0000-0000FA170000}"/>
    <cellStyle name="Entrada 2 2 2 7 2 3 2 2" xfId="22364" xr:uid="{00000000-0005-0000-0000-0000FB170000}"/>
    <cellStyle name="Entrada 2 2 2 7 2 3 3" xfId="19574" xr:uid="{00000000-0005-0000-0000-0000FC170000}"/>
    <cellStyle name="Entrada 2 2 2 7 2 4" xfId="6605" xr:uid="{00000000-0005-0000-0000-0000FD170000}"/>
    <cellStyle name="Entrada 2 2 2 7 2 4 2" xfId="8603" xr:uid="{00000000-0005-0000-0000-0000FE170000}"/>
    <cellStyle name="Entrada 2 2 2 7 2 4 2 2" xfId="22365" xr:uid="{00000000-0005-0000-0000-0000FF170000}"/>
    <cellStyle name="Entrada 2 2 2 7 2 4 3" xfId="20396" xr:uid="{00000000-0005-0000-0000-000000180000}"/>
    <cellStyle name="Entrada 2 2 2 7 2 5" xfId="8600" xr:uid="{00000000-0005-0000-0000-000001180000}"/>
    <cellStyle name="Entrada 2 2 2 7 2 5 2" xfId="22362" xr:uid="{00000000-0005-0000-0000-000002180000}"/>
    <cellStyle name="Entrada 2 2 2 7 2 6" xfId="14563" xr:uid="{00000000-0005-0000-0000-000003180000}"/>
    <cellStyle name="Entrada 2 2 2 7 3" xfId="602" xr:uid="{00000000-0005-0000-0000-000004180000}"/>
    <cellStyle name="Entrada 2 2 2 7 3 2" xfId="5164" xr:uid="{00000000-0005-0000-0000-000005180000}"/>
    <cellStyle name="Entrada 2 2 2 7 3 2 2" xfId="8605" xr:uid="{00000000-0005-0000-0000-000006180000}"/>
    <cellStyle name="Entrada 2 2 2 7 3 2 2 2" xfId="22367" xr:uid="{00000000-0005-0000-0000-000007180000}"/>
    <cellStyle name="Entrada 2 2 2 7 3 2 3" xfId="18955" xr:uid="{00000000-0005-0000-0000-000008180000}"/>
    <cellStyle name="Entrada 2 2 2 7 3 3" xfId="6036" xr:uid="{00000000-0005-0000-0000-000009180000}"/>
    <cellStyle name="Entrada 2 2 2 7 3 3 2" xfId="8606" xr:uid="{00000000-0005-0000-0000-00000A180000}"/>
    <cellStyle name="Entrada 2 2 2 7 3 3 2 2" xfId="22368" xr:uid="{00000000-0005-0000-0000-00000B180000}"/>
    <cellStyle name="Entrada 2 2 2 7 3 3 3" xfId="19827" xr:uid="{00000000-0005-0000-0000-00000C180000}"/>
    <cellStyle name="Entrada 2 2 2 7 3 4" xfId="6858" xr:uid="{00000000-0005-0000-0000-00000D180000}"/>
    <cellStyle name="Entrada 2 2 2 7 3 4 2" xfId="8607" xr:uid="{00000000-0005-0000-0000-00000E180000}"/>
    <cellStyle name="Entrada 2 2 2 7 3 4 2 2" xfId="22369" xr:uid="{00000000-0005-0000-0000-00000F180000}"/>
    <cellStyle name="Entrada 2 2 2 7 3 4 3" xfId="20649" xr:uid="{00000000-0005-0000-0000-000010180000}"/>
    <cellStyle name="Entrada 2 2 2 7 3 5" xfId="8604" xr:uid="{00000000-0005-0000-0000-000011180000}"/>
    <cellStyle name="Entrada 2 2 2 7 3 5 2" xfId="22366" xr:uid="{00000000-0005-0000-0000-000012180000}"/>
    <cellStyle name="Entrada 2 2 2 7 3 6" xfId="14399" xr:uid="{00000000-0005-0000-0000-000013180000}"/>
    <cellStyle name="Entrada 2 2 2 7 4" xfId="1209" xr:uid="{00000000-0005-0000-0000-000014180000}"/>
    <cellStyle name="Entrada 2 2 2 7 4 2" xfId="8608" xr:uid="{00000000-0005-0000-0000-000015180000}"/>
    <cellStyle name="Entrada 2 2 2 7 4 2 2" xfId="22370" xr:uid="{00000000-0005-0000-0000-000016180000}"/>
    <cellStyle name="Entrada 2 2 2 7 4 3" xfId="15005" xr:uid="{00000000-0005-0000-0000-000017180000}"/>
    <cellStyle name="Entrada 2 2 2 7 5" xfId="1475" xr:uid="{00000000-0005-0000-0000-000018180000}"/>
    <cellStyle name="Entrada 2 2 2 7 5 2" xfId="8609" xr:uid="{00000000-0005-0000-0000-000019180000}"/>
    <cellStyle name="Entrada 2 2 2 7 5 2 2" xfId="22371" xr:uid="{00000000-0005-0000-0000-00001A180000}"/>
    <cellStyle name="Entrada 2 2 2 7 5 3" xfId="15271" xr:uid="{00000000-0005-0000-0000-00001B180000}"/>
    <cellStyle name="Entrada 2 2 2 7 6" xfId="1980" xr:uid="{00000000-0005-0000-0000-00001C180000}"/>
    <cellStyle name="Entrada 2 2 2 7 6 2" xfId="8610" xr:uid="{00000000-0005-0000-0000-00001D180000}"/>
    <cellStyle name="Entrada 2 2 2 7 6 2 2" xfId="22372" xr:uid="{00000000-0005-0000-0000-00001E180000}"/>
    <cellStyle name="Entrada 2 2 2 7 6 3" xfId="15776" xr:uid="{00000000-0005-0000-0000-00001F180000}"/>
    <cellStyle name="Entrada 2 2 2 7 7" xfId="2287" xr:uid="{00000000-0005-0000-0000-000020180000}"/>
    <cellStyle name="Entrada 2 2 2 7 7 2" xfId="8611" xr:uid="{00000000-0005-0000-0000-000021180000}"/>
    <cellStyle name="Entrada 2 2 2 7 7 2 2" xfId="22373" xr:uid="{00000000-0005-0000-0000-000022180000}"/>
    <cellStyle name="Entrada 2 2 2 7 7 3" xfId="16083" xr:uid="{00000000-0005-0000-0000-000023180000}"/>
    <cellStyle name="Entrada 2 2 2 7 8" xfId="1759" xr:uid="{00000000-0005-0000-0000-000024180000}"/>
    <cellStyle name="Entrada 2 2 2 7 8 2" xfId="8612" xr:uid="{00000000-0005-0000-0000-000025180000}"/>
    <cellStyle name="Entrada 2 2 2 7 8 2 2" xfId="22374" xr:uid="{00000000-0005-0000-0000-000026180000}"/>
    <cellStyle name="Entrada 2 2 2 7 8 3" xfId="15555" xr:uid="{00000000-0005-0000-0000-000027180000}"/>
    <cellStyle name="Entrada 2 2 2 7 9" xfId="2649" xr:uid="{00000000-0005-0000-0000-000028180000}"/>
    <cellStyle name="Entrada 2 2 2 7 9 2" xfId="8613" xr:uid="{00000000-0005-0000-0000-000029180000}"/>
    <cellStyle name="Entrada 2 2 2 7 9 2 2" xfId="22375" xr:uid="{00000000-0005-0000-0000-00002A180000}"/>
    <cellStyle name="Entrada 2 2 2 7 9 3" xfId="16445" xr:uid="{00000000-0005-0000-0000-00002B180000}"/>
    <cellStyle name="Entrada 2 2 2 8" xfId="683" xr:uid="{00000000-0005-0000-0000-00002C180000}"/>
    <cellStyle name="Entrada 2 2 2 8 2" xfId="4816" xr:uid="{00000000-0005-0000-0000-00002D180000}"/>
    <cellStyle name="Entrada 2 2 2 8 2 2" xfId="8615" xr:uid="{00000000-0005-0000-0000-00002E180000}"/>
    <cellStyle name="Entrada 2 2 2 8 2 2 2" xfId="22377" xr:uid="{00000000-0005-0000-0000-00002F180000}"/>
    <cellStyle name="Entrada 2 2 2 8 2 3" xfId="18607" xr:uid="{00000000-0005-0000-0000-000030180000}"/>
    <cellStyle name="Entrada 2 2 2 8 3" xfId="5688" xr:uid="{00000000-0005-0000-0000-000031180000}"/>
    <cellStyle name="Entrada 2 2 2 8 3 2" xfId="8616" xr:uid="{00000000-0005-0000-0000-000032180000}"/>
    <cellStyle name="Entrada 2 2 2 8 3 2 2" xfId="22378" xr:uid="{00000000-0005-0000-0000-000033180000}"/>
    <cellStyle name="Entrada 2 2 2 8 3 3" xfId="19479" xr:uid="{00000000-0005-0000-0000-000034180000}"/>
    <cellStyle name="Entrada 2 2 2 8 4" xfId="6510" xr:uid="{00000000-0005-0000-0000-000035180000}"/>
    <cellStyle name="Entrada 2 2 2 8 4 2" xfId="8617" xr:uid="{00000000-0005-0000-0000-000036180000}"/>
    <cellStyle name="Entrada 2 2 2 8 4 2 2" xfId="22379" xr:uid="{00000000-0005-0000-0000-000037180000}"/>
    <cellStyle name="Entrada 2 2 2 8 4 3" xfId="20301" xr:uid="{00000000-0005-0000-0000-000038180000}"/>
    <cellStyle name="Entrada 2 2 2 8 5" xfId="8614" xr:uid="{00000000-0005-0000-0000-000039180000}"/>
    <cellStyle name="Entrada 2 2 2 8 5 2" xfId="22376" xr:uid="{00000000-0005-0000-0000-00003A180000}"/>
    <cellStyle name="Entrada 2 2 2 8 6" xfId="14480" xr:uid="{00000000-0005-0000-0000-00003B180000}"/>
    <cellStyle name="Entrada 2 2 2 9" xfId="555" xr:uid="{00000000-0005-0000-0000-00003C180000}"/>
    <cellStyle name="Entrada 2 2 2 9 2" xfId="8618" xr:uid="{00000000-0005-0000-0000-00003D180000}"/>
    <cellStyle name="Entrada 2 2 2 9 2 2" xfId="22380" xr:uid="{00000000-0005-0000-0000-00003E180000}"/>
    <cellStyle name="Entrada 2 2 2 9 3" xfId="14352" xr:uid="{00000000-0005-0000-0000-00003F180000}"/>
    <cellStyle name="Entrada 2 2 2_Analitico.GER" xfId="7069" xr:uid="{00000000-0005-0000-0000-000040180000}"/>
    <cellStyle name="Entrada 2 2 20" xfId="1530" xr:uid="{00000000-0005-0000-0000-000041180000}"/>
    <cellStyle name="Entrada 2 2 20 2" xfId="8619" xr:uid="{00000000-0005-0000-0000-000042180000}"/>
    <cellStyle name="Entrada 2 2 20 2 2" xfId="22381" xr:uid="{00000000-0005-0000-0000-000043180000}"/>
    <cellStyle name="Entrada 2 2 20 3" xfId="15326" xr:uid="{00000000-0005-0000-0000-000044180000}"/>
    <cellStyle name="Entrada 2 2 21" xfId="1888" xr:uid="{00000000-0005-0000-0000-000045180000}"/>
    <cellStyle name="Entrada 2 2 21 2" xfId="8620" xr:uid="{00000000-0005-0000-0000-000046180000}"/>
    <cellStyle name="Entrada 2 2 21 2 2" xfId="22382" xr:uid="{00000000-0005-0000-0000-000047180000}"/>
    <cellStyle name="Entrada 2 2 21 3" xfId="15684" xr:uid="{00000000-0005-0000-0000-000048180000}"/>
    <cellStyle name="Entrada 2 2 22" xfId="2195" xr:uid="{00000000-0005-0000-0000-000049180000}"/>
    <cellStyle name="Entrada 2 2 22 2" xfId="8621" xr:uid="{00000000-0005-0000-0000-00004A180000}"/>
    <cellStyle name="Entrada 2 2 22 2 2" xfId="22383" xr:uid="{00000000-0005-0000-0000-00004B180000}"/>
    <cellStyle name="Entrada 2 2 22 3" xfId="15991" xr:uid="{00000000-0005-0000-0000-00004C180000}"/>
    <cellStyle name="Entrada 2 2 23" xfId="1758" xr:uid="{00000000-0005-0000-0000-00004D180000}"/>
    <cellStyle name="Entrada 2 2 23 2" xfId="8622" xr:uid="{00000000-0005-0000-0000-00004E180000}"/>
    <cellStyle name="Entrada 2 2 23 2 2" xfId="22384" xr:uid="{00000000-0005-0000-0000-00004F180000}"/>
    <cellStyle name="Entrada 2 2 23 3" xfId="15554" xr:uid="{00000000-0005-0000-0000-000050180000}"/>
    <cellStyle name="Entrada 2 2 24" xfId="3055" xr:uid="{00000000-0005-0000-0000-000051180000}"/>
    <cellStyle name="Entrada 2 2 24 2" xfId="8623" xr:uid="{00000000-0005-0000-0000-000052180000}"/>
    <cellStyle name="Entrada 2 2 24 2 2" xfId="22385" xr:uid="{00000000-0005-0000-0000-000053180000}"/>
    <cellStyle name="Entrada 2 2 24 3" xfId="16851" xr:uid="{00000000-0005-0000-0000-000054180000}"/>
    <cellStyle name="Entrada 2 2 25" xfId="3150" xr:uid="{00000000-0005-0000-0000-000055180000}"/>
    <cellStyle name="Entrada 2 2 25 2" xfId="8624" xr:uid="{00000000-0005-0000-0000-000056180000}"/>
    <cellStyle name="Entrada 2 2 25 2 2" xfId="22386" xr:uid="{00000000-0005-0000-0000-000057180000}"/>
    <cellStyle name="Entrada 2 2 25 3" xfId="16946" xr:uid="{00000000-0005-0000-0000-000058180000}"/>
    <cellStyle name="Entrada 2 2 26" xfId="3427" xr:uid="{00000000-0005-0000-0000-000059180000}"/>
    <cellStyle name="Entrada 2 2 26 2" xfId="8625" xr:uid="{00000000-0005-0000-0000-00005A180000}"/>
    <cellStyle name="Entrada 2 2 26 2 2" xfId="22387" xr:uid="{00000000-0005-0000-0000-00005B180000}"/>
    <cellStyle name="Entrada 2 2 26 3" xfId="17223" xr:uid="{00000000-0005-0000-0000-00005C180000}"/>
    <cellStyle name="Entrada 2 2 27" xfId="3732" xr:uid="{00000000-0005-0000-0000-00005D180000}"/>
    <cellStyle name="Entrada 2 2 27 2" xfId="8626" xr:uid="{00000000-0005-0000-0000-00005E180000}"/>
    <cellStyle name="Entrada 2 2 27 2 2" xfId="22388" xr:uid="{00000000-0005-0000-0000-00005F180000}"/>
    <cellStyle name="Entrada 2 2 27 3" xfId="17528" xr:uid="{00000000-0005-0000-0000-000060180000}"/>
    <cellStyle name="Entrada 2 2 28" xfId="3117" xr:uid="{00000000-0005-0000-0000-000061180000}"/>
    <cellStyle name="Entrada 2 2 28 2" xfId="8627" xr:uid="{00000000-0005-0000-0000-000062180000}"/>
    <cellStyle name="Entrada 2 2 28 2 2" xfId="22389" xr:uid="{00000000-0005-0000-0000-000063180000}"/>
    <cellStyle name="Entrada 2 2 28 3" xfId="16913" xr:uid="{00000000-0005-0000-0000-000064180000}"/>
    <cellStyle name="Entrada 2 2 29" xfId="4281" xr:uid="{00000000-0005-0000-0000-000065180000}"/>
    <cellStyle name="Entrada 2 2 29 2" xfId="8628" xr:uid="{00000000-0005-0000-0000-000066180000}"/>
    <cellStyle name="Entrada 2 2 29 2 2" xfId="22390" xr:uid="{00000000-0005-0000-0000-000067180000}"/>
    <cellStyle name="Entrada 2 2 29 3" xfId="18077" xr:uid="{00000000-0005-0000-0000-000068180000}"/>
    <cellStyle name="Entrada 2 2 3" xfId="220" xr:uid="{00000000-0005-0000-0000-000069180000}"/>
    <cellStyle name="Entrada 2 2 3 10" xfId="3138" xr:uid="{00000000-0005-0000-0000-00006A180000}"/>
    <cellStyle name="Entrada 2 2 3 10 2" xfId="8630" xr:uid="{00000000-0005-0000-0000-00006B180000}"/>
    <cellStyle name="Entrada 2 2 3 10 2 2" xfId="22392" xr:uid="{00000000-0005-0000-0000-00006C180000}"/>
    <cellStyle name="Entrada 2 2 3 10 3" xfId="16934" xr:uid="{00000000-0005-0000-0000-00006D180000}"/>
    <cellStyle name="Entrada 2 2 3 11" xfId="3453" xr:uid="{00000000-0005-0000-0000-00006E180000}"/>
    <cellStyle name="Entrada 2 2 3 11 2" xfId="8631" xr:uid="{00000000-0005-0000-0000-00006F180000}"/>
    <cellStyle name="Entrada 2 2 3 11 2 2" xfId="22393" xr:uid="{00000000-0005-0000-0000-000070180000}"/>
    <cellStyle name="Entrada 2 2 3 11 3" xfId="17249" xr:uid="{00000000-0005-0000-0000-000071180000}"/>
    <cellStyle name="Entrada 2 2 3 12" xfId="3758" xr:uid="{00000000-0005-0000-0000-000072180000}"/>
    <cellStyle name="Entrada 2 2 3 12 2" xfId="8632" xr:uid="{00000000-0005-0000-0000-000073180000}"/>
    <cellStyle name="Entrada 2 2 3 12 2 2" xfId="22394" xr:uid="{00000000-0005-0000-0000-000074180000}"/>
    <cellStyle name="Entrada 2 2 3 12 3" xfId="17554" xr:uid="{00000000-0005-0000-0000-000075180000}"/>
    <cellStyle name="Entrada 2 2 3 13" xfId="4048" xr:uid="{00000000-0005-0000-0000-000076180000}"/>
    <cellStyle name="Entrada 2 2 3 13 2" xfId="8633" xr:uid="{00000000-0005-0000-0000-000077180000}"/>
    <cellStyle name="Entrada 2 2 3 13 2 2" xfId="22395" xr:uid="{00000000-0005-0000-0000-000078180000}"/>
    <cellStyle name="Entrada 2 2 3 13 3" xfId="17844" xr:uid="{00000000-0005-0000-0000-000079180000}"/>
    <cellStyle name="Entrada 2 2 3 14" xfId="4273" xr:uid="{00000000-0005-0000-0000-00007A180000}"/>
    <cellStyle name="Entrada 2 2 3 14 2" xfId="8634" xr:uid="{00000000-0005-0000-0000-00007B180000}"/>
    <cellStyle name="Entrada 2 2 3 14 2 2" xfId="22396" xr:uid="{00000000-0005-0000-0000-00007C180000}"/>
    <cellStyle name="Entrada 2 2 3 14 3" xfId="18069" xr:uid="{00000000-0005-0000-0000-00007D180000}"/>
    <cellStyle name="Entrada 2 2 3 15" xfId="4536" xr:uid="{00000000-0005-0000-0000-00007E180000}"/>
    <cellStyle name="Entrada 2 2 3 15 2" xfId="8635" xr:uid="{00000000-0005-0000-0000-00007F180000}"/>
    <cellStyle name="Entrada 2 2 3 15 2 2" xfId="22397" xr:uid="{00000000-0005-0000-0000-000080180000}"/>
    <cellStyle name="Entrada 2 2 3 15 3" xfId="18327" xr:uid="{00000000-0005-0000-0000-000081180000}"/>
    <cellStyle name="Entrada 2 2 3 16" xfId="5408" xr:uid="{00000000-0005-0000-0000-000082180000}"/>
    <cellStyle name="Entrada 2 2 3 16 2" xfId="8636" xr:uid="{00000000-0005-0000-0000-000083180000}"/>
    <cellStyle name="Entrada 2 2 3 16 2 2" xfId="22398" xr:uid="{00000000-0005-0000-0000-000084180000}"/>
    <cellStyle name="Entrada 2 2 3 16 3" xfId="19199" xr:uid="{00000000-0005-0000-0000-000085180000}"/>
    <cellStyle name="Entrada 2 2 3 17" xfId="8629" xr:uid="{00000000-0005-0000-0000-000086180000}"/>
    <cellStyle name="Entrada 2 2 3 17 2" xfId="22391" xr:uid="{00000000-0005-0000-0000-000087180000}"/>
    <cellStyle name="Entrada 2 2 3 18" xfId="14028" xr:uid="{00000000-0005-0000-0000-000088180000}"/>
    <cellStyle name="Entrada 2 2 3 2" xfId="701" xr:uid="{00000000-0005-0000-0000-000089180000}"/>
    <cellStyle name="Entrada 2 2 3 2 2" xfId="4819" xr:uid="{00000000-0005-0000-0000-00008A180000}"/>
    <cellStyle name="Entrada 2 2 3 2 2 2" xfId="8638" xr:uid="{00000000-0005-0000-0000-00008B180000}"/>
    <cellStyle name="Entrada 2 2 3 2 2 2 2" xfId="22400" xr:uid="{00000000-0005-0000-0000-00008C180000}"/>
    <cellStyle name="Entrada 2 2 3 2 2 3" xfId="18610" xr:uid="{00000000-0005-0000-0000-00008D180000}"/>
    <cellStyle name="Entrada 2 2 3 2 3" xfId="5691" xr:uid="{00000000-0005-0000-0000-00008E180000}"/>
    <cellStyle name="Entrada 2 2 3 2 3 2" xfId="8639" xr:uid="{00000000-0005-0000-0000-00008F180000}"/>
    <cellStyle name="Entrada 2 2 3 2 3 2 2" xfId="22401" xr:uid="{00000000-0005-0000-0000-000090180000}"/>
    <cellStyle name="Entrada 2 2 3 2 3 3" xfId="19482" xr:uid="{00000000-0005-0000-0000-000091180000}"/>
    <cellStyle name="Entrada 2 2 3 2 4" xfId="6513" xr:uid="{00000000-0005-0000-0000-000092180000}"/>
    <cellStyle name="Entrada 2 2 3 2 4 2" xfId="8640" xr:uid="{00000000-0005-0000-0000-000093180000}"/>
    <cellStyle name="Entrada 2 2 3 2 4 2 2" xfId="22402" xr:uid="{00000000-0005-0000-0000-000094180000}"/>
    <cellStyle name="Entrada 2 2 3 2 4 3" xfId="20304" xr:uid="{00000000-0005-0000-0000-000095180000}"/>
    <cellStyle name="Entrada 2 2 3 2 5" xfId="8637" xr:uid="{00000000-0005-0000-0000-000096180000}"/>
    <cellStyle name="Entrada 2 2 3 2 5 2" xfId="22399" xr:uid="{00000000-0005-0000-0000-000097180000}"/>
    <cellStyle name="Entrada 2 2 3 2 6" xfId="14497" xr:uid="{00000000-0005-0000-0000-000098180000}"/>
    <cellStyle name="Entrada 2 2 3 3" xfId="982" xr:uid="{00000000-0005-0000-0000-000099180000}"/>
    <cellStyle name="Entrada 2 2 3 3 2" xfId="8641" xr:uid="{00000000-0005-0000-0000-00009A180000}"/>
    <cellStyle name="Entrada 2 2 3 3 2 2" xfId="22403" xr:uid="{00000000-0005-0000-0000-00009B180000}"/>
    <cellStyle name="Entrada 2 2 3 3 3" xfId="14778" xr:uid="{00000000-0005-0000-0000-00009C180000}"/>
    <cellStyle name="Entrada 2 2 3 4" xfId="1265" xr:uid="{00000000-0005-0000-0000-00009D180000}"/>
    <cellStyle name="Entrada 2 2 3 4 2" xfId="8642" xr:uid="{00000000-0005-0000-0000-00009E180000}"/>
    <cellStyle name="Entrada 2 2 3 4 2 2" xfId="22404" xr:uid="{00000000-0005-0000-0000-00009F180000}"/>
    <cellStyle name="Entrada 2 2 3 4 3" xfId="15061" xr:uid="{00000000-0005-0000-0000-0000A0180000}"/>
    <cellStyle name="Entrada 2 2 3 5" xfId="1522" xr:uid="{00000000-0005-0000-0000-0000A1180000}"/>
    <cellStyle name="Entrada 2 2 3 5 2" xfId="8643" xr:uid="{00000000-0005-0000-0000-0000A2180000}"/>
    <cellStyle name="Entrada 2 2 3 5 2 2" xfId="22405" xr:uid="{00000000-0005-0000-0000-0000A3180000}"/>
    <cellStyle name="Entrada 2 2 3 5 3" xfId="15318" xr:uid="{00000000-0005-0000-0000-0000A4180000}"/>
    <cellStyle name="Entrada 2 2 3 6" xfId="1914" xr:uid="{00000000-0005-0000-0000-0000A5180000}"/>
    <cellStyle name="Entrada 2 2 3 6 2" xfId="8644" xr:uid="{00000000-0005-0000-0000-0000A6180000}"/>
    <cellStyle name="Entrada 2 2 3 6 2 2" xfId="22406" xr:uid="{00000000-0005-0000-0000-0000A7180000}"/>
    <cellStyle name="Entrada 2 2 3 6 3" xfId="15710" xr:uid="{00000000-0005-0000-0000-0000A8180000}"/>
    <cellStyle name="Entrada 2 2 3 7" xfId="2221" xr:uid="{00000000-0005-0000-0000-0000A9180000}"/>
    <cellStyle name="Entrada 2 2 3 7 2" xfId="8645" xr:uid="{00000000-0005-0000-0000-0000AA180000}"/>
    <cellStyle name="Entrada 2 2 3 7 2 2" xfId="22407" xr:uid="{00000000-0005-0000-0000-0000AB180000}"/>
    <cellStyle name="Entrada 2 2 3 7 3" xfId="16017" xr:uid="{00000000-0005-0000-0000-0000AC180000}"/>
    <cellStyle name="Entrada 2 2 3 8" xfId="1839" xr:uid="{00000000-0005-0000-0000-0000AD180000}"/>
    <cellStyle name="Entrada 2 2 3 8 2" xfId="8646" xr:uid="{00000000-0005-0000-0000-0000AE180000}"/>
    <cellStyle name="Entrada 2 2 3 8 2 2" xfId="22408" xr:uid="{00000000-0005-0000-0000-0000AF180000}"/>
    <cellStyle name="Entrada 2 2 3 8 3" xfId="15635" xr:uid="{00000000-0005-0000-0000-0000B0180000}"/>
    <cellStyle name="Entrada 2 2 3 9" xfId="2911" xr:uid="{00000000-0005-0000-0000-0000B1180000}"/>
    <cellStyle name="Entrada 2 2 3 9 2" xfId="8647" xr:uid="{00000000-0005-0000-0000-0000B2180000}"/>
    <cellStyle name="Entrada 2 2 3 9 2 2" xfId="22409" xr:uid="{00000000-0005-0000-0000-0000B3180000}"/>
    <cellStyle name="Entrada 2 2 3 9 3" xfId="16707" xr:uid="{00000000-0005-0000-0000-0000B4180000}"/>
    <cellStyle name="Entrada 2 2 30" xfId="4484" xr:uid="{00000000-0005-0000-0000-0000B5180000}"/>
    <cellStyle name="Entrada 2 2 30 2" xfId="8648" xr:uid="{00000000-0005-0000-0000-0000B6180000}"/>
    <cellStyle name="Entrada 2 2 30 2 2" xfId="22410" xr:uid="{00000000-0005-0000-0000-0000B7180000}"/>
    <cellStyle name="Entrada 2 2 30 3" xfId="18280" xr:uid="{00000000-0005-0000-0000-0000B8180000}"/>
    <cellStyle name="Entrada 2 2 31" xfId="4511" xr:uid="{00000000-0005-0000-0000-0000B9180000}"/>
    <cellStyle name="Entrada 2 2 31 2" xfId="8649" xr:uid="{00000000-0005-0000-0000-0000BA180000}"/>
    <cellStyle name="Entrada 2 2 31 2 2" xfId="22411" xr:uid="{00000000-0005-0000-0000-0000BB180000}"/>
    <cellStyle name="Entrada 2 2 31 3" xfId="18302" xr:uid="{00000000-0005-0000-0000-0000BC180000}"/>
    <cellStyle name="Entrada 2 2 32" xfId="5383" xr:uid="{00000000-0005-0000-0000-0000BD180000}"/>
    <cellStyle name="Entrada 2 2 32 2" xfId="8650" xr:uid="{00000000-0005-0000-0000-0000BE180000}"/>
    <cellStyle name="Entrada 2 2 32 2 2" xfId="22412" xr:uid="{00000000-0005-0000-0000-0000BF180000}"/>
    <cellStyle name="Entrada 2 2 32 3" xfId="19174" xr:uid="{00000000-0005-0000-0000-0000C0180000}"/>
    <cellStyle name="Entrada 2 2 33" xfId="8298" xr:uid="{00000000-0005-0000-0000-0000C1180000}"/>
    <cellStyle name="Entrada 2 2 33 2" xfId="22060" xr:uid="{00000000-0005-0000-0000-0000C2180000}"/>
    <cellStyle name="Entrada 2 2 34" xfId="14003" xr:uid="{00000000-0005-0000-0000-0000C3180000}"/>
    <cellStyle name="Entrada 2 2 4" xfId="286" xr:uid="{00000000-0005-0000-0000-0000C4180000}"/>
    <cellStyle name="Entrada 2 2 4 10" xfId="3278" xr:uid="{00000000-0005-0000-0000-0000C5180000}"/>
    <cellStyle name="Entrada 2 2 4 10 2" xfId="8652" xr:uid="{00000000-0005-0000-0000-0000C6180000}"/>
    <cellStyle name="Entrada 2 2 4 10 2 2" xfId="22414" xr:uid="{00000000-0005-0000-0000-0000C7180000}"/>
    <cellStyle name="Entrada 2 2 4 10 3" xfId="17074" xr:uid="{00000000-0005-0000-0000-0000C8180000}"/>
    <cellStyle name="Entrada 2 2 4 11" xfId="3519" xr:uid="{00000000-0005-0000-0000-0000C9180000}"/>
    <cellStyle name="Entrada 2 2 4 11 2" xfId="8653" xr:uid="{00000000-0005-0000-0000-0000CA180000}"/>
    <cellStyle name="Entrada 2 2 4 11 2 2" xfId="22415" xr:uid="{00000000-0005-0000-0000-0000CB180000}"/>
    <cellStyle name="Entrada 2 2 4 11 3" xfId="17315" xr:uid="{00000000-0005-0000-0000-0000CC180000}"/>
    <cellStyle name="Entrada 2 2 4 12" xfId="3824" xr:uid="{00000000-0005-0000-0000-0000CD180000}"/>
    <cellStyle name="Entrada 2 2 4 12 2" xfId="8654" xr:uid="{00000000-0005-0000-0000-0000CE180000}"/>
    <cellStyle name="Entrada 2 2 4 12 2 2" xfId="22416" xr:uid="{00000000-0005-0000-0000-0000CF180000}"/>
    <cellStyle name="Entrada 2 2 4 12 3" xfId="17620" xr:uid="{00000000-0005-0000-0000-0000D0180000}"/>
    <cellStyle name="Entrada 2 2 4 13" xfId="4067" xr:uid="{00000000-0005-0000-0000-0000D1180000}"/>
    <cellStyle name="Entrada 2 2 4 13 2" xfId="8655" xr:uid="{00000000-0005-0000-0000-0000D2180000}"/>
    <cellStyle name="Entrada 2 2 4 13 2 2" xfId="22417" xr:uid="{00000000-0005-0000-0000-0000D3180000}"/>
    <cellStyle name="Entrada 2 2 4 13 3" xfId="17863" xr:uid="{00000000-0005-0000-0000-0000D4180000}"/>
    <cellStyle name="Entrada 2 2 4 14" xfId="4374" xr:uid="{00000000-0005-0000-0000-0000D5180000}"/>
    <cellStyle name="Entrada 2 2 4 14 2" xfId="8656" xr:uid="{00000000-0005-0000-0000-0000D6180000}"/>
    <cellStyle name="Entrada 2 2 4 14 2 2" xfId="22418" xr:uid="{00000000-0005-0000-0000-0000D7180000}"/>
    <cellStyle name="Entrada 2 2 4 14 3" xfId="18170" xr:uid="{00000000-0005-0000-0000-0000D8180000}"/>
    <cellStyle name="Entrada 2 2 4 15" xfId="4600" xr:uid="{00000000-0005-0000-0000-0000D9180000}"/>
    <cellStyle name="Entrada 2 2 4 15 2" xfId="8657" xr:uid="{00000000-0005-0000-0000-0000DA180000}"/>
    <cellStyle name="Entrada 2 2 4 15 2 2" xfId="22419" xr:uid="{00000000-0005-0000-0000-0000DB180000}"/>
    <cellStyle name="Entrada 2 2 4 15 3" xfId="18391" xr:uid="{00000000-0005-0000-0000-0000DC180000}"/>
    <cellStyle name="Entrada 2 2 4 16" xfId="5472" xr:uid="{00000000-0005-0000-0000-0000DD180000}"/>
    <cellStyle name="Entrada 2 2 4 16 2" xfId="8658" xr:uid="{00000000-0005-0000-0000-0000DE180000}"/>
    <cellStyle name="Entrada 2 2 4 16 2 2" xfId="22420" xr:uid="{00000000-0005-0000-0000-0000DF180000}"/>
    <cellStyle name="Entrada 2 2 4 16 3" xfId="19263" xr:uid="{00000000-0005-0000-0000-0000E0180000}"/>
    <cellStyle name="Entrada 2 2 4 17" xfId="6294" xr:uid="{00000000-0005-0000-0000-0000E1180000}"/>
    <cellStyle name="Entrada 2 2 4 17 2" xfId="8659" xr:uid="{00000000-0005-0000-0000-0000E2180000}"/>
    <cellStyle name="Entrada 2 2 4 17 2 2" xfId="22421" xr:uid="{00000000-0005-0000-0000-0000E3180000}"/>
    <cellStyle name="Entrada 2 2 4 17 3" xfId="20085" xr:uid="{00000000-0005-0000-0000-0000E4180000}"/>
    <cellStyle name="Entrada 2 2 4 18" xfId="8651" xr:uid="{00000000-0005-0000-0000-0000E5180000}"/>
    <cellStyle name="Entrada 2 2 4 18 2" xfId="22413" xr:uid="{00000000-0005-0000-0000-0000E6180000}"/>
    <cellStyle name="Entrada 2 2 4 19" xfId="14092" xr:uid="{00000000-0005-0000-0000-0000E7180000}"/>
    <cellStyle name="Entrada 2 2 4 2" xfId="768" xr:uid="{00000000-0005-0000-0000-0000E8180000}"/>
    <cellStyle name="Entrada 2 2 4 2 2" xfId="4912" xr:uid="{00000000-0005-0000-0000-0000E9180000}"/>
    <cellStyle name="Entrada 2 2 4 2 2 2" xfId="8661" xr:uid="{00000000-0005-0000-0000-0000EA180000}"/>
    <cellStyle name="Entrada 2 2 4 2 2 2 2" xfId="22423" xr:uid="{00000000-0005-0000-0000-0000EB180000}"/>
    <cellStyle name="Entrada 2 2 4 2 2 3" xfId="18703" xr:uid="{00000000-0005-0000-0000-0000EC180000}"/>
    <cellStyle name="Entrada 2 2 4 2 3" xfId="5784" xr:uid="{00000000-0005-0000-0000-0000ED180000}"/>
    <cellStyle name="Entrada 2 2 4 2 3 2" xfId="8662" xr:uid="{00000000-0005-0000-0000-0000EE180000}"/>
    <cellStyle name="Entrada 2 2 4 2 3 2 2" xfId="22424" xr:uid="{00000000-0005-0000-0000-0000EF180000}"/>
    <cellStyle name="Entrada 2 2 4 2 3 3" xfId="19575" xr:uid="{00000000-0005-0000-0000-0000F0180000}"/>
    <cellStyle name="Entrada 2 2 4 2 4" xfId="6606" xr:uid="{00000000-0005-0000-0000-0000F1180000}"/>
    <cellStyle name="Entrada 2 2 4 2 4 2" xfId="8663" xr:uid="{00000000-0005-0000-0000-0000F2180000}"/>
    <cellStyle name="Entrada 2 2 4 2 4 2 2" xfId="22425" xr:uid="{00000000-0005-0000-0000-0000F3180000}"/>
    <cellStyle name="Entrada 2 2 4 2 4 3" xfId="20397" xr:uid="{00000000-0005-0000-0000-0000F4180000}"/>
    <cellStyle name="Entrada 2 2 4 2 5" xfId="8660" xr:uid="{00000000-0005-0000-0000-0000F5180000}"/>
    <cellStyle name="Entrada 2 2 4 2 5 2" xfId="22422" xr:uid="{00000000-0005-0000-0000-0000F6180000}"/>
    <cellStyle name="Entrada 2 2 4 2 6" xfId="14564" xr:uid="{00000000-0005-0000-0000-0000F7180000}"/>
    <cellStyle name="Entrada 2 2 4 3" xfId="1114" xr:uid="{00000000-0005-0000-0000-0000F8180000}"/>
    <cellStyle name="Entrada 2 2 4 3 2" xfId="5165" xr:uid="{00000000-0005-0000-0000-0000F9180000}"/>
    <cellStyle name="Entrada 2 2 4 3 2 2" xfId="8665" xr:uid="{00000000-0005-0000-0000-0000FA180000}"/>
    <cellStyle name="Entrada 2 2 4 3 2 2 2" xfId="22427" xr:uid="{00000000-0005-0000-0000-0000FB180000}"/>
    <cellStyle name="Entrada 2 2 4 3 2 3" xfId="18956" xr:uid="{00000000-0005-0000-0000-0000FC180000}"/>
    <cellStyle name="Entrada 2 2 4 3 3" xfId="6037" xr:uid="{00000000-0005-0000-0000-0000FD180000}"/>
    <cellStyle name="Entrada 2 2 4 3 3 2" xfId="8666" xr:uid="{00000000-0005-0000-0000-0000FE180000}"/>
    <cellStyle name="Entrada 2 2 4 3 3 2 2" xfId="22428" xr:uid="{00000000-0005-0000-0000-0000FF180000}"/>
    <cellStyle name="Entrada 2 2 4 3 3 3" xfId="19828" xr:uid="{00000000-0005-0000-0000-000000190000}"/>
    <cellStyle name="Entrada 2 2 4 3 4" xfId="6859" xr:uid="{00000000-0005-0000-0000-000001190000}"/>
    <cellStyle name="Entrada 2 2 4 3 4 2" xfId="8667" xr:uid="{00000000-0005-0000-0000-000002190000}"/>
    <cellStyle name="Entrada 2 2 4 3 4 2 2" xfId="22429" xr:uid="{00000000-0005-0000-0000-000003190000}"/>
    <cellStyle name="Entrada 2 2 4 3 4 3" xfId="20650" xr:uid="{00000000-0005-0000-0000-000004190000}"/>
    <cellStyle name="Entrada 2 2 4 3 5" xfId="8664" xr:uid="{00000000-0005-0000-0000-000005190000}"/>
    <cellStyle name="Entrada 2 2 4 3 5 2" xfId="22426" xr:uid="{00000000-0005-0000-0000-000006190000}"/>
    <cellStyle name="Entrada 2 2 4 3 6" xfId="14910" xr:uid="{00000000-0005-0000-0000-000007190000}"/>
    <cellStyle name="Entrada 2 2 4 4" xfId="1385" xr:uid="{00000000-0005-0000-0000-000008190000}"/>
    <cellStyle name="Entrada 2 2 4 4 2" xfId="8668" xr:uid="{00000000-0005-0000-0000-000009190000}"/>
    <cellStyle name="Entrada 2 2 4 4 2 2" xfId="22430" xr:uid="{00000000-0005-0000-0000-00000A190000}"/>
    <cellStyle name="Entrada 2 2 4 4 3" xfId="15181" xr:uid="{00000000-0005-0000-0000-00000B190000}"/>
    <cellStyle name="Entrada 2 2 4 5" xfId="1623" xr:uid="{00000000-0005-0000-0000-00000C190000}"/>
    <cellStyle name="Entrada 2 2 4 5 2" xfId="8669" xr:uid="{00000000-0005-0000-0000-00000D190000}"/>
    <cellStyle name="Entrada 2 2 4 5 2 2" xfId="22431" xr:uid="{00000000-0005-0000-0000-00000E190000}"/>
    <cellStyle name="Entrada 2 2 4 5 3" xfId="15419" xr:uid="{00000000-0005-0000-0000-00000F190000}"/>
    <cellStyle name="Entrada 2 2 4 6" xfId="1981" xr:uid="{00000000-0005-0000-0000-000010190000}"/>
    <cellStyle name="Entrada 2 2 4 6 2" xfId="8670" xr:uid="{00000000-0005-0000-0000-000011190000}"/>
    <cellStyle name="Entrada 2 2 4 6 2 2" xfId="22432" xr:uid="{00000000-0005-0000-0000-000012190000}"/>
    <cellStyle name="Entrada 2 2 4 6 3" xfId="15777" xr:uid="{00000000-0005-0000-0000-000013190000}"/>
    <cellStyle name="Entrada 2 2 4 7" xfId="2288" xr:uid="{00000000-0005-0000-0000-000014190000}"/>
    <cellStyle name="Entrada 2 2 4 7 2" xfId="8671" xr:uid="{00000000-0005-0000-0000-000015190000}"/>
    <cellStyle name="Entrada 2 2 4 7 2 2" xfId="22433" xr:uid="{00000000-0005-0000-0000-000016190000}"/>
    <cellStyle name="Entrada 2 2 4 7 3" xfId="16084" xr:uid="{00000000-0005-0000-0000-000017190000}"/>
    <cellStyle name="Entrada 2 2 4 8" xfId="2534" xr:uid="{00000000-0005-0000-0000-000018190000}"/>
    <cellStyle name="Entrada 2 2 4 8 2" xfId="8672" xr:uid="{00000000-0005-0000-0000-000019190000}"/>
    <cellStyle name="Entrada 2 2 4 8 2 2" xfId="22434" xr:uid="{00000000-0005-0000-0000-00001A190000}"/>
    <cellStyle name="Entrada 2 2 4 8 3" xfId="16330" xr:uid="{00000000-0005-0000-0000-00001B190000}"/>
    <cellStyle name="Entrada 2 2 4 9" xfId="2985" xr:uid="{00000000-0005-0000-0000-00001C190000}"/>
    <cellStyle name="Entrada 2 2 4 9 2" xfId="8673" xr:uid="{00000000-0005-0000-0000-00001D190000}"/>
    <cellStyle name="Entrada 2 2 4 9 2 2" xfId="22435" xr:uid="{00000000-0005-0000-0000-00001E190000}"/>
    <cellStyle name="Entrada 2 2 4 9 3" xfId="16781" xr:uid="{00000000-0005-0000-0000-00001F190000}"/>
    <cellStyle name="Entrada 2 2 5" xfId="287" xr:uid="{00000000-0005-0000-0000-000020190000}"/>
    <cellStyle name="Entrada 2 2 5 10" xfId="3013" xr:uid="{00000000-0005-0000-0000-000021190000}"/>
    <cellStyle name="Entrada 2 2 5 10 2" xfId="8675" xr:uid="{00000000-0005-0000-0000-000022190000}"/>
    <cellStyle name="Entrada 2 2 5 10 2 2" xfId="22437" xr:uid="{00000000-0005-0000-0000-000023190000}"/>
    <cellStyle name="Entrada 2 2 5 10 3" xfId="16809" xr:uid="{00000000-0005-0000-0000-000024190000}"/>
    <cellStyle name="Entrada 2 2 5 11" xfId="3520" xr:uid="{00000000-0005-0000-0000-000025190000}"/>
    <cellStyle name="Entrada 2 2 5 11 2" xfId="8676" xr:uid="{00000000-0005-0000-0000-000026190000}"/>
    <cellStyle name="Entrada 2 2 5 11 2 2" xfId="22438" xr:uid="{00000000-0005-0000-0000-000027190000}"/>
    <cellStyle name="Entrada 2 2 5 11 3" xfId="17316" xr:uid="{00000000-0005-0000-0000-000028190000}"/>
    <cellStyle name="Entrada 2 2 5 12" xfId="3825" xr:uid="{00000000-0005-0000-0000-000029190000}"/>
    <cellStyle name="Entrada 2 2 5 12 2" xfId="8677" xr:uid="{00000000-0005-0000-0000-00002A190000}"/>
    <cellStyle name="Entrada 2 2 5 12 2 2" xfId="22439" xr:uid="{00000000-0005-0000-0000-00002B190000}"/>
    <cellStyle name="Entrada 2 2 5 12 3" xfId="17621" xr:uid="{00000000-0005-0000-0000-00002C190000}"/>
    <cellStyle name="Entrada 2 2 5 13" xfId="2945" xr:uid="{00000000-0005-0000-0000-00002D190000}"/>
    <cellStyle name="Entrada 2 2 5 13 2" xfId="8678" xr:uid="{00000000-0005-0000-0000-00002E190000}"/>
    <cellStyle name="Entrada 2 2 5 13 2 2" xfId="22440" xr:uid="{00000000-0005-0000-0000-00002F190000}"/>
    <cellStyle name="Entrada 2 2 5 13 3" xfId="16741" xr:uid="{00000000-0005-0000-0000-000030190000}"/>
    <cellStyle name="Entrada 2 2 5 14" xfId="4237" xr:uid="{00000000-0005-0000-0000-000031190000}"/>
    <cellStyle name="Entrada 2 2 5 14 2" xfId="8679" xr:uid="{00000000-0005-0000-0000-000032190000}"/>
    <cellStyle name="Entrada 2 2 5 14 2 2" xfId="22441" xr:uid="{00000000-0005-0000-0000-000033190000}"/>
    <cellStyle name="Entrada 2 2 5 14 3" xfId="18033" xr:uid="{00000000-0005-0000-0000-000034190000}"/>
    <cellStyle name="Entrada 2 2 5 15" xfId="4601" xr:uid="{00000000-0005-0000-0000-000035190000}"/>
    <cellStyle name="Entrada 2 2 5 15 2" xfId="8680" xr:uid="{00000000-0005-0000-0000-000036190000}"/>
    <cellStyle name="Entrada 2 2 5 15 2 2" xfId="22442" xr:uid="{00000000-0005-0000-0000-000037190000}"/>
    <cellStyle name="Entrada 2 2 5 15 3" xfId="18392" xr:uid="{00000000-0005-0000-0000-000038190000}"/>
    <cellStyle name="Entrada 2 2 5 16" xfId="5473" xr:uid="{00000000-0005-0000-0000-000039190000}"/>
    <cellStyle name="Entrada 2 2 5 16 2" xfId="8681" xr:uid="{00000000-0005-0000-0000-00003A190000}"/>
    <cellStyle name="Entrada 2 2 5 16 2 2" xfId="22443" xr:uid="{00000000-0005-0000-0000-00003B190000}"/>
    <cellStyle name="Entrada 2 2 5 16 3" xfId="19264" xr:uid="{00000000-0005-0000-0000-00003C190000}"/>
    <cellStyle name="Entrada 2 2 5 17" xfId="6295" xr:uid="{00000000-0005-0000-0000-00003D190000}"/>
    <cellStyle name="Entrada 2 2 5 17 2" xfId="8682" xr:uid="{00000000-0005-0000-0000-00003E190000}"/>
    <cellStyle name="Entrada 2 2 5 17 2 2" xfId="22444" xr:uid="{00000000-0005-0000-0000-00003F190000}"/>
    <cellStyle name="Entrada 2 2 5 17 3" xfId="20086" xr:uid="{00000000-0005-0000-0000-000040190000}"/>
    <cellStyle name="Entrada 2 2 5 18" xfId="8674" xr:uid="{00000000-0005-0000-0000-000041190000}"/>
    <cellStyle name="Entrada 2 2 5 18 2" xfId="22436" xr:uid="{00000000-0005-0000-0000-000042190000}"/>
    <cellStyle name="Entrada 2 2 5 19" xfId="14093" xr:uid="{00000000-0005-0000-0000-000043190000}"/>
    <cellStyle name="Entrada 2 2 5 2" xfId="769" xr:uid="{00000000-0005-0000-0000-000044190000}"/>
    <cellStyle name="Entrada 2 2 5 2 2" xfId="4913" xr:uid="{00000000-0005-0000-0000-000045190000}"/>
    <cellStyle name="Entrada 2 2 5 2 2 2" xfId="8684" xr:uid="{00000000-0005-0000-0000-000046190000}"/>
    <cellStyle name="Entrada 2 2 5 2 2 2 2" xfId="22446" xr:uid="{00000000-0005-0000-0000-000047190000}"/>
    <cellStyle name="Entrada 2 2 5 2 2 3" xfId="18704" xr:uid="{00000000-0005-0000-0000-000048190000}"/>
    <cellStyle name="Entrada 2 2 5 2 3" xfId="5785" xr:uid="{00000000-0005-0000-0000-000049190000}"/>
    <cellStyle name="Entrada 2 2 5 2 3 2" xfId="8685" xr:uid="{00000000-0005-0000-0000-00004A190000}"/>
    <cellStyle name="Entrada 2 2 5 2 3 2 2" xfId="22447" xr:uid="{00000000-0005-0000-0000-00004B190000}"/>
    <cellStyle name="Entrada 2 2 5 2 3 3" xfId="19576" xr:uid="{00000000-0005-0000-0000-00004C190000}"/>
    <cellStyle name="Entrada 2 2 5 2 4" xfId="6607" xr:uid="{00000000-0005-0000-0000-00004D190000}"/>
    <cellStyle name="Entrada 2 2 5 2 4 2" xfId="8686" xr:uid="{00000000-0005-0000-0000-00004E190000}"/>
    <cellStyle name="Entrada 2 2 5 2 4 2 2" xfId="22448" xr:uid="{00000000-0005-0000-0000-00004F190000}"/>
    <cellStyle name="Entrada 2 2 5 2 4 3" xfId="20398" xr:uid="{00000000-0005-0000-0000-000050190000}"/>
    <cellStyle name="Entrada 2 2 5 2 5" xfId="8683" xr:uid="{00000000-0005-0000-0000-000051190000}"/>
    <cellStyle name="Entrada 2 2 5 2 5 2" xfId="22445" xr:uid="{00000000-0005-0000-0000-000052190000}"/>
    <cellStyle name="Entrada 2 2 5 2 6" xfId="14565" xr:uid="{00000000-0005-0000-0000-000053190000}"/>
    <cellStyle name="Entrada 2 2 5 3" xfId="510" xr:uid="{00000000-0005-0000-0000-000054190000}"/>
    <cellStyle name="Entrada 2 2 5 3 2" xfId="5166" xr:uid="{00000000-0005-0000-0000-000055190000}"/>
    <cellStyle name="Entrada 2 2 5 3 2 2" xfId="8688" xr:uid="{00000000-0005-0000-0000-000056190000}"/>
    <cellStyle name="Entrada 2 2 5 3 2 2 2" xfId="22450" xr:uid="{00000000-0005-0000-0000-000057190000}"/>
    <cellStyle name="Entrada 2 2 5 3 2 3" xfId="18957" xr:uid="{00000000-0005-0000-0000-000058190000}"/>
    <cellStyle name="Entrada 2 2 5 3 3" xfId="6038" xr:uid="{00000000-0005-0000-0000-000059190000}"/>
    <cellStyle name="Entrada 2 2 5 3 3 2" xfId="8689" xr:uid="{00000000-0005-0000-0000-00005A190000}"/>
    <cellStyle name="Entrada 2 2 5 3 3 2 2" xfId="22451" xr:uid="{00000000-0005-0000-0000-00005B190000}"/>
    <cellStyle name="Entrada 2 2 5 3 3 3" xfId="19829" xr:uid="{00000000-0005-0000-0000-00005C190000}"/>
    <cellStyle name="Entrada 2 2 5 3 4" xfId="6860" xr:uid="{00000000-0005-0000-0000-00005D190000}"/>
    <cellStyle name="Entrada 2 2 5 3 4 2" xfId="8690" xr:uid="{00000000-0005-0000-0000-00005E190000}"/>
    <cellStyle name="Entrada 2 2 5 3 4 2 2" xfId="22452" xr:uid="{00000000-0005-0000-0000-00005F190000}"/>
    <cellStyle name="Entrada 2 2 5 3 4 3" xfId="20651" xr:uid="{00000000-0005-0000-0000-000060190000}"/>
    <cellStyle name="Entrada 2 2 5 3 5" xfId="8687" xr:uid="{00000000-0005-0000-0000-000061190000}"/>
    <cellStyle name="Entrada 2 2 5 3 5 2" xfId="22449" xr:uid="{00000000-0005-0000-0000-000062190000}"/>
    <cellStyle name="Entrada 2 2 5 3 6" xfId="14307" xr:uid="{00000000-0005-0000-0000-000063190000}"/>
    <cellStyle name="Entrada 2 2 5 4" xfId="547" xr:uid="{00000000-0005-0000-0000-000064190000}"/>
    <cellStyle name="Entrada 2 2 5 4 2" xfId="8691" xr:uid="{00000000-0005-0000-0000-000065190000}"/>
    <cellStyle name="Entrada 2 2 5 4 2 2" xfId="22453" xr:uid="{00000000-0005-0000-0000-000066190000}"/>
    <cellStyle name="Entrada 2 2 5 4 3" xfId="14344" xr:uid="{00000000-0005-0000-0000-000067190000}"/>
    <cellStyle name="Entrada 2 2 5 5" xfId="620" xr:uid="{00000000-0005-0000-0000-000068190000}"/>
    <cellStyle name="Entrada 2 2 5 5 2" xfId="8692" xr:uid="{00000000-0005-0000-0000-000069190000}"/>
    <cellStyle name="Entrada 2 2 5 5 2 2" xfId="22454" xr:uid="{00000000-0005-0000-0000-00006A190000}"/>
    <cellStyle name="Entrada 2 2 5 5 3" xfId="14417" xr:uid="{00000000-0005-0000-0000-00006B190000}"/>
    <cellStyle name="Entrada 2 2 5 6" xfId="1982" xr:uid="{00000000-0005-0000-0000-00006C190000}"/>
    <cellStyle name="Entrada 2 2 5 6 2" xfId="8693" xr:uid="{00000000-0005-0000-0000-00006D190000}"/>
    <cellStyle name="Entrada 2 2 5 6 2 2" xfId="22455" xr:uid="{00000000-0005-0000-0000-00006E190000}"/>
    <cellStyle name="Entrada 2 2 5 6 3" xfId="15778" xr:uid="{00000000-0005-0000-0000-00006F190000}"/>
    <cellStyle name="Entrada 2 2 5 7" xfId="2289" xr:uid="{00000000-0005-0000-0000-000070190000}"/>
    <cellStyle name="Entrada 2 2 5 7 2" xfId="8694" xr:uid="{00000000-0005-0000-0000-000071190000}"/>
    <cellStyle name="Entrada 2 2 5 7 2 2" xfId="22456" xr:uid="{00000000-0005-0000-0000-000072190000}"/>
    <cellStyle name="Entrada 2 2 5 7 3" xfId="16085" xr:uid="{00000000-0005-0000-0000-000073190000}"/>
    <cellStyle name="Entrada 2 2 5 8" xfId="2554" xr:uid="{00000000-0005-0000-0000-000074190000}"/>
    <cellStyle name="Entrada 2 2 5 8 2" xfId="8695" xr:uid="{00000000-0005-0000-0000-000075190000}"/>
    <cellStyle name="Entrada 2 2 5 8 2 2" xfId="22457" xr:uid="{00000000-0005-0000-0000-000076190000}"/>
    <cellStyle name="Entrada 2 2 5 8 3" xfId="16350" xr:uid="{00000000-0005-0000-0000-000077190000}"/>
    <cellStyle name="Entrada 2 2 5 9" xfId="3024" xr:uid="{00000000-0005-0000-0000-000078190000}"/>
    <cellStyle name="Entrada 2 2 5 9 2" xfId="8696" xr:uid="{00000000-0005-0000-0000-000079190000}"/>
    <cellStyle name="Entrada 2 2 5 9 2 2" xfId="22458" xr:uid="{00000000-0005-0000-0000-00007A190000}"/>
    <cellStyle name="Entrada 2 2 5 9 3" xfId="16820" xr:uid="{00000000-0005-0000-0000-00007B190000}"/>
    <cellStyle name="Entrada 2 2 6" xfId="288" xr:uid="{00000000-0005-0000-0000-00007C190000}"/>
    <cellStyle name="Entrada 2 2 6 10" xfId="3235" xr:uid="{00000000-0005-0000-0000-00007D190000}"/>
    <cellStyle name="Entrada 2 2 6 10 2" xfId="8698" xr:uid="{00000000-0005-0000-0000-00007E190000}"/>
    <cellStyle name="Entrada 2 2 6 10 2 2" xfId="22460" xr:uid="{00000000-0005-0000-0000-00007F190000}"/>
    <cellStyle name="Entrada 2 2 6 10 3" xfId="17031" xr:uid="{00000000-0005-0000-0000-000080190000}"/>
    <cellStyle name="Entrada 2 2 6 11" xfId="3521" xr:uid="{00000000-0005-0000-0000-000081190000}"/>
    <cellStyle name="Entrada 2 2 6 11 2" xfId="8699" xr:uid="{00000000-0005-0000-0000-000082190000}"/>
    <cellStyle name="Entrada 2 2 6 11 2 2" xfId="22461" xr:uid="{00000000-0005-0000-0000-000083190000}"/>
    <cellStyle name="Entrada 2 2 6 11 3" xfId="17317" xr:uid="{00000000-0005-0000-0000-000084190000}"/>
    <cellStyle name="Entrada 2 2 6 12" xfId="3826" xr:uid="{00000000-0005-0000-0000-000085190000}"/>
    <cellStyle name="Entrada 2 2 6 12 2" xfId="8700" xr:uid="{00000000-0005-0000-0000-000086190000}"/>
    <cellStyle name="Entrada 2 2 6 12 2 2" xfId="22462" xr:uid="{00000000-0005-0000-0000-000087190000}"/>
    <cellStyle name="Entrada 2 2 6 12 3" xfId="17622" xr:uid="{00000000-0005-0000-0000-000088190000}"/>
    <cellStyle name="Entrada 2 2 6 13" xfId="4038" xr:uid="{00000000-0005-0000-0000-000089190000}"/>
    <cellStyle name="Entrada 2 2 6 13 2" xfId="8701" xr:uid="{00000000-0005-0000-0000-00008A190000}"/>
    <cellStyle name="Entrada 2 2 6 13 2 2" xfId="22463" xr:uid="{00000000-0005-0000-0000-00008B190000}"/>
    <cellStyle name="Entrada 2 2 6 13 3" xfId="17834" xr:uid="{00000000-0005-0000-0000-00008C190000}"/>
    <cellStyle name="Entrada 2 2 6 14" xfId="4335" xr:uid="{00000000-0005-0000-0000-00008D190000}"/>
    <cellStyle name="Entrada 2 2 6 14 2" xfId="8702" xr:uid="{00000000-0005-0000-0000-00008E190000}"/>
    <cellStyle name="Entrada 2 2 6 14 2 2" xfId="22464" xr:uid="{00000000-0005-0000-0000-00008F190000}"/>
    <cellStyle name="Entrada 2 2 6 14 3" xfId="18131" xr:uid="{00000000-0005-0000-0000-000090190000}"/>
    <cellStyle name="Entrada 2 2 6 15" xfId="4602" xr:uid="{00000000-0005-0000-0000-000091190000}"/>
    <cellStyle name="Entrada 2 2 6 15 2" xfId="8703" xr:uid="{00000000-0005-0000-0000-000092190000}"/>
    <cellStyle name="Entrada 2 2 6 15 2 2" xfId="22465" xr:uid="{00000000-0005-0000-0000-000093190000}"/>
    <cellStyle name="Entrada 2 2 6 15 3" xfId="18393" xr:uid="{00000000-0005-0000-0000-000094190000}"/>
    <cellStyle name="Entrada 2 2 6 16" xfId="5474" xr:uid="{00000000-0005-0000-0000-000095190000}"/>
    <cellStyle name="Entrada 2 2 6 16 2" xfId="8704" xr:uid="{00000000-0005-0000-0000-000096190000}"/>
    <cellStyle name="Entrada 2 2 6 16 2 2" xfId="22466" xr:uid="{00000000-0005-0000-0000-000097190000}"/>
    <cellStyle name="Entrada 2 2 6 16 3" xfId="19265" xr:uid="{00000000-0005-0000-0000-000098190000}"/>
    <cellStyle name="Entrada 2 2 6 17" xfId="6296" xr:uid="{00000000-0005-0000-0000-000099190000}"/>
    <cellStyle name="Entrada 2 2 6 17 2" xfId="8705" xr:uid="{00000000-0005-0000-0000-00009A190000}"/>
    <cellStyle name="Entrada 2 2 6 17 2 2" xfId="22467" xr:uid="{00000000-0005-0000-0000-00009B190000}"/>
    <cellStyle name="Entrada 2 2 6 17 3" xfId="20087" xr:uid="{00000000-0005-0000-0000-00009C190000}"/>
    <cellStyle name="Entrada 2 2 6 18" xfId="8697" xr:uid="{00000000-0005-0000-0000-00009D190000}"/>
    <cellStyle name="Entrada 2 2 6 18 2" xfId="22459" xr:uid="{00000000-0005-0000-0000-00009E190000}"/>
    <cellStyle name="Entrada 2 2 6 19" xfId="14094" xr:uid="{00000000-0005-0000-0000-00009F190000}"/>
    <cellStyle name="Entrada 2 2 6 2" xfId="770" xr:uid="{00000000-0005-0000-0000-0000A0190000}"/>
    <cellStyle name="Entrada 2 2 6 2 2" xfId="4914" xr:uid="{00000000-0005-0000-0000-0000A1190000}"/>
    <cellStyle name="Entrada 2 2 6 2 2 2" xfId="8707" xr:uid="{00000000-0005-0000-0000-0000A2190000}"/>
    <cellStyle name="Entrada 2 2 6 2 2 2 2" xfId="22469" xr:uid="{00000000-0005-0000-0000-0000A3190000}"/>
    <cellStyle name="Entrada 2 2 6 2 2 3" xfId="18705" xr:uid="{00000000-0005-0000-0000-0000A4190000}"/>
    <cellStyle name="Entrada 2 2 6 2 3" xfId="5786" xr:uid="{00000000-0005-0000-0000-0000A5190000}"/>
    <cellStyle name="Entrada 2 2 6 2 3 2" xfId="8708" xr:uid="{00000000-0005-0000-0000-0000A6190000}"/>
    <cellStyle name="Entrada 2 2 6 2 3 2 2" xfId="22470" xr:uid="{00000000-0005-0000-0000-0000A7190000}"/>
    <cellStyle name="Entrada 2 2 6 2 3 3" xfId="19577" xr:uid="{00000000-0005-0000-0000-0000A8190000}"/>
    <cellStyle name="Entrada 2 2 6 2 4" xfId="6608" xr:uid="{00000000-0005-0000-0000-0000A9190000}"/>
    <cellStyle name="Entrada 2 2 6 2 4 2" xfId="8709" xr:uid="{00000000-0005-0000-0000-0000AA190000}"/>
    <cellStyle name="Entrada 2 2 6 2 4 2 2" xfId="22471" xr:uid="{00000000-0005-0000-0000-0000AB190000}"/>
    <cellStyle name="Entrada 2 2 6 2 4 3" xfId="20399" xr:uid="{00000000-0005-0000-0000-0000AC190000}"/>
    <cellStyle name="Entrada 2 2 6 2 5" xfId="8706" xr:uid="{00000000-0005-0000-0000-0000AD190000}"/>
    <cellStyle name="Entrada 2 2 6 2 5 2" xfId="22468" xr:uid="{00000000-0005-0000-0000-0000AE190000}"/>
    <cellStyle name="Entrada 2 2 6 2 6" xfId="14566" xr:uid="{00000000-0005-0000-0000-0000AF190000}"/>
    <cellStyle name="Entrada 2 2 6 3" xfId="1071" xr:uid="{00000000-0005-0000-0000-0000B0190000}"/>
    <cellStyle name="Entrada 2 2 6 3 2" xfId="5167" xr:uid="{00000000-0005-0000-0000-0000B1190000}"/>
    <cellStyle name="Entrada 2 2 6 3 2 2" xfId="8711" xr:uid="{00000000-0005-0000-0000-0000B2190000}"/>
    <cellStyle name="Entrada 2 2 6 3 2 2 2" xfId="22473" xr:uid="{00000000-0005-0000-0000-0000B3190000}"/>
    <cellStyle name="Entrada 2 2 6 3 2 3" xfId="18958" xr:uid="{00000000-0005-0000-0000-0000B4190000}"/>
    <cellStyle name="Entrada 2 2 6 3 3" xfId="6039" xr:uid="{00000000-0005-0000-0000-0000B5190000}"/>
    <cellStyle name="Entrada 2 2 6 3 3 2" xfId="8712" xr:uid="{00000000-0005-0000-0000-0000B6190000}"/>
    <cellStyle name="Entrada 2 2 6 3 3 2 2" xfId="22474" xr:uid="{00000000-0005-0000-0000-0000B7190000}"/>
    <cellStyle name="Entrada 2 2 6 3 3 3" xfId="19830" xr:uid="{00000000-0005-0000-0000-0000B8190000}"/>
    <cellStyle name="Entrada 2 2 6 3 4" xfId="6861" xr:uid="{00000000-0005-0000-0000-0000B9190000}"/>
    <cellStyle name="Entrada 2 2 6 3 4 2" xfId="8713" xr:uid="{00000000-0005-0000-0000-0000BA190000}"/>
    <cellStyle name="Entrada 2 2 6 3 4 2 2" xfId="22475" xr:uid="{00000000-0005-0000-0000-0000BB190000}"/>
    <cellStyle name="Entrada 2 2 6 3 4 3" xfId="20652" xr:uid="{00000000-0005-0000-0000-0000BC190000}"/>
    <cellStyle name="Entrada 2 2 6 3 5" xfId="8710" xr:uid="{00000000-0005-0000-0000-0000BD190000}"/>
    <cellStyle name="Entrada 2 2 6 3 5 2" xfId="22472" xr:uid="{00000000-0005-0000-0000-0000BE190000}"/>
    <cellStyle name="Entrada 2 2 6 3 6" xfId="14867" xr:uid="{00000000-0005-0000-0000-0000BF190000}"/>
    <cellStyle name="Entrada 2 2 6 4" xfId="1342" xr:uid="{00000000-0005-0000-0000-0000C0190000}"/>
    <cellStyle name="Entrada 2 2 6 4 2" xfId="8714" xr:uid="{00000000-0005-0000-0000-0000C1190000}"/>
    <cellStyle name="Entrada 2 2 6 4 2 2" xfId="22476" xr:uid="{00000000-0005-0000-0000-0000C2190000}"/>
    <cellStyle name="Entrada 2 2 6 4 3" xfId="15138" xr:uid="{00000000-0005-0000-0000-0000C3190000}"/>
    <cellStyle name="Entrada 2 2 6 5" xfId="1584" xr:uid="{00000000-0005-0000-0000-0000C4190000}"/>
    <cellStyle name="Entrada 2 2 6 5 2" xfId="8715" xr:uid="{00000000-0005-0000-0000-0000C5190000}"/>
    <cellStyle name="Entrada 2 2 6 5 2 2" xfId="22477" xr:uid="{00000000-0005-0000-0000-0000C6190000}"/>
    <cellStyle name="Entrada 2 2 6 5 3" xfId="15380" xr:uid="{00000000-0005-0000-0000-0000C7190000}"/>
    <cellStyle name="Entrada 2 2 6 6" xfId="1983" xr:uid="{00000000-0005-0000-0000-0000C8190000}"/>
    <cellStyle name="Entrada 2 2 6 6 2" xfId="8716" xr:uid="{00000000-0005-0000-0000-0000C9190000}"/>
    <cellStyle name="Entrada 2 2 6 6 2 2" xfId="22478" xr:uid="{00000000-0005-0000-0000-0000CA190000}"/>
    <cellStyle name="Entrada 2 2 6 6 3" xfId="15779" xr:uid="{00000000-0005-0000-0000-0000CB190000}"/>
    <cellStyle name="Entrada 2 2 6 7" xfId="2290" xr:uid="{00000000-0005-0000-0000-0000CC190000}"/>
    <cellStyle name="Entrada 2 2 6 7 2" xfId="8717" xr:uid="{00000000-0005-0000-0000-0000CD190000}"/>
    <cellStyle name="Entrada 2 2 6 7 2 2" xfId="22479" xr:uid="{00000000-0005-0000-0000-0000CE190000}"/>
    <cellStyle name="Entrada 2 2 6 7 3" xfId="16086" xr:uid="{00000000-0005-0000-0000-0000CF190000}"/>
    <cellStyle name="Entrada 2 2 6 8" xfId="1754" xr:uid="{00000000-0005-0000-0000-0000D0190000}"/>
    <cellStyle name="Entrada 2 2 6 8 2" xfId="8718" xr:uid="{00000000-0005-0000-0000-0000D1190000}"/>
    <cellStyle name="Entrada 2 2 6 8 2 2" xfId="22480" xr:uid="{00000000-0005-0000-0000-0000D2190000}"/>
    <cellStyle name="Entrada 2 2 6 8 3" xfId="15550" xr:uid="{00000000-0005-0000-0000-0000D3190000}"/>
    <cellStyle name="Entrada 2 2 6 9" xfId="2769" xr:uid="{00000000-0005-0000-0000-0000D4190000}"/>
    <cellStyle name="Entrada 2 2 6 9 2" xfId="8719" xr:uid="{00000000-0005-0000-0000-0000D5190000}"/>
    <cellStyle name="Entrada 2 2 6 9 2 2" xfId="22481" xr:uid="{00000000-0005-0000-0000-0000D6190000}"/>
    <cellStyle name="Entrada 2 2 6 9 3" xfId="16565" xr:uid="{00000000-0005-0000-0000-0000D7190000}"/>
    <cellStyle name="Entrada 2 2 7" xfId="289" xr:uid="{00000000-0005-0000-0000-0000D8190000}"/>
    <cellStyle name="Entrada 2 2 7 10" xfId="3234" xr:uid="{00000000-0005-0000-0000-0000D9190000}"/>
    <cellStyle name="Entrada 2 2 7 10 2" xfId="8721" xr:uid="{00000000-0005-0000-0000-0000DA190000}"/>
    <cellStyle name="Entrada 2 2 7 10 2 2" xfId="22483" xr:uid="{00000000-0005-0000-0000-0000DB190000}"/>
    <cellStyle name="Entrada 2 2 7 10 3" xfId="17030" xr:uid="{00000000-0005-0000-0000-0000DC190000}"/>
    <cellStyle name="Entrada 2 2 7 11" xfId="3522" xr:uid="{00000000-0005-0000-0000-0000DD190000}"/>
    <cellStyle name="Entrada 2 2 7 11 2" xfId="8722" xr:uid="{00000000-0005-0000-0000-0000DE190000}"/>
    <cellStyle name="Entrada 2 2 7 11 2 2" xfId="22484" xr:uid="{00000000-0005-0000-0000-0000DF190000}"/>
    <cellStyle name="Entrada 2 2 7 11 3" xfId="17318" xr:uid="{00000000-0005-0000-0000-0000E0190000}"/>
    <cellStyle name="Entrada 2 2 7 12" xfId="3827" xr:uid="{00000000-0005-0000-0000-0000E1190000}"/>
    <cellStyle name="Entrada 2 2 7 12 2" xfId="8723" xr:uid="{00000000-0005-0000-0000-0000E2190000}"/>
    <cellStyle name="Entrada 2 2 7 12 2 2" xfId="22485" xr:uid="{00000000-0005-0000-0000-0000E3190000}"/>
    <cellStyle name="Entrada 2 2 7 12 3" xfId="17623" xr:uid="{00000000-0005-0000-0000-0000E4190000}"/>
    <cellStyle name="Entrada 2 2 7 13" xfId="3282" xr:uid="{00000000-0005-0000-0000-0000E5190000}"/>
    <cellStyle name="Entrada 2 2 7 13 2" xfId="8724" xr:uid="{00000000-0005-0000-0000-0000E6190000}"/>
    <cellStyle name="Entrada 2 2 7 13 2 2" xfId="22486" xr:uid="{00000000-0005-0000-0000-0000E7190000}"/>
    <cellStyle name="Entrada 2 2 7 13 3" xfId="17078" xr:uid="{00000000-0005-0000-0000-0000E8190000}"/>
    <cellStyle name="Entrada 2 2 7 14" xfId="4334" xr:uid="{00000000-0005-0000-0000-0000E9190000}"/>
    <cellStyle name="Entrada 2 2 7 14 2" xfId="8725" xr:uid="{00000000-0005-0000-0000-0000EA190000}"/>
    <cellStyle name="Entrada 2 2 7 14 2 2" xfId="22487" xr:uid="{00000000-0005-0000-0000-0000EB190000}"/>
    <cellStyle name="Entrada 2 2 7 14 3" xfId="18130" xr:uid="{00000000-0005-0000-0000-0000EC190000}"/>
    <cellStyle name="Entrada 2 2 7 15" xfId="4603" xr:uid="{00000000-0005-0000-0000-0000ED190000}"/>
    <cellStyle name="Entrada 2 2 7 15 2" xfId="8726" xr:uid="{00000000-0005-0000-0000-0000EE190000}"/>
    <cellStyle name="Entrada 2 2 7 15 2 2" xfId="22488" xr:uid="{00000000-0005-0000-0000-0000EF190000}"/>
    <cellStyle name="Entrada 2 2 7 15 3" xfId="18394" xr:uid="{00000000-0005-0000-0000-0000F0190000}"/>
    <cellStyle name="Entrada 2 2 7 16" xfId="5475" xr:uid="{00000000-0005-0000-0000-0000F1190000}"/>
    <cellStyle name="Entrada 2 2 7 16 2" xfId="8727" xr:uid="{00000000-0005-0000-0000-0000F2190000}"/>
    <cellStyle name="Entrada 2 2 7 16 2 2" xfId="22489" xr:uid="{00000000-0005-0000-0000-0000F3190000}"/>
    <cellStyle name="Entrada 2 2 7 16 3" xfId="19266" xr:uid="{00000000-0005-0000-0000-0000F4190000}"/>
    <cellStyle name="Entrada 2 2 7 17" xfId="6297" xr:uid="{00000000-0005-0000-0000-0000F5190000}"/>
    <cellStyle name="Entrada 2 2 7 17 2" xfId="8728" xr:uid="{00000000-0005-0000-0000-0000F6190000}"/>
    <cellStyle name="Entrada 2 2 7 17 2 2" xfId="22490" xr:uid="{00000000-0005-0000-0000-0000F7190000}"/>
    <cellStyle name="Entrada 2 2 7 17 3" xfId="20088" xr:uid="{00000000-0005-0000-0000-0000F8190000}"/>
    <cellStyle name="Entrada 2 2 7 18" xfId="8720" xr:uid="{00000000-0005-0000-0000-0000F9190000}"/>
    <cellStyle name="Entrada 2 2 7 18 2" xfId="22482" xr:uid="{00000000-0005-0000-0000-0000FA190000}"/>
    <cellStyle name="Entrada 2 2 7 19" xfId="14095" xr:uid="{00000000-0005-0000-0000-0000FB190000}"/>
    <cellStyle name="Entrada 2 2 7 2" xfId="771" xr:uid="{00000000-0005-0000-0000-0000FC190000}"/>
    <cellStyle name="Entrada 2 2 7 2 2" xfId="4915" xr:uid="{00000000-0005-0000-0000-0000FD190000}"/>
    <cellStyle name="Entrada 2 2 7 2 2 2" xfId="8730" xr:uid="{00000000-0005-0000-0000-0000FE190000}"/>
    <cellStyle name="Entrada 2 2 7 2 2 2 2" xfId="22492" xr:uid="{00000000-0005-0000-0000-0000FF190000}"/>
    <cellStyle name="Entrada 2 2 7 2 2 3" xfId="18706" xr:uid="{00000000-0005-0000-0000-0000001A0000}"/>
    <cellStyle name="Entrada 2 2 7 2 3" xfId="5787" xr:uid="{00000000-0005-0000-0000-0000011A0000}"/>
    <cellStyle name="Entrada 2 2 7 2 3 2" xfId="8731" xr:uid="{00000000-0005-0000-0000-0000021A0000}"/>
    <cellStyle name="Entrada 2 2 7 2 3 2 2" xfId="22493" xr:uid="{00000000-0005-0000-0000-0000031A0000}"/>
    <cellStyle name="Entrada 2 2 7 2 3 3" xfId="19578" xr:uid="{00000000-0005-0000-0000-0000041A0000}"/>
    <cellStyle name="Entrada 2 2 7 2 4" xfId="6609" xr:uid="{00000000-0005-0000-0000-0000051A0000}"/>
    <cellStyle name="Entrada 2 2 7 2 4 2" xfId="8732" xr:uid="{00000000-0005-0000-0000-0000061A0000}"/>
    <cellStyle name="Entrada 2 2 7 2 4 2 2" xfId="22494" xr:uid="{00000000-0005-0000-0000-0000071A0000}"/>
    <cellStyle name="Entrada 2 2 7 2 4 3" xfId="20400" xr:uid="{00000000-0005-0000-0000-0000081A0000}"/>
    <cellStyle name="Entrada 2 2 7 2 5" xfId="8729" xr:uid="{00000000-0005-0000-0000-0000091A0000}"/>
    <cellStyle name="Entrada 2 2 7 2 5 2" xfId="22491" xr:uid="{00000000-0005-0000-0000-00000A1A0000}"/>
    <cellStyle name="Entrada 2 2 7 2 6" xfId="14567" xr:uid="{00000000-0005-0000-0000-00000B1A0000}"/>
    <cellStyle name="Entrada 2 2 7 3" xfId="1070" xr:uid="{00000000-0005-0000-0000-00000C1A0000}"/>
    <cellStyle name="Entrada 2 2 7 3 2" xfId="5168" xr:uid="{00000000-0005-0000-0000-00000D1A0000}"/>
    <cellStyle name="Entrada 2 2 7 3 2 2" xfId="8734" xr:uid="{00000000-0005-0000-0000-00000E1A0000}"/>
    <cellStyle name="Entrada 2 2 7 3 2 2 2" xfId="22496" xr:uid="{00000000-0005-0000-0000-00000F1A0000}"/>
    <cellStyle name="Entrada 2 2 7 3 2 3" xfId="18959" xr:uid="{00000000-0005-0000-0000-0000101A0000}"/>
    <cellStyle name="Entrada 2 2 7 3 3" xfId="6040" xr:uid="{00000000-0005-0000-0000-0000111A0000}"/>
    <cellStyle name="Entrada 2 2 7 3 3 2" xfId="8735" xr:uid="{00000000-0005-0000-0000-0000121A0000}"/>
    <cellStyle name="Entrada 2 2 7 3 3 2 2" xfId="22497" xr:uid="{00000000-0005-0000-0000-0000131A0000}"/>
    <cellStyle name="Entrada 2 2 7 3 3 3" xfId="19831" xr:uid="{00000000-0005-0000-0000-0000141A0000}"/>
    <cellStyle name="Entrada 2 2 7 3 4" xfId="6862" xr:uid="{00000000-0005-0000-0000-0000151A0000}"/>
    <cellStyle name="Entrada 2 2 7 3 4 2" xfId="8736" xr:uid="{00000000-0005-0000-0000-0000161A0000}"/>
    <cellStyle name="Entrada 2 2 7 3 4 2 2" xfId="22498" xr:uid="{00000000-0005-0000-0000-0000171A0000}"/>
    <cellStyle name="Entrada 2 2 7 3 4 3" xfId="20653" xr:uid="{00000000-0005-0000-0000-0000181A0000}"/>
    <cellStyle name="Entrada 2 2 7 3 5" xfId="8733" xr:uid="{00000000-0005-0000-0000-0000191A0000}"/>
    <cellStyle name="Entrada 2 2 7 3 5 2" xfId="22495" xr:uid="{00000000-0005-0000-0000-00001A1A0000}"/>
    <cellStyle name="Entrada 2 2 7 3 6" xfId="14866" xr:uid="{00000000-0005-0000-0000-00001B1A0000}"/>
    <cellStyle name="Entrada 2 2 7 4" xfId="1341" xr:uid="{00000000-0005-0000-0000-00001C1A0000}"/>
    <cellStyle name="Entrada 2 2 7 4 2" xfId="8737" xr:uid="{00000000-0005-0000-0000-00001D1A0000}"/>
    <cellStyle name="Entrada 2 2 7 4 2 2" xfId="22499" xr:uid="{00000000-0005-0000-0000-00001E1A0000}"/>
    <cellStyle name="Entrada 2 2 7 4 3" xfId="15137" xr:uid="{00000000-0005-0000-0000-00001F1A0000}"/>
    <cellStyle name="Entrada 2 2 7 5" xfId="1583" xr:uid="{00000000-0005-0000-0000-0000201A0000}"/>
    <cellStyle name="Entrada 2 2 7 5 2" xfId="8738" xr:uid="{00000000-0005-0000-0000-0000211A0000}"/>
    <cellStyle name="Entrada 2 2 7 5 2 2" xfId="22500" xr:uid="{00000000-0005-0000-0000-0000221A0000}"/>
    <cellStyle name="Entrada 2 2 7 5 3" xfId="15379" xr:uid="{00000000-0005-0000-0000-0000231A0000}"/>
    <cellStyle name="Entrada 2 2 7 6" xfId="1984" xr:uid="{00000000-0005-0000-0000-0000241A0000}"/>
    <cellStyle name="Entrada 2 2 7 6 2" xfId="8739" xr:uid="{00000000-0005-0000-0000-0000251A0000}"/>
    <cellStyle name="Entrada 2 2 7 6 2 2" xfId="22501" xr:uid="{00000000-0005-0000-0000-0000261A0000}"/>
    <cellStyle name="Entrada 2 2 7 6 3" xfId="15780" xr:uid="{00000000-0005-0000-0000-0000271A0000}"/>
    <cellStyle name="Entrada 2 2 7 7" xfId="2291" xr:uid="{00000000-0005-0000-0000-0000281A0000}"/>
    <cellStyle name="Entrada 2 2 7 7 2" xfId="8740" xr:uid="{00000000-0005-0000-0000-0000291A0000}"/>
    <cellStyle name="Entrada 2 2 7 7 2 2" xfId="22502" xr:uid="{00000000-0005-0000-0000-00002A1A0000}"/>
    <cellStyle name="Entrada 2 2 7 7 3" xfId="16087" xr:uid="{00000000-0005-0000-0000-00002B1A0000}"/>
    <cellStyle name="Entrada 2 2 7 8" xfId="2682" xr:uid="{00000000-0005-0000-0000-00002C1A0000}"/>
    <cellStyle name="Entrada 2 2 7 8 2" xfId="8741" xr:uid="{00000000-0005-0000-0000-00002D1A0000}"/>
    <cellStyle name="Entrada 2 2 7 8 2 2" xfId="22503" xr:uid="{00000000-0005-0000-0000-00002E1A0000}"/>
    <cellStyle name="Entrada 2 2 7 8 3" xfId="16478" xr:uid="{00000000-0005-0000-0000-00002F1A0000}"/>
    <cellStyle name="Entrada 2 2 7 9" xfId="2903" xr:uid="{00000000-0005-0000-0000-0000301A0000}"/>
    <cellStyle name="Entrada 2 2 7 9 2" xfId="8742" xr:uid="{00000000-0005-0000-0000-0000311A0000}"/>
    <cellStyle name="Entrada 2 2 7 9 2 2" xfId="22504" xr:uid="{00000000-0005-0000-0000-0000321A0000}"/>
    <cellStyle name="Entrada 2 2 7 9 3" xfId="16699" xr:uid="{00000000-0005-0000-0000-0000331A0000}"/>
    <cellStyle name="Entrada 2 2 8" xfId="290" xr:uid="{00000000-0005-0000-0000-0000341A0000}"/>
    <cellStyle name="Entrada 2 2 8 10" xfId="3174" xr:uid="{00000000-0005-0000-0000-0000351A0000}"/>
    <cellStyle name="Entrada 2 2 8 10 2" xfId="8744" xr:uid="{00000000-0005-0000-0000-0000361A0000}"/>
    <cellStyle name="Entrada 2 2 8 10 2 2" xfId="22506" xr:uid="{00000000-0005-0000-0000-0000371A0000}"/>
    <cellStyle name="Entrada 2 2 8 10 3" xfId="16970" xr:uid="{00000000-0005-0000-0000-0000381A0000}"/>
    <cellStyle name="Entrada 2 2 8 11" xfId="3523" xr:uid="{00000000-0005-0000-0000-0000391A0000}"/>
    <cellStyle name="Entrada 2 2 8 11 2" xfId="8745" xr:uid="{00000000-0005-0000-0000-00003A1A0000}"/>
    <cellStyle name="Entrada 2 2 8 11 2 2" xfId="22507" xr:uid="{00000000-0005-0000-0000-00003B1A0000}"/>
    <cellStyle name="Entrada 2 2 8 11 3" xfId="17319" xr:uid="{00000000-0005-0000-0000-00003C1A0000}"/>
    <cellStyle name="Entrada 2 2 8 12" xfId="3828" xr:uid="{00000000-0005-0000-0000-00003D1A0000}"/>
    <cellStyle name="Entrada 2 2 8 12 2" xfId="8746" xr:uid="{00000000-0005-0000-0000-00003E1A0000}"/>
    <cellStyle name="Entrada 2 2 8 12 2 2" xfId="22508" xr:uid="{00000000-0005-0000-0000-00003F1A0000}"/>
    <cellStyle name="Entrada 2 2 8 12 3" xfId="17624" xr:uid="{00000000-0005-0000-0000-0000401A0000}"/>
    <cellStyle name="Entrada 2 2 8 13" xfId="4030" xr:uid="{00000000-0005-0000-0000-0000411A0000}"/>
    <cellStyle name="Entrada 2 2 8 13 2" xfId="8747" xr:uid="{00000000-0005-0000-0000-0000421A0000}"/>
    <cellStyle name="Entrada 2 2 8 13 2 2" xfId="22509" xr:uid="{00000000-0005-0000-0000-0000431A0000}"/>
    <cellStyle name="Entrada 2 2 8 13 3" xfId="17826" xr:uid="{00000000-0005-0000-0000-0000441A0000}"/>
    <cellStyle name="Entrada 2 2 8 14" xfId="4297" xr:uid="{00000000-0005-0000-0000-0000451A0000}"/>
    <cellStyle name="Entrada 2 2 8 14 2" xfId="8748" xr:uid="{00000000-0005-0000-0000-0000461A0000}"/>
    <cellStyle name="Entrada 2 2 8 14 2 2" xfId="22510" xr:uid="{00000000-0005-0000-0000-0000471A0000}"/>
    <cellStyle name="Entrada 2 2 8 14 3" xfId="18093" xr:uid="{00000000-0005-0000-0000-0000481A0000}"/>
    <cellStyle name="Entrada 2 2 8 15" xfId="4604" xr:uid="{00000000-0005-0000-0000-0000491A0000}"/>
    <cellStyle name="Entrada 2 2 8 15 2" xfId="8749" xr:uid="{00000000-0005-0000-0000-00004A1A0000}"/>
    <cellStyle name="Entrada 2 2 8 15 2 2" xfId="22511" xr:uid="{00000000-0005-0000-0000-00004B1A0000}"/>
    <cellStyle name="Entrada 2 2 8 15 3" xfId="18395" xr:uid="{00000000-0005-0000-0000-00004C1A0000}"/>
    <cellStyle name="Entrada 2 2 8 16" xfId="5476" xr:uid="{00000000-0005-0000-0000-00004D1A0000}"/>
    <cellStyle name="Entrada 2 2 8 16 2" xfId="8750" xr:uid="{00000000-0005-0000-0000-00004E1A0000}"/>
    <cellStyle name="Entrada 2 2 8 16 2 2" xfId="22512" xr:uid="{00000000-0005-0000-0000-00004F1A0000}"/>
    <cellStyle name="Entrada 2 2 8 16 3" xfId="19267" xr:uid="{00000000-0005-0000-0000-0000501A0000}"/>
    <cellStyle name="Entrada 2 2 8 17" xfId="6298" xr:uid="{00000000-0005-0000-0000-0000511A0000}"/>
    <cellStyle name="Entrada 2 2 8 17 2" xfId="8751" xr:uid="{00000000-0005-0000-0000-0000521A0000}"/>
    <cellStyle name="Entrada 2 2 8 17 2 2" xfId="22513" xr:uid="{00000000-0005-0000-0000-0000531A0000}"/>
    <cellStyle name="Entrada 2 2 8 17 3" xfId="20089" xr:uid="{00000000-0005-0000-0000-0000541A0000}"/>
    <cellStyle name="Entrada 2 2 8 18" xfId="8743" xr:uid="{00000000-0005-0000-0000-0000551A0000}"/>
    <cellStyle name="Entrada 2 2 8 18 2" xfId="22505" xr:uid="{00000000-0005-0000-0000-0000561A0000}"/>
    <cellStyle name="Entrada 2 2 8 19" xfId="14096" xr:uid="{00000000-0005-0000-0000-0000571A0000}"/>
    <cellStyle name="Entrada 2 2 8 2" xfId="772" xr:uid="{00000000-0005-0000-0000-0000581A0000}"/>
    <cellStyle name="Entrada 2 2 8 2 2" xfId="4916" xr:uid="{00000000-0005-0000-0000-0000591A0000}"/>
    <cellStyle name="Entrada 2 2 8 2 2 2" xfId="8753" xr:uid="{00000000-0005-0000-0000-00005A1A0000}"/>
    <cellStyle name="Entrada 2 2 8 2 2 2 2" xfId="22515" xr:uid="{00000000-0005-0000-0000-00005B1A0000}"/>
    <cellStyle name="Entrada 2 2 8 2 2 3" xfId="18707" xr:uid="{00000000-0005-0000-0000-00005C1A0000}"/>
    <cellStyle name="Entrada 2 2 8 2 3" xfId="5788" xr:uid="{00000000-0005-0000-0000-00005D1A0000}"/>
    <cellStyle name="Entrada 2 2 8 2 3 2" xfId="8754" xr:uid="{00000000-0005-0000-0000-00005E1A0000}"/>
    <cellStyle name="Entrada 2 2 8 2 3 2 2" xfId="22516" xr:uid="{00000000-0005-0000-0000-00005F1A0000}"/>
    <cellStyle name="Entrada 2 2 8 2 3 3" xfId="19579" xr:uid="{00000000-0005-0000-0000-0000601A0000}"/>
    <cellStyle name="Entrada 2 2 8 2 4" xfId="6610" xr:uid="{00000000-0005-0000-0000-0000611A0000}"/>
    <cellStyle name="Entrada 2 2 8 2 4 2" xfId="8755" xr:uid="{00000000-0005-0000-0000-0000621A0000}"/>
    <cellStyle name="Entrada 2 2 8 2 4 2 2" xfId="22517" xr:uid="{00000000-0005-0000-0000-0000631A0000}"/>
    <cellStyle name="Entrada 2 2 8 2 4 3" xfId="20401" xr:uid="{00000000-0005-0000-0000-0000641A0000}"/>
    <cellStyle name="Entrada 2 2 8 2 5" xfId="8752" xr:uid="{00000000-0005-0000-0000-0000651A0000}"/>
    <cellStyle name="Entrada 2 2 8 2 5 2" xfId="22514" xr:uid="{00000000-0005-0000-0000-0000661A0000}"/>
    <cellStyle name="Entrada 2 2 8 2 6" xfId="14568" xr:uid="{00000000-0005-0000-0000-0000671A0000}"/>
    <cellStyle name="Entrada 2 2 8 3" xfId="1017" xr:uid="{00000000-0005-0000-0000-0000681A0000}"/>
    <cellStyle name="Entrada 2 2 8 3 2" xfId="5169" xr:uid="{00000000-0005-0000-0000-0000691A0000}"/>
    <cellStyle name="Entrada 2 2 8 3 2 2" xfId="8757" xr:uid="{00000000-0005-0000-0000-00006A1A0000}"/>
    <cellStyle name="Entrada 2 2 8 3 2 2 2" xfId="22519" xr:uid="{00000000-0005-0000-0000-00006B1A0000}"/>
    <cellStyle name="Entrada 2 2 8 3 2 3" xfId="18960" xr:uid="{00000000-0005-0000-0000-00006C1A0000}"/>
    <cellStyle name="Entrada 2 2 8 3 3" xfId="6041" xr:uid="{00000000-0005-0000-0000-00006D1A0000}"/>
    <cellStyle name="Entrada 2 2 8 3 3 2" xfId="8758" xr:uid="{00000000-0005-0000-0000-00006E1A0000}"/>
    <cellStyle name="Entrada 2 2 8 3 3 2 2" xfId="22520" xr:uid="{00000000-0005-0000-0000-00006F1A0000}"/>
    <cellStyle name="Entrada 2 2 8 3 3 3" xfId="19832" xr:uid="{00000000-0005-0000-0000-0000701A0000}"/>
    <cellStyle name="Entrada 2 2 8 3 4" xfId="6863" xr:uid="{00000000-0005-0000-0000-0000711A0000}"/>
    <cellStyle name="Entrada 2 2 8 3 4 2" xfId="8759" xr:uid="{00000000-0005-0000-0000-0000721A0000}"/>
    <cellStyle name="Entrada 2 2 8 3 4 2 2" xfId="22521" xr:uid="{00000000-0005-0000-0000-0000731A0000}"/>
    <cellStyle name="Entrada 2 2 8 3 4 3" xfId="20654" xr:uid="{00000000-0005-0000-0000-0000741A0000}"/>
    <cellStyle name="Entrada 2 2 8 3 5" xfId="8756" xr:uid="{00000000-0005-0000-0000-0000751A0000}"/>
    <cellStyle name="Entrada 2 2 8 3 5 2" xfId="22518" xr:uid="{00000000-0005-0000-0000-0000761A0000}"/>
    <cellStyle name="Entrada 2 2 8 3 6" xfId="14813" xr:uid="{00000000-0005-0000-0000-0000771A0000}"/>
    <cellStyle name="Entrada 2 2 8 4" xfId="1294" xr:uid="{00000000-0005-0000-0000-0000781A0000}"/>
    <cellStyle name="Entrada 2 2 8 4 2" xfId="8760" xr:uid="{00000000-0005-0000-0000-0000791A0000}"/>
    <cellStyle name="Entrada 2 2 8 4 2 2" xfId="22522" xr:uid="{00000000-0005-0000-0000-00007A1A0000}"/>
    <cellStyle name="Entrada 2 2 8 4 3" xfId="15090" xr:uid="{00000000-0005-0000-0000-00007B1A0000}"/>
    <cellStyle name="Entrada 2 2 8 5" xfId="1546" xr:uid="{00000000-0005-0000-0000-00007C1A0000}"/>
    <cellStyle name="Entrada 2 2 8 5 2" xfId="8761" xr:uid="{00000000-0005-0000-0000-00007D1A0000}"/>
    <cellStyle name="Entrada 2 2 8 5 2 2" xfId="22523" xr:uid="{00000000-0005-0000-0000-00007E1A0000}"/>
    <cellStyle name="Entrada 2 2 8 5 3" xfId="15342" xr:uid="{00000000-0005-0000-0000-00007F1A0000}"/>
    <cellStyle name="Entrada 2 2 8 6" xfId="1985" xr:uid="{00000000-0005-0000-0000-0000801A0000}"/>
    <cellStyle name="Entrada 2 2 8 6 2" xfId="8762" xr:uid="{00000000-0005-0000-0000-0000811A0000}"/>
    <cellStyle name="Entrada 2 2 8 6 2 2" xfId="22524" xr:uid="{00000000-0005-0000-0000-0000821A0000}"/>
    <cellStyle name="Entrada 2 2 8 6 3" xfId="15781" xr:uid="{00000000-0005-0000-0000-0000831A0000}"/>
    <cellStyle name="Entrada 2 2 8 7" xfId="2292" xr:uid="{00000000-0005-0000-0000-0000841A0000}"/>
    <cellStyle name="Entrada 2 2 8 7 2" xfId="8763" xr:uid="{00000000-0005-0000-0000-0000851A0000}"/>
    <cellStyle name="Entrada 2 2 8 7 2 2" xfId="22525" xr:uid="{00000000-0005-0000-0000-0000861A0000}"/>
    <cellStyle name="Entrada 2 2 8 7 3" xfId="16088" xr:uid="{00000000-0005-0000-0000-0000871A0000}"/>
    <cellStyle name="Entrada 2 2 8 8" xfId="1857" xr:uid="{00000000-0005-0000-0000-0000881A0000}"/>
    <cellStyle name="Entrada 2 2 8 8 2" xfId="8764" xr:uid="{00000000-0005-0000-0000-0000891A0000}"/>
    <cellStyle name="Entrada 2 2 8 8 2 2" xfId="22526" xr:uid="{00000000-0005-0000-0000-00008A1A0000}"/>
    <cellStyle name="Entrada 2 2 8 8 3" xfId="15653" xr:uid="{00000000-0005-0000-0000-00008B1A0000}"/>
    <cellStyle name="Entrada 2 2 8 9" xfId="1827" xr:uid="{00000000-0005-0000-0000-00008C1A0000}"/>
    <cellStyle name="Entrada 2 2 8 9 2" xfId="8765" xr:uid="{00000000-0005-0000-0000-00008D1A0000}"/>
    <cellStyle name="Entrada 2 2 8 9 2 2" xfId="22527" xr:uid="{00000000-0005-0000-0000-00008E1A0000}"/>
    <cellStyle name="Entrada 2 2 8 9 3" xfId="15623" xr:uid="{00000000-0005-0000-0000-00008F1A0000}"/>
    <cellStyle name="Entrada 2 2 9" xfId="291" xr:uid="{00000000-0005-0000-0000-0000901A0000}"/>
    <cellStyle name="Entrada 2 2 9 10" xfId="2836" xr:uid="{00000000-0005-0000-0000-0000911A0000}"/>
    <cellStyle name="Entrada 2 2 9 10 2" xfId="8767" xr:uid="{00000000-0005-0000-0000-0000921A0000}"/>
    <cellStyle name="Entrada 2 2 9 10 2 2" xfId="22529" xr:uid="{00000000-0005-0000-0000-0000931A0000}"/>
    <cellStyle name="Entrada 2 2 9 10 3" xfId="16632" xr:uid="{00000000-0005-0000-0000-0000941A0000}"/>
    <cellStyle name="Entrada 2 2 9 11" xfId="3524" xr:uid="{00000000-0005-0000-0000-0000951A0000}"/>
    <cellStyle name="Entrada 2 2 9 11 2" xfId="8768" xr:uid="{00000000-0005-0000-0000-0000961A0000}"/>
    <cellStyle name="Entrada 2 2 9 11 2 2" xfId="22530" xr:uid="{00000000-0005-0000-0000-0000971A0000}"/>
    <cellStyle name="Entrada 2 2 9 11 3" xfId="17320" xr:uid="{00000000-0005-0000-0000-0000981A0000}"/>
    <cellStyle name="Entrada 2 2 9 12" xfId="3829" xr:uid="{00000000-0005-0000-0000-0000991A0000}"/>
    <cellStyle name="Entrada 2 2 9 12 2" xfId="8769" xr:uid="{00000000-0005-0000-0000-00009A1A0000}"/>
    <cellStyle name="Entrada 2 2 9 12 2 2" xfId="22531" xr:uid="{00000000-0005-0000-0000-00009B1A0000}"/>
    <cellStyle name="Entrada 2 2 9 12 3" xfId="17625" xr:uid="{00000000-0005-0000-0000-00009C1A0000}"/>
    <cellStyle name="Entrada 2 2 9 13" xfId="4170" xr:uid="{00000000-0005-0000-0000-00009D1A0000}"/>
    <cellStyle name="Entrada 2 2 9 13 2" xfId="8770" xr:uid="{00000000-0005-0000-0000-00009E1A0000}"/>
    <cellStyle name="Entrada 2 2 9 13 2 2" xfId="22532" xr:uid="{00000000-0005-0000-0000-00009F1A0000}"/>
    <cellStyle name="Entrada 2 2 9 13 3" xfId="17966" xr:uid="{00000000-0005-0000-0000-0000A01A0000}"/>
    <cellStyle name="Entrada 2 2 9 14" xfId="4182" xr:uid="{00000000-0005-0000-0000-0000A11A0000}"/>
    <cellStyle name="Entrada 2 2 9 14 2" xfId="8771" xr:uid="{00000000-0005-0000-0000-0000A21A0000}"/>
    <cellStyle name="Entrada 2 2 9 14 2 2" xfId="22533" xr:uid="{00000000-0005-0000-0000-0000A31A0000}"/>
    <cellStyle name="Entrada 2 2 9 14 3" xfId="17978" xr:uid="{00000000-0005-0000-0000-0000A41A0000}"/>
    <cellStyle name="Entrada 2 2 9 15" xfId="4605" xr:uid="{00000000-0005-0000-0000-0000A51A0000}"/>
    <cellStyle name="Entrada 2 2 9 15 2" xfId="8772" xr:uid="{00000000-0005-0000-0000-0000A61A0000}"/>
    <cellStyle name="Entrada 2 2 9 15 2 2" xfId="22534" xr:uid="{00000000-0005-0000-0000-0000A71A0000}"/>
    <cellStyle name="Entrada 2 2 9 15 3" xfId="18396" xr:uid="{00000000-0005-0000-0000-0000A81A0000}"/>
    <cellStyle name="Entrada 2 2 9 16" xfId="5477" xr:uid="{00000000-0005-0000-0000-0000A91A0000}"/>
    <cellStyle name="Entrada 2 2 9 16 2" xfId="8773" xr:uid="{00000000-0005-0000-0000-0000AA1A0000}"/>
    <cellStyle name="Entrada 2 2 9 16 2 2" xfId="22535" xr:uid="{00000000-0005-0000-0000-0000AB1A0000}"/>
    <cellStyle name="Entrada 2 2 9 16 3" xfId="19268" xr:uid="{00000000-0005-0000-0000-0000AC1A0000}"/>
    <cellStyle name="Entrada 2 2 9 17" xfId="6299" xr:uid="{00000000-0005-0000-0000-0000AD1A0000}"/>
    <cellStyle name="Entrada 2 2 9 17 2" xfId="8774" xr:uid="{00000000-0005-0000-0000-0000AE1A0000}"/>
    <cellStyle name="Entrada 2 2 9 17 2 2" xfId="22536" xr:uid="{00000000-0005-0000-0000-0000AF1A0000}"/>
    <cellStyle name="Entrada 2 2 9 17 3" xfId="20090" xr:uid="{00000000-0005-0000-0000-0000B01A0000}"/>
    <cellStyle name="Entrada 2 2 9 18" xfId="8766" xr:uid="{00000000-0005-0000-0000-0000B11A0000}"/>
    <cellStyle name="Entrada 2 2 9 18 2" xfId="22528" xr:uid="{00000000-0005-0000-0000-0000B21A0000}"/>
    <cellStyle name="Entrada 2 2 9 19" xfId="14097" xr:uid="{00000000-0005-0000-0000-0000B31A0000}"/>
    <cellStyle name="Entrada 2 2 9 2" xfId="773" xr:uid="{00000000-0005-0000-0000-0000B41A0000}"/>
    <cellStyle name="Entrada 2 2 9 2 2" xfId="4917" xr:uid="{00000000-0005-0000-0000-0000B51A0000}"/>
    <cellStyle name="Entrada 2 2 9 2 2 2" xfId="8776" xr:uid="{00000000-0005-0000-0000-0000B61A0000}"/>
    <cellStyle name="Entrada 2 2 9 2 2 2 2" xfId="22538" xr:uid="{00000000-0005-0000-0000-0000B71A0000}"/>
    <cellStyle name="Entrada 2 2 9 2 2 3" xfId="18708" xr:uid="{00000000-0005-0000-0000-0000B81A0000}"/>
    <cellStyle name="Entrada 2 2 9 2 3" xfId="5789" xr:uid="{00000000-0005-0000-0000-0000B91A0000}"/>
    <cellStyle name="Entrada 2 2 9 2 3 2" xfId="8777" xr:uid="{00000000-0005-0000-0000-0000BA1A0000}"/>
    <cellStyle name="Entrada 2 2 9 2 3 2 2" xfId="22539" xr:uid="{00000000-0005-0000-0000-0000BB1A0000}"/>
    <cellStyle name="Entrada 2 2 9 2 3 3" xfId="19580" xr:uid="{00000000-0005-0000-0000-0000BC1A0000}"/>
    <cellStyle name="Entrada 2 2 9 2 4" xfId="6611" xr:uid="{00000000-0005-0000-0000-0000BD1A0000}"/>
    <cellStyle name="Entrada 2 2 9 2 4 2" xfId="8778" xr:uid="{00000000-0005-0000-0000-0000BE1A0000}"/>
    <cellStyle name="Entrada 2 2 9 2 4 2 2" xfId="22540" xr:uid="{00000000-0005-0000-0000-0000BF1A0000}"/>
    <cellStyle name="Entrada 2 2 9 2 4 3" xfId="20402" xr:uid="{00000000-0005-0000-0000-0000C01A0000}"/>
    <cellStyle name="Entrada 2 2 9 2 5" xfId="8775" xr:uid="{00000000-0005-0000-0000-0000C11A0000}"/>
    <cellStyle name="Entrada 2 2 9 2 5 2" xfId="22537" xr:uid="{00000000-0005-0000-0000-0000C21A0000}"/>
    <cellStyle name="Entrada 2 2 9 2 6" xfId="14569" xr:uid="{00000000-0005-0000-0000-0000C31A0000}"/>
    <cellStyle name="Entrada 2 2 9 3" xfId="669" xr:uid="{00000000-0005-0000-0000-0000C41A0000}"/>
    <cellStyle name="Entrada 2 2 9 3 2" xfId="5170" xr:uid="{00000000-0005-0000-0000-0000C51A0000}"/>
    <cellStyle name="Entrada 2 2 9 3 2 2" xfId="8780" xr:uid="{00000000-0005-0000-0000-0000C61A0000}"/>
    <cellStyle name="Entrada 2 2 9 3 2 2 2" xfId="22542" xr:uid="{00000000-0005-0000-0000-0000C71A0000}"/>
    <cellStyle name="Entrada 2 2 9 3 2 3" xfId="18961" xr:uid="{00000000-0005-0000-0000-0000C81A0000}"/>
    <cellStyle name="Entrada 2 2 9 3 3" xfId="6042" xr:uid="{00000000-0005-0000-0000-0000C91A0000}"/>
    <cellStyle name="Entrada 2 2 9 3 3 2" xfId="8781" xr:uid="{00000000-0005-0000-0000-0000CA1A0000}"/>
    <cellStyle name="Entrada 2 2 9 3 3 2 2" xfId="22543" xr:uid="{00000000-0005-0000-0000-0000CB1A0000}"/>
    <cellStyle name="Entrada 2 2 9 3 3 3" xfId="19833" xr:uid="{00000000-0005-0000-0000-0000CC1A0000}"/>
    <cellStyle name="Entrada 2 2 9 3 4" xfId="6864" xr:uid="{00000000-0005-0000-0000-0000CD1A0000}"/>
    <cellStyle name="Entrada 2 2 9 3 4 2" xfId="8782" xr:uid="{00000000-0005-0000-0000-0000CE1A0000}"/>
    <cellStyle name="Entrada 2 2 9 3 4 2 2" xfId="22544" xr:uid="{00000000-0005-0000-0000-0000CF1A0000}"/>
    <cellStyle name="Entrada 2 2 9 3 4 3" xfId="20655" xr:uid="{00000000-0005-0000-0000-0000D01A0000}"/>
    <cellStyle name="Entrada 2 2 9 3 5" xfId="8779" xr:uid="{00000000-0005-0000-0000-0000D11A0000}"/>
    <cellStyle name="Entrada 2 2 9 3 5 2" xfId="22541" xr:uid="{00000000-0005-0000-0000-0000D21A0000}"/>
    <cellStyle name="Entrada 2 2 9 3 6" xfId="14466" xr:uid="{00000000-0005-0000-0000-0000D31A0000}"/>
    <cellStyle name="Entrada 2 2 9 4" xfId="1207" xr:uid="{00000000-0005-0000-0000-0000D41A0000}"/>
    <cellStyle name="Entrada 2 2 9 4 2" xfId="8783" xr:uid="{00000000-0005-0000-0000-0000D51A0000}"/>
    <cellStyle name="Entrada 2 2 9 4 2 2" xfId="22545" xr:uid="{00000000-0005-0000-0000-0000D61A0000}"/>
    <cellStyle name="Entrada 2 2 9 4 3" xfId="15003" xr:uid="{00000000-0005-0000-0000-0000D71A0000}"/>
    <cellStyle name="Entrada 2 2 9 5" xfId="1473" xr:uid="{00000000-0005-0000-0000-0000D81A0000}"/>
    <cellStyle name="Entrada 2 2 9 5 2" xfId="8784" xr:uid="{00000000-0005-0000-0000-0000D91A0000}"/>
    <cellStyle name="Entrada 2 2 9 5 2 2" xfId="22546" xr:uid="{00000000-0005-0000-0000-0000DA1A0000}"/>
    <cellStyle name="Entrada 2 2 9 5 3" xfId="15269" xr:uid="{00000000-0005-0000-0000-0000DB1A0000}"/>
    <cellStyle name="Entrada 2 2 9 6" xfId="1986" xr:uid="{00000000-0005-0000-0000-0000DC1A0000}"/>
    <cellStyle name="Entrada 2 2 9 6 2" xfId="8785" xr:uid="{00000000-0005-0000-0000-0000DD1A0000}"/>
    <cellStyle name="Entrada 2 2 9 6 2 2" xfId="22547" xr:uid="{00000000-0005-0000-0000-0000DE1A0000}"/>
    <cellStyle name="Entrada 2 2 9 6 3" xfId="15782" xr:uid="{00000000-0005-0000-0000-0000DF1A0000}"/>
    <cellStyle name="Entrada 2 2 9 7" xfId="2293" xr:uid="{00000000-0005-0000-0000-0000E01A0000}"/>
    <cellStyle name="Entrada 2 2 9 7 2" xfId="8786" xr:uid="{00000000-0005-0000-0000-0000E11A0000}"/>
    <cellStyle name="Entrada 2 2 9 7 2 2" xfId="22548" xr:uid="{00000000-0005-0000-0000-0000E21A0000}"/>
    <cellStyle name="Entrada 2 2 9 7 3" xfId="16089" xr:uid="{00000000-0005-0000-0000-0000E31A0000}"/>
    <cellStyle name="Entrada 2 2 9 8" xfId="2683" xr:uid="{00000000-0005-0000-0000-0000E41A0000}"/>
    <cellStyle name="Entrada 2 2 9 8 2" xfId="8787" xr:uid="{00000000-0005-0000-0000-0000E51A0000}"/>
    <cellStyle name="Entrada 2 2 9 8 2 2" xfId="22549" xr:uid="{00000000-0005-0000-0000-0000E61A0000}"/>
    <cellStyle name="Entrada 2 2 9 8 3" xfId="16479" xr:uid="{00000000-0005-0000-0000-0000E71A0000}"/>
    <cellStyle name="Entrada 2 2 9 9" xfId="2611" xr:uid="{00000000-0005-0000-0000-0000E81A0000}"/>
    <cellStyle name="Entrada 2 2 9 9 2" xfId="8788" xr:uid="{00000000-0005-0000-0000-0000E91A0000}"/>
    <cellStyle name="Entrada 2 2 9 9 2 2" xfId="22550" xr:uid="{00000000-0005-0000-0000-0000EA1A0000}"/>
    <cellStyle name="Entrada 2 2 9 9 3" xfId="16407" xr:uid="{00000000-0005-0000-0000-0000EB1A0000}"/>
    <cellStyle name="Entrada 2 2_Analitico.GER" xfId="7070" xr:uid="{00000000-0005-0000-0000-0000EC1A0000}"/>
    <cellStyle name="Entrada 2 20" xfId="4498" xr:uid="{00000000-0005-0000-0000-0000ED1A0000}"/>
    <cellStyle name="Entrada 2 20 2" xfId="8789" xr:uid="{00000000-0005-0000-0000-0000EE1A0000}"/>
    <cellStyle name="Entrada 2 20 2 2" xfId="22551" xr:uid="{00000000-0005-0000-0000-0000EF1A0000}"/>
    <cellStyle name="Entrada 2 20 3" xfId="18289" xr:uid="{00000000-0005-0000-0000-0000F01A0000}"/>
    <cellStyle name="Entrada 2 21" xfId="5370" xr:uid="{00000000-0005-0000-0000-0000F11A0000}"/>
    <cellStyle name="Entrada 2 21 2" xfId="8790" xr:uid="{00000000-0005-0000-0000-0000F21A0000}"/>
    <cellStyle name="Entrada 2 21 2 2" xfId="22552" xr:uid="{00000000-0005-0000-0000-0000F31A0000}"/>
    <cellStyle name="Entrada 2 21 3" xfId="19161" xr:uid="{00000000-0005-0000-0000-0000F41A0000}"/>
    <cellStyle name="Entrada 2 22" xfId="8287" xr:uid="{00000000-0005-0000-0000-0000F51A0000}"/>
    <cellStyle name="Entrada 2 22 2" xfId="22049" xr:uid="{00000000-0005-0000-0000-0000F61A0000}"/>
    <cellStyle name="Entrada 2 23" xfId="13990" xr:uid="{00000000-0005-0000-0000-0000F71A0000}"/>
    <cellStyle name="Entrada 2 3" xfId="207" xr:uid="{00000000-0005-0000-0000-0000F81A0000}"/>
    <cellStyle name="Entrada 2 3 10" xfId="3091" xr:uid="{00000000-0005-0000-0000-0000F91A0000}"/>
    <cellStyle name="Entrada 2 3 10 2" xfId="8792" xr:uid="{00000000-0005-0000-0000-0000FA1A0000}"/>
    <cellStyle name="Entrada 2 3 10 2 2" xfId="22554" xr:uid="{00000000-0005-0000-0000-0000FB1A0000}"/>
    <cellStyle name="Entrada 2 3 10 3" xfId="16887" xr:uid="{00000000-0005-0000-0000-0000FC1A0000}"/>
    <cellStyle name="Entrada 2 3 11" xfId="3440" xr:uid="{00000000-0005-0000-0000-0000FD1A0000}"/>
    <cellStyle name="Entrada 2 3 11 2" xfId="8793" xr:uid="{00000000-0005-0000-0000-0000FE1A0000}"/>
    <cellStyle name="Entrada 2 3 11 2 2" xfId="22555" xr:uid="{00000000-0005-0000-0000-0000FF1A0000}"/>
    <cellStyle name="Entrada 2 3 11 3" xfId="17236" xr:uid="{00000000-0005-0000-0000-0000001B0000}"/>
    <cellStyle name="Entrada 2 3 12" xfId="3745" xr:uid="{00000000-0005-0000-0000-0000011B0000}"/>
    <cellStyle name="Entrada 2 3 12 2" xfId="8794" xr:uid="{00000000-0005-0000-0000-0000021B0000}"/>
    <cellStyle name="Entrada 2 3 12 2 2" xfId="22556" xr:uid="{00000000-0005-0000-0000-0000031B0000}"/>
    <cellStyle name="Entrada 2 3 12 3" xfId="17541" xr:uid="{00000000-0005-0000-0000-0000041B0000}"/>
    <cellStyle name="Entrada 2 3 13" xfId="4075" xr:uid="{00000000-0005-0000-0000-0000051B0000}"/>
    <cellStyle name="Entrada 2 3 13 2" xfId="8795" xr:uid="{00000000-0005-0000-0000-0000061B0000}"/>
    <cellStyle name="Entrada 2 3 13 2 2" xfId="22557" xr:uid="{00000000-0005-0000-0000-0000071B0000}"/>
    <cellStyle name="Entrada 2 3 13 3" xfId="17871" xr:uid="{00000000-0005-0000-0000-0000081B0000}"/>
    <cellStyle name="Entrada 2 3 14" xfId="4169" xr:uid="{00000000-0005-0000-0000-0000091B0000}"/>
    <cellStyle name="Entrada 2 3 14 2" xfId="8796" xr:uid="{00000000-0005-0000-0000-00000A1B0000}"/>
    <cellStyle name="Entrada 2 3 14 2 2" xfId="22558" xr:uid="{00000000-0005-0000-0000-00000B1B0000}"/>
    <cellStyle name="Entrada 2 3 14 3" xfId="17965" xr:uid="{00000000-0005-0000-0000-00000C1B0000}"/>
    <cellStyle name="Entrada 2 3 15" xfId="4523" xr:uid="{00000000-0005-0000-0000-00000D1B0000}"/>
    <cellStyle name="Entrada 2 3 15 2" xfId="8797" xr:uid="{00000000-0005-0000-0000-00000E1B0000}"/>
    <cellStyle name="Entrada 2 3 15 2 2" xfId="22559" xr:uid="{00000000-0005-0000-0000-00000F1B0000}"/>
    <cellStyle name="Entrada 2 3 15 3" xfId="18314" xr:uid="{00000000-0005-0000-0000-0000101B0000}"/>
    <cellStyle name="Entrada 2 3 16" xfId="5395" xr:uid="{00000000-0005-0000-0000-0000111B0000}"/>
    <cellStyle name="Entrada 2 3 16 2" xfId="8798" xr:uid="{00000000-0005-0000-0000-0000121B0000}"/>
    <cellStyle name="Entrada 2 3 16 2 2" xfId="22560" xr:uid="{00000000-0005-0000-0000-0000131B0000}"/>
    <cellStyle name="Entrada 2 3 16 3" xfId="19186" xr:uid="{00000000-0005-0000-0000-0000141B0000}"/>
    <cellStyle name="Entrada 2 3 17" xfId="8791" xr:uid="{00000000-0005-0000-0000-0000151B0000}"/>
    <cellStyle name="Entrada 2 3 17 2" xfId="22553" xr:uid="{00000000-0005-0000-0000-0000161B0000}"/>
    <cellStyle name="Entrada 2 3 18" xfId="14015" xr:uid="{00000000-0005-0000-0000-0000171B0000}"/>
    <cellStyle name="Entrada 2 3 2" xfId="688" xr:uid="{00000000-0005-0000-0000-0000181B0000}"/>
    <cellStyle name="Entrada 2 3 2 2" xfId="4841" xr:uid="{00000000-0005-0000-0000-0000191B0000}"/>
    <cellStyle name="Entrada 2 3 2 2 2" xfId="8800" xr:uid="{00000000-0005-0000-0000-00001A1B0000}"/>
    <cellStyle name="Entrada 2 3 2 2 2 2" xfId="22562" xr:uid="{00000000-0005-0000-0000-00001B1B0000}"/>
    <cellStyle name="Entrada 2 3 2 2 3" xfId="18632" xr:uid="{00000000-0005-0000-0000-00001C1B0000}"/>
    <cellStyle name="Entrada 2 3 2 3" xfId="5713" xr:uid="{00000000-0005-0000-0000-00001D1B0000}"/>
    <cellStyle name="Entrada 2 3 2 3 2" xfId="8801" xr:uid="{00000000-0005-0000-0000-00001E1B0000}"/>
    <cellStyle name="Entrada 2 3 2 3 2 2" xfId="22563" xr:uid="{00000000-0005-0000-0000-00001F1B0000}"/>
    <cellStyle name="Entrada 2 3 2 3 3" xfId="19504" xr:uid="{00000000-0005-0000-0000-0000201B0000}"/>
    <cellStyle name="Entrada 2 3 2 4" xfId="6535" xr:uid="{00000000-0005-0000-0000-0000211B0000}"/>
    <cellStyle name="Entrada 2 3 2 4 2" xfId="8802" xr:uid="{00000000-0005-0000-0000-0000221B0000}"/>
    <cellStyle name="Entrada 2 3 2 4 2 2" xfId="22564" xr:uid="{00000000-0005-0000-0000-0000231B0000}"/>
    <cellStyle name="Entrada 2 3 2 4 3" xfId="20326" xr:uid="{00000000-0005-0000-0000-0000241B0000}"/>
    <cellStyle name="Entrada 2 3 2 5" xfId="8799" xr:uid="{00000000-0005-0000-0000-0000251B0000}"/>
    <cellStyle name="Entrada 2 3 2 5 2" xfId="22561" xr:uid="{00000000-0005-0000-0000-0000261B0000}"/>
    <cellStyle name="Entrada 2 3 2 6" xfId="14484" xr:uid="{00000000-0005-0000-0000-0000271B0000}"/>
    <cellStyle name="Entrada 2 3 3" xfId="608" xr:uid="{00000000-0005-0000-0000-0000281B0000}"/>
    <cellStyle name="Entrada 2 3 3 2" xfId="8803" xr:uid="{00000000-0005-0000-0000-0000291B0000}"/>
    <cellStyle name="Entrada 2 3 3 2 2" xfId="22565" xr:uid="{00000000-0005-0000-0000-00002A1B0000}"/>
    <cellStyle name="Entrada 2 3 3 3" xfId="14405" xr:uid="{00000000-0005-0000-0000-00002B1B0000}"/>
    <cellStyle name="Entrada 2 3 4" xfId="514" xr:uid="{00000000-0005-0000-0000-00002C1B0000}"/>
    <cellStyle name="Entrada 2 3 4 2" xfId="8804" xr:uid="{00000000-0005-0000-0000-00002D1B0000}"/>
    <cellStyle name="Entrada 2 3 4 2 2" xfId="22566" xr:uid="{00000000-0005-0000-0000-00002E1B0000}"/>
    <cellStyle name="Entrada 2 3 4 3" xfId="14311" xr:uid="{00000000-0005-0000-0000-00002F1B0000}"/>
    <cellStyle name="Entrada 2 3 5" xfId="625" xr:uid="{00000000-0005-0000-0000-0000301B0000}"/>
    <cellStyle name="Entrada 2 3 5 2" xfId="8805" xr:uid="{00000000-0005-0000-0000-0000311B0000}"/>
    <cellStyle name="Entrada 2 3 5 2 2" xfId="22567" xr:uid="{00000000-0005-0000-0000-0000321B0000}"/>
    <cellStyle name="Entrada 2 3 5 3" xfId="14422" xr:uid="{00000000-0005-0000-0000-0000331B0000}"/>
    <cellStyle name="Entrada 2 3 6" xfId="1901" xr:uid="{00000000-0005-0000-0000-0000341B0000}"/>
    <cellStyle name="Entrada 2 3 6 2" xfId="8806" xr:uid="{00000000-0005-0000-0000-0000351B0000}"/>
    <cellStyle name="Entrada 2 3 6 2 2" xfId="22568" xr:uid="{00000000-0005-0000-0000-0000361B0000}"/>
    <cellStyle name="Entrada 2 3 6 3" xfId="15697" xr:uid="{00000000-0005-0000-0000-0000371B0000}"/>
    <cellStyle name="Entrada 2 3 7" xfId="2208" xr:uid="{00000000-0005-0000-0000-0000381B0000}"/>
    <cellStyle name="Entrada 2 3 7 2" xfId="8807" xr:uid="{00000000-0005-0000-0000-0000391B0000}"/>
    <cellStyle name="Entrada 2 3 7 2 2" xfId="22569" xr:uid="{00000000-0005-0000-0000-00003A1B0000}"/>
    <cellStyle name="Entrada 2 3 7 3" xfId="16004" xr:uid="{00000000-0005-0000-0000-00003B1B0000}"/>
    <cellStyle name="Entrada 2 3 8" xfId="2518" xr:uid="{00000000-0005-0000-0000-00003C1B0000}"/>
    <cellStyle name="Entrada 2 3 8 2" xfId="8808" xr:uid="{00000000-0005-0000-0000-00003D1B0000}"/>
    <cellStyle name="Entrada 2 3 8 2 2" xfId="22570" xr:uid="{00000000-0005-0000-0000-00003E1B0000}"/>
    <cellStyle name="Entrada 2 3 8 3" xfId="16314" xr:uid="{00000000-0005-0000-0000-00003F1B0000}"/>
    <cellStyle name="Entrada 2 3 9" xfId="2886" xr:uid="{00000000-0005-0000-0000-0000401B0000}"/>
    <cellStyle name="Entrada 2 3 9 2" xfId="8809" xr:uid="{00000000-0005-0000-0000-0000411B0000}"/>
    <cellStyle name="Entrada 2 3 9 2 2" xfId="22571" xr:uid="{00000000-0005-0000-0000-0000421B0000}"/>
    <cellStyle name="Entrada 2 3 9 3" xfId="16682" xr:uid="{00000000-0005-0000-0000-0000431B0000}"/>
    <cellStyle name="Entrada 2 4" xfId="292" xr:uid="{00000000-0005-0000-0000-0000441B0000}"/>
    <cellStyle name="Entrada 2 4 10" xfId="3271" xr:uid="{00000000-0005-0000-0000-0000451B0000}"/>
    <cellStyle name="Entrada 2 4 10 2" xfId="8811" xr:uid="{00000000-0005-0000-0000-0000461B0000}"/>
    <cellStyle name="Entrada 2 4 10 2 2" xfId="22573" xr:uid="{00000000-0005-0000-0000-0000471B0000}"/>
    <cellStyle name="Entrada 2 4 10 3" xfId="17067" xr:uid="{00000000-0005-0000-0000-0000481B0000}"/>
    <cellStyle name="Entrada 2 4 11" xfId="3525" xr:uid="{00000000-0005-0000-0000-0000491B0000}"/>
    <cellStyle name="Entrada 2 4 11 2" xfId="8812" xr:uid="{00000000-0005-0000-0000-00004A1B0000}"/>
    <cellStyle name="Entrada 2 4 11 2 2" xfId="22574" xr:uid="{00000000-0005-0000-0000-00004B1B0000}"/>
    <cellStyle name="Entrada 2 4 11 3" xfId="17321" xr:uid="{00000000-0005-0000-0000-00004C1B0000}"/>
    <cellStyle name="Entrada 2 4 12" xfId="3830" xr:uid="{00000000-0005-0000-0000-00004D1B0000}"/>
    <cellStyle name="Entrada 2 4 12 2" xfId="8813" xr:uid="{00000000-0005-0000-0000-00004E1B0000}"/>
    <cellStyle name="Entrada 2 4 12 2 2" xfId="22575" xr:uid="{00000000-0005-0000-0000-00004F1B0000}"/>
    <cellStyle name="Entrada 2 4 12 3" xfId="17626" xr:uid="{00000000-0005-0000-0000-0000501B0000}"/>
    <cellStyle name="Entrada 2 4 13" xfId="4165" xr:uid="{00000000-0005-0000-0000-0000511B0000}"/>
    <cellStyle name="Entrada 2 4 13 2" xfId="8814" xr:uid="{00000000-0005-0000-0000-0000521B0000}"/>
    <cellStyle name="Entrada 2 4 13 2 2" xfId="22576" xr:uid="{00000000-0005-0000-0000-0000531B0000}"/>
    <cellStyle name="Entrada 2 4 13 3" xfId="17961" xr:uid="{00000000-0005-0000-0000-0000541B0000}"/>
    <cellStyle name="Entrada 2 4 14" xfId="4371" xr:uid="{00000000-0005-0000-0000-0000551B0000}"/>
    <cellStyle name="Entrada 2 4 14 2" xfId="8815" xr:uid="{00000000-0005-0000-0000-0000561B0000}"/>
    <cellStyle name="Entrada 2 4 14 2 2" xfId="22577" xr:uid="{00000000-0005-0000-0000-0000571B0000}"/>
    <cellStyle name="Entrada 2 4 14 3" xfId="18167" xr:uid="{00000000-0005-0000-0000-0000581B0000}"/>
    <cellStyle name="Entrada 2 4 15" xfId="4606" xr:uid="{00000000-0005-0000-0000-0000591B0000}"/>
    <cellStyle name="Entrada 2 4 15 2" xfId="8816" xr:uid="{00000000-0005-0000-0000-00005A1B0000}"/>
    <cellStyle name="Entrada 2 4 15 2 2" xfId="22578" xr:uid="{00000000-0005-0000-0000-00005B1B0000}"/>
    <cellStyle name="Entrada 2 4 15 3" xfId="18397" xr:uid="{00000000-0005-0000-0000-00005C1B0000}"/>
    <cellStyle name="Entrada 2 4 16" xfId="5478" xr:uid="{00000000-0005-0000-0000-00005D1B0000}"/>
    <cellStyle name="Entrada 2 4 16 2" xfId="8817" xr:uid="{00000000-0005-0000-0000-00005E1B0000}"/>
    <cellStyle name="Entrada 2 4 16 2 2" xfId="22579" xr:uid="{00000000-0005-0000-0000-00005F1B0000}"/>
    <cellStyle name="Entrada 2 4 16 3" xfId="19269" xr:uid="{00000000-0005-0000-0000-0000601B0000}"/>
    <cellStyle name="Entrada 2 4 17" xfId="6300" xr:uid="{00000000-0005-0000-0000-0000611B0000}"/>
    <cellStyle name="Entrada 2 4 17 2" xfId="8818" xr:uid="{00000000-0005-0000-0000-0000621B0000}"/>
    <cellStyle name="Entrada 2 4 17 2 2" xfId="22580" xr:uid="{00000000-0005-0000-0000-0000631B0000}"/>
    <cellStyle name="Entrada 2 4 17 3" xfId="20091" xr:uid="{00000000-0005-0000-0000-0000641B0000}"/>
    <cellStyle name="Entrada 2 4 18" xfId="8810" xr:uid="{00000000-0005-0000-0000-0000651B0000}"/>
    <cellStyle name="Entrada 2 4 18 2" xfId="22572" xr:uid="{00000000-0005-0000-0000-0000661B0000}"/>
    <cellStyle name="Entrada 2 4 19" xfId="14098" xr:uid="{00000000-0005-0000-0000-0000671B0000}"/>
    <cellStyle name="Entrada 2 4 2" xfId="774" xr:uid="{00000000-0005-0000-0000-0000681B0000}"/>
    <cellStyle name="Entrada 2 4 2 2" xfId="4918" xr:uid="{00000000-0005-0000-0000-0000691B0000}"/>
    <cellStyle name="Entrada 2 4 2 2 2" xfId="8820" xr:uid="{00000000-0005-0000-0000-00006A1B0000}"/>
    <cellStyle name="Entrada 2 4 2 2 2 2" xfId="22582" xr:uid="{00000000-0005-0000-0000-00006B1B0000}"/>
    <cellStyle name="Entrada 2 4 2 2 3" xfId="18709" xr:uid="{00000000-0005-0000-0000-00006C1B0000}"/>
    <cellStyle name="Entrada 2 4 2 3" xfId="5790" xr:uid="{00000000-0005-0000-0000-00006D1B0000}"/>
    <cellStyle name="Entrada 2 4 2 3 2" xfId="8821" xr:uid="{00000000-0005-0000-0000-00006E1B0000}"/>
    <cellStyle name="Entrada 2 4 2 3 2 2" xfId="22583" xr:uid="{00000000-0005-0000-0000-00006F1B0000}"/>
    <cellStyle name="Entrada 2 4 2 3 3" xfId="19581" xr:uid="{00000000-0005-0000-0000-0000701B0000}"/>
    <cellStyle name="Entrada 2 4 2 4" xfId="6612" xr:uid="{00000000-0005-0000-0000-0000711B0000}"/>
    <cellStyle name="Entrada 2 4 2 4 2" xfId="8822" xr:uid="{00000000-0005-0000-0000-0000721B0000}"/>
    <cellStyle name="Entrada 2 4 2 4 2 2" xfId="22584" xr:uid="{00000000-0005-0000-0000-0000731B0000}"/>
    <cellStyle name="Entrada 2 4 2 4 3" xfId="20403" xr:uid="{00000000-0005-0000-0000-0000741B0000}"/>
    <cellStyle name="Entrada 2 4 2 5" xfId="8819" xr:uid="{00000000-0005-0000-0000-0000751B0000}"/>
    <cellStyle name="Entrada 2 4 2 5 2" xfId="22581" xr:uid="{00000000-0005-0000-0000-0000761B0000}"/>
    <cellStyle name="Entrada 2 4 2 6" xfId="14570" xr:uid="{00000000-0005-0000-0000-0000771B0000}"/>
    <cellStyle name="Entrada 2 4 3" xfId="1107" xr:uid="{00000000-0005-0000-0000-0000781B0000}"/>
    <cellStyle name="Entrada 2 4 3 2" xfId="5171" xr:uid="{00000000-0005-0000-0000-0000791B0000}"/>
    <cellStyle name="Entrada 2 4 3 2 2" xfId="8824" xr:uid="{00000000-0005-0000-0000-00007A1B0000}"/>
    <cellStyle name="Entrada 2 4 3 2 2 2" xfId="22586" xr:uid="{00000000-0005-0000-0000-00007B1B0000}"/>
    <cellStyle name="Entrada 2 4 3 2 3" xfId="18962" xr:uid="{00000000-0005-0000-0000-00007C1B0000}"/>
    <cellStyle name="Entrada 2 4 3 3" xfId="6043" xr:uid="{00000000-0005-0000-0000-00007D1B0000}"/>
    <cellStyle name="Entrada 2 4 3 3 2" xfId="8825" xr:uid="{00000000-0005-0000-0000-00007E1B0000}"/>
    <cellStyle name="Entrada 2 4 3 3 2 2" xfId="22587" xr:uid="{00000000-0005-0000-0000-00007F1B0000}"/>
    <cellStyle name="Entrada 2 4 3 3 3" xfId="19834" xr:uid="{00000000-0005-0000-0000-0000801B0000}"/>
    <cellStyle name="Entrada 2 4 3 4" xfId="6865" xr:uid="{00000000-0005-0000-0000-0000811B0000}"/>
    <cellStyle name="Entrada 2 4 3 4 2" xfId="8826" xr:uid="{00000000-0005-0000-0000-0000821B0000}"/>
    <cellStyle name="Entrada 2 4 3 4 2 2" xfId="22588" xr:uid="{00000000-0005-0000-0000-0000831B0000}"/>
    <cellStyle name="Entrada 2 4 3 4 3" xfId="20656" xr:uid="{00000000-0005-0000-0000-0000841B0000}"/>
    <cellStyle name="Entrada 2 4 3 5" xfId="8823" xr:uid="{00000000-0005-0000-0000-0000851B0000}"/>
    <cellStyle name="Entrada 2 4 3 5 2" xfId="22585" xr:uid="{00000000-0005-0000-0000-0000861B0000}"/>
    <cellStyle name="Entrada 2 4 3 6" xfId="14903" xr:uid="{00000000-0005-0000-0000-0000871B0000}"/>
    <cellStyle name="Entrada 2 4 4" xfId="1378" xr:uid="{00000000-0005-0000-0000-0000881B0000}"/>
    <cellStyle name="Entrada 2 4 4 2" xfId="8827" xr:uid="{00000000-0005-0000-0000-0000891B0000}"/>
    <cellStyle name="Entrada 2 4 4 2 2" xfId="22589" xr:uid="{00000000-0005-0000-0000-00008A1B0000}"/>
    <cellStyle name="Entrada 2 4 4 3" xfId="15174" xr:uid="{00000000-0005-0000-0000-00008B1B0000}"/>
    <cellStyle name="Entrada 2 4 5" xfId="1620" xr:uid="{00000000-0005-0000-0000-00008C1B0000}"/>
    <cellStyle name="Entrada 2 4 5 2" xfId="8828" xr:uid="{00000000-0005-0000-0000-00008D1B0000}"/>
    <cellStyle name="Entrada 2 4 5 2 2" xfId="22590" xr:uid="{00000000-0005-0000-0000-00008E1B0000}"/>
    <cellStyle name="Entrada 2 4 5 3" xfId="15416" xr:uid="{00000000-0005-0000-0000-00008F1B0000}"/>
    <cellStyle name="Entrada 2 4 6" xfId="1987" xr:uid="{00000000-0005-0000-0000-0000901B0000}"/>
    <cellStyle name="Entrada 2 4 6 2" xfId="8829" xr:uid="{00000000-0005-0000-0000-0000911B0000}"/>
    <cellStyle name="Entrada 2 4 6 2 2" xfId="22591" xr:uid="{00000000-0005-0000-0000-0000921B0000}"/>
    <cellStyle name="Entrada 2 4 6 3" xfId="15783" xr:uid="{00000000-0005-0000-0000-0000931B0000}"/>
    <cellStyle name="Entrada 2 4 7" xfId="2294" xr:uid="{00000000-0005-0000-0000-0000941B0000}"/>
    <cellStyle name="Entrada 2 4 7 2" xfId="8830" xr:uid="{00000000-0005-0000-0000-0000951B0000}"/>
    <cellStyle name="Entrada 2 4 7 2 2" xfId="22592" xr:uid="{00000000-0005-0000-0000-0000961B0000}"/>
    <cellStyle name="Entrada 2 4 7 3" xfId="16090" xr:uid="{00000000-0005-0000-0000-0000971B0000}"/>
    <cellStyle name="Entrada 2 4 8" xfId="1856" xr:uid="{00000000-0005-0000-0000-0000981B0000}"/>
    <cellStyle name="Entrada 2 4 8 2" xfId="8831" xr:uid="{00000000-0005-0000-0000-0000991B0000}"/>
    <cellStyle name="Entrada 2 4 8 2 2" xfId="22593" xr:uid="{00000000-0005-0000-0000-00009A1B0000}"/>
    <cellStyle name="Entrada 2 4 8 3" xfId="15652" xr:uid="{00000000-0005-0000-0000-00009B1B0000}"/>
    <cellStyle name="Entrada 2 4 9" xfId="2842" xr:uid="{00000000-0005-0000-0000-00009C1B0000}"/>
    <cellStyle name="Entrada 2 4 9 2" xfId="8832" xr:uid="{00000000-0005-0000-0000-00009D1B0000}"/>
    <cellStyle name="Entrada 2 4 9 2 2" xfId="22594" xr:uid="{00000000-0005-0000-0000-00009E1B0000}"/>
    <cellStyle name="Entrada 2 4 9 3" xfId="16638" xr:uid="{00000000-0005-0000-0000-00009F1B0000}"/>
    <cellStyle name="Entrada 2 5" xfId="293" xr:uid="{00000000-0005-0000-0000-0000A01B0000}"/>
    <cellStyle name="Entrada 2 5 10" xfId="3292" xr:uid="{00000000-0005-0000-0000-0000A11B0000}"/>
    <cellStyle name="Entrada 2 5 10 2" xfId="8834" xr:uid="{00000000-0005-0000-0000-0000A21B0000}"/>
    <cellStyle name="Entrada 2 5 10 2 2" xfId="22596" xr:uid="{00000000-0005-0000-0000-0000A31B0000}"/>
    <cellStyle name="Entrada 2 5 10 3" xfId="17088" xr:uid="{00000000-0005-0000-0000-0000A41B0000}"/>
    <cellStyle name="Entrada 2 5 11" xfId="3526" xr:uid="{00000000-0005-0000-0000-0000A51B0000}"/>
    <cellStyle name="Entrada 2 5 11 2" xfId="8835" xr:uid="{00000000-0005-0000-0000-0000A61B0000}"/>
    <cellStyle name="Entrada 2 5 11 2 2" xfId="22597" xr:uid="{00000000-0005-0000-0000-0000A71B0000}"/>
    <cellStyle name="Entrada 2 5 11 3" xfId="17322" xr:uid="{00000000-0005-0000-0000-0000A81B0000}"/>
    <cellStyle name="Entrada 2 5 12" xfId="3831" xr:uid="{00000000-0005-0000-0000-0000A91B0000}"/>
    <cellStyle name="Entrada 2 5 12 2" xfId="8836" xr:uid="{00000000-0005-0000-0000-0000AA1B0000}"/>
    <cellStyle name="Entrada 2 5 12 2 2" xfId="22598" xr:uid="{00000000-0005-0000-0000-0000AB1B0000}"/>
    <cellStyle name="Entrada 2 5 12 3" xfId="17627" xr:uid="{00000000-0005-0000-0000-0000AC1B0000}"/>
    <cellStyle name="Entrada 2 5 13" xfId="4058" xr:uid="{00000000-0005-0000-0000-0000AD1B0000}"/>
    <cellStyle name="Entrada 2 5 13 2" xfId="8837" xr:uid="{00000000-0005-0000-0000-0000AE1B0000}"/>
    <cellStyle name="Entrada 2 5 13 2 2" xfId="22599" xr:uid="{00000000-0005-0000-0000-0000AF1B0000}"/>
    <cellStyle name="Entrada 2 5 13 3" xfId="17854" xr:uid="{00000000-0005-0000-0000-0000B01B0000}"/>
    <cellStyle name="Entrada 2 5 14" xfId="4385" xr:uid="{00000000-0005-0000-0000-0000B11B0000}"/>
    <cellStyle name="Entrada 2 5 14 2" xfId="8838" xr:uid="{00000000-0005-0000-0000-0000B21B0000}"/>
    <cellStyle name="Entrada 2 5 14 2 2" xfId="22600" xr:uid="{00000000-0005-0000-0000-0000B31B0000}"/>
    <cellStyle name="Entrada 2 5 14 3" xfId="18181" xr:uid="{00000000-0005-0000-0000-0000B41B0000}"/>
    <cellStyle name="Entrada 2 5 15" xfId="4607" xr:uid="{00000000-0005-0000-0000-0000B51B0000}"/>
    <cellStyle name="Entrada 2 5 15 2" xfId="8839" xr:uid="{00000000-0005-0000-0000-0000B61B0000}"/>
    <cellStyle name="Entrada 2 5 15 2 2" xfId="22601" xr:uid="{00000000-0005-0000-0000-0000B71B0000}"/>
    <cellStyle name="Entrada 2 5 15 3" xfId="18398" xr:uid="{00000000-0005-0000-0000-0000B81B0000}"/>
    <cellStyle name="Entrada 2 5 16" xfId="5479" xr:uid="{00000000-0005-0000-0000-0000B91B0000}"/>
    <cellStyle name="Entrada 2 5 16 2" xfId="8840" xr:uid="{00000000-0005-0000-0000-0000BA1B0000}"/>
    <cellStyle name="Entrada 2 5 16 2 2" xfId="22602" xr:uid="{00000000-0005-0000-0000-0000BB1B0000}"/>
    <cellStyle name="Entrada 2 5 16 3" xfId="19270" xr:uid="{00000000-0005-0000-0000-0000BC1B0000}"/>
    <cellStyle name="Entrada 2 5 17" xfId="6301" xr:uid="{00000000-0005-0000-0000-0000BD1B0000}"/>
    <cellStyle name="Entrada 2 5 17 2" xfId="8841" xr:uid="{00000000-0005-0000-0000-0000BE1B0000}"/>
    <cellStyle name="Entrada 2 5 17 2 2" xfId="22603" xr:uid="{00000000-0005-0000-0000-0000BF1B0000}"/>
    <cellStyle name="Entrada 2 5 17 3" xfId="20092" xr:uid="{00000000-0005-0000-0000-0000C01B0000}"/>
    <cellStyle name="Entrada 2 5 18" xfId="8833" xr:uid="{00000000-0005-0000-0000-0000C11B0000}"/>
    <cellStyle name="Entrada 2 5 18 2" xfId="22595" xr:uid="{00000000-0005-0000-0000-0000C21B0000}"/>
    <cellStyle name="Entrada 2 5 19" xfId="14099" xr:uid="{00000000-0005-0000-0000-0000C31B0000}"/>
    <cellStyle name="Entrada 2 5 2" xfId="775" xr:uid="{00000000-0005-0000-0000-0000C41B0000}"/>
    <cellStyle name="Entrada 2 5 2 2" xfId="4919" xr:uid="{00000000-0005-0000-0000-0000C51B0000}"/>
    <cellStyle name="Entrada 2 5 2 2 2" xfId="8843" xr:uid="{00000000-0005-0000-0000-0000C61B0000}"/>
    <cellStyle name="Entrada 2 5 2 2 2 2" xfId="22605" xr:uid="{00000000-0005-0000-0000-0000C71B0000}"/>
    <cellStyle name="Entrada 2 5 2 2 3" xfId="18710" xr:uid="{00000000-0005-0000-0000-0000C81B0000}"/>
    <cellStyle name="Entrada 2 5 2 3" xfId="5791" xr:uid="{00000000-0005-0000-0000-0000C91B0000}"/>
    <cellStyle name="Entrada 2 5 2 3 2" xfId="8844" xr:uid="{00000000-0005-0000-0000-0000CA1B0000}"/>
    <cellStyle name="Entrada 2 5 2 3 2 2" xfId="22606" xr:uid="{00000000-0005-0000-0000-0000CB1B0000}"/>
    <cellStyle name="Entrada 2 5 2 3 3" xfId="19582" xr:uid="{00000000-0005-0000-0000-0000CC1B0000}"/>
    <cellStyle name="Entrada 2 5 2 4" xfId="6613" xr:uid="{00000000-0005-0000-0000-0000CD1B0000}"/>
    <cellStyle name="Entrada 2 5 2 4 2" xfId="8845" xr:uid="{00000000-0005-0000-0000-0000CE1B0000}"/>
    <cellStyle name="Entrada 2 5 2 4 2 2" xfId="22607" xr:uid="{00000000-0005-0000-0000-0000CF1B0000}"/>
    <cellStyle name="Entrada 2 5 2 4 3" xfId="20404" xr:uid="{00000000-0005-0000-0000-0000D01B0000}"/>
    <cellStyle name="Entrada 2 5 2 5" xfId="8842" xr:uid="{00000000-0005-0000-0000-0000D11B0000}"/>
    <cellStyle name="Entrada 2 5 2 5 2" xfId="22604" xr:uid="{00000000-0005-0000-0000-0000D21B0000}"/>
    <cellStyle name="Entrada 2 5 2 6" xfId="14571" xr:uid="{00000000-0005-0000-0000-0000D31B0000}"/>
    <cellStyle name="Entrada 2 5 3" xfId="1129" xr:uid="{00000000-0005-0000-0000-0000D41B0000}"/>
    <cellStyle name="Entrada 2 5 3 2" xfId="5172" xr:uid="{00000000-0005-0000-0000-0000D51B0000}"/>
    <cellStyle name="Entrada 2 5 3 2 2" xfId="8847" xr:uid="{00000000-0005-0000-0000-0000D61B0000}"/>
    <cellStyle name="Entrada 2 5 3 2 2 2" xfId="22609" xr:uid="{00000000-0005-0000-0000-0000D71B0000}"/>
    <cellStyle name="Entrada 2 5 3 2 3" xfId="18963" xr:uid="{00000000-0005-0000-0000-0000D81B0000}"/>
    <cellStyle name="Entrada 2 5 3 3" xfId="6044" xr:uid="{00000000-0005-0000-0000-0000D91B0000}"/>
    <cellStyle name="Entrada 2 5 3 3 2" xfId="8848" xr:uid="{00000000-0005-0000-0000-0000DA1B0000}"/>
    <cellStyle name="Entrada 2 5 3 3 2 2" xfId="22610" xr:uid="{00000000-0005-0000-0000-0000DB1B0000}"/>
    <cellStyle name="Entrada 2 5 3 3 3" xfId="19835" xr:uid="{00000000-0005-0000-0000-0000DC1B0000}"/>
    <cellStyle name="Entrada 2 5 3 4" xfId="6866" xr:uid="{00000000-0005-0000-0000-0000DD1B0000}"/>
    <cellStyle name="Entrada 2 5 3 4 2" xfId="8849" xr:uid="{00000000-0005-0000-0000-0000DE1B0000}"/>
    <cellStyle name="Entrada 2 5 3 4 2 2" xfId="22611" xr:uid="{00000000-0005-0000-0000-0000DF1B0000}"/>
    <cellStyle name="Entrada 2 5 3 4 3" xfId="20657" xr:uid="{00000000-0005-0000-0000-0000E01B0000}"/>
    <cellStyle name="Entrada 2 5 3 5" xfId="8846" xr:uid="{00000000-0005-0000-0000-0000E11B0000}"/>
    <cellStyle name="Entrada 2 5 3 5 2" xfId="22608" xr:uid="{00000000-0005-0000-0000-0000E21B0000}"/>
    <cellStyle name="Entrada 2 5 3 6" xfId="14925" xr:uid="{00000000-0005-0000-0000-0000E31B0000}"/>
    <cellStyle name="Entrada 2 5 4" xfId="1399" xr:uid="{00000000-0005-0000-0000-0000E41B0000}"/>
    <cellStyle name="Entrada 2 5 4 2" xfId="8850" xr:uid="{00000000-0005-0000-0000-0000E51B0000}"/>
    <cellStyle name="Entrada 2 5 4 2 2" xfId="22612" xr:uid="{00000000-0005-0000-0000-0000E61B0000}"/>
    <cellStyle name="Entrada 2 5 4 3" xfId="15195" xr:uid="{00000000-0005-0000-0000-0000E71B0000}"/>
    <cellStyle name="Entrada 2 5 5" xfId="1634" xr:uid="{00000000-0005-0000-0000-0000E81B0000}"/>
    <cellStyle name="Entrada 2 5 5 2" xfId="8851" xr:uid="{00000000-0005-0000-0000-0000E91B0000}"/>
    <cellStyle name="Entrada 2 5 5 2 2" xfId="22613" xr:uid="{00000000-0005-0000-0000-0000EA1B0000}"/>
    <cellStyle name="Entrada 2 5 5 3" xfId="15430" xr:uid="{00000000-0005-0000-0000-0000EB1B0000}"/>
    <cellStyle name="Entrada 2 5 6" xfId="1988" xr:uid="{00000000-0005-0000-0000-0000EC1B0000}"/>
    <cellStyle name="Entrada 2 5 6 2" xfId="8852" xr:uid="{00000000-0005-0000-0000-0000ED1B0000}"/>
    <cellStyle name="Entrada 2 5 6 2 2" xfId="22614" xr:uid="{00000000-0005-0000-0000-0000EE1B0000}"/>
    <cellStyle name="Entrada 2 5 6 3" xfId="15784" xr:uid="{00000000-0005-0000-0000-0000EF1B0000}"/>
    <cellStyle name="Entrada 2 5 7" xfId="2295" xr:uid="{00000000-0005-0000-0000-0000F01B0000}"/>
    <cellStyle name="Entrada 2 5 7 2" xfId="8853" xr:uid="{00000000-0005-0000-0000-0000F11B0000}"/>
    <cellStyle name="Entrada 2 5 7 2 2" xfId="22615" xr:uid="{00000000-0005-0000-0000-0000F21B0000}"/>
    <cellStyle name="Entrada 2 5 7 3" xfId="16091" xr:uid="{00000000-0005-0000-0000-0000F31B0000}"/>
    <cellStyle name="Entrada 2 5 8" xfId="1838" xr:uid="{00000000-0005-0000-0000-0000F41B0000}"/>
    <cellStyle name="Entrada 2 5 8 2" xfId="8854" xr:uid="{00000000-0005-0000-0000-0000F51B0000}"/>
    <cellStyle name="Entrada 2 5 8 2 2" xfId="22616" xr:uid="{00000000-0005-0000-0000-0000F61B0000}"/>
    <cellStyle name="Entrada 2 5 8 3" xfId="15634" xr:uid="{00000000-0005-0000-0000-0000F71B0000}"/>
    <cellStyle name="Entrada 2 5 9" xfId="2844" xr:uid="{00000000-0005-0000-0000-0000F81B0000}"/>
    <cellStyle name="Entrada 2 5 9 2" xfId="8855" xr:uid="{00000000-0005-0000-0000-0000F91B0000}"/>
    <cellStyle name="Entrada 2 5 9 2 2" xfId="22617" xr:uid="{00000000-0005-0000-0000-0000FA1B0000}"/>
    <cellStyle name="Entrada 2 5 9 3" xfId="16640" xr:uid="{00000000-0005-0000-0000-0000FB1B0000}"/>
    <cellStyle name="Entrada 2 6" xfId="294" xr:uid="{00000000-0005-0000-0000-0000FC1B0000}"/>
    <cellStyle name="Entrada 2 6 10" xfId="2969" xr:uid="{00000000-0005-0000-0000-0000FD1B0000}"/>
    <cellStyle name="Entrada 2 6 10 2" xfId="8857" xr:uid="{00000000-0005-0000-0000-0000FE1B0000}"/>
    <cellStyle name="Entrada 2 6 10 2 2" xfId="22619" xr:uid="{00000000-0005-0000-0000-0000FF1B0000}"/>
    <cellStyle name="Entrada 2 6 10 3" xfId="16765" xr:uid="{00000000-0005-0000-0000-0000001C0000}"/>
    <cellStyle name="Entrada 2 6 11" xfId="3527" xr:uid="{00000000-0005-0000-0000-0000011C0000}"/>
    <cellStyle name="Entrada 2 6 11 2" xfId="8858" xr:uid="{00000000-0005-0000-0000-0000021C0000}"/>
    <cellStyle name="Entrada 2 6 11 2 2" xfId="22620" xr:uid="{00000000-0005-0000-0000-0000031C0000}"/>
    <cellStyle name="Entrada 2 6 11 3" xfId="17323" xr:uid="{00000000-0005-0000-0000-0000041C0000}"/>
    <cellStyle name="Entrada 2 6 12" xfId="3832" xr:uid="{00000000-0005-0000-0000-0000051C0000}"/>
    <cellStyle name="Entrada 2 6 12 2" xfId="8859" xr:uid="{00000000-0005-0000-0000-0000061C0000}"/>
    <cellStyle name="Entrada 2 6 12 2 2" xfId="22621" xr:uid="{00000000-0005-0000-0000-0000071C0000}"/>
    <cellStyle name="Entrada 2 6 12 3" xfId="17628" xr:uid="{00000000-0005-0000-0000-0000081C0000}"/>
    <cellStyle name="Entrada 2 6 13" xfId="2887" xr:uid="{00000000-0005-0000-0000-0000091C0000}"/>
    <cellStyle name="Entrada 2 6 13 2" xfId="8860" xr:uid="{00000000-0005-0000-0000-00000A1C0000}"/>
    <cellStyle name="Entrada 2 6 13 2 2" xfId="22622" xr:uid="{00000000-0005-0000-0000-00000B1C0000}"/>
    <cellStyle name="Entrada 2 6 13 3" xfId="16683" xr:uid="{00000000-0005-0000-0000-00000C1C0000}"/>
    <cellStyle name="Entrada 2 6 14" xfId="2757" xr:uid="{00000000-0005-0000-0000-00000D1C0000}"/>
    <cellStyle name="Entrada 2 6 14 2" xfId="8861" xr:uid="{00000000-0005-0000-0000-00000E1C0000}"/>
    <cellStyle name="Entrada 2 6 14 2 2" xfId="22623" xr:uid="{00000000-0005-0000-0000-00000F1C0000}"/>
    <cellStyle name="Entrada 2 6 14 3" xfId="16553" xr:uid="{00000000-0005-0000-0000-0000101C0000}"/>
    <cellStyle name="Entrada 2 6 15" xfId="4608" xr:uid="{00000000-0005-0000-0000-0000111C0000}"/>
    <cellStyle name="Entrada 2 6 15 2" xfId="8862" xr:uid="{00000000-0005-0000-0000-0000121C0000}"/>
    <cellStyle name="Entrada 2 6 15 2 2" xfId="22624" xr:uid="{00000000-0005-0000-0000-0000131C0000}"/>
    <cellStyle name="Entrada 2 6 15 3" xfId="18399" xr:uid="{00000000-0005-0000-0000-0000141C0000}"/>
    <cellStyle name="Entrada 2 6 16" xfId="5480" xr:uid="{00000000-0005-0000-0000-0000151C0000}"/>
    <cellStyle name="Entrada 2 6 16 2" xfId="8863" xr:uid="{00000000-0005-0000-0000-0000161C0000}"/>
    <cellStyle name="Entrada 2 6 16 2 2" xfId="22625" xr:uid="{00000000-0005-0000-0000-0000171C0000}"/>
    <cellStyle name="Entrada 2 6 16 3" xfId="19271" xr:uid="{00000000-0005-0000-0000-0000181C0000}"/>
    <cellStyle name="Entrada 2 6 17" xfId="6302" xr:uid="{00000000-0005-0000-0000-0000191C0000}"/>
    <cellStyle name="Entrada 2 6 17 2" xfId="8864" xr:uid="{00000000-0005-0000-0000-00001A1C0000}"/>
    <cellStyle name="Entrada 2 6 17 2 2" xfId="22626" xr:uid="{00000000-0005-0000-0000-00001B1C0000}"/>
    <cellStyle name="Entrada 2 6 17 3" xfId="20093" xr:uid="{00000000-0005-0000-0000-00001C1C0000}"/>
    <cellStyle name="Entrada 2 6 18" xfId="8856" xr:uid="{00000000-0005-0000-0000-00001D1C0000}"/>
    <cellStyle name="Entrada 2 6 18 2" xfId="22618" xr:uid="{00000000-0005-0000-0000-00001E1C0000}"/>
    <cellStyle name="Entrada 2 6 19" xfId="14100" xr:uid="{00000000-0005-0000-0000-00001F1C0000}"/>
    <cellStyle name="Entrada 2 6 2" xfId="776" xr:uid="{00000000-0005-0000-0000-0000201C0000}"/>
    <cellStyle name="Entrada 2 6 2 2" xfId="4920" xr:uid="{00000000-0005-0000-0000-0000211C0000}"/>
    <cellStyle name="Entrada 2 6 2 2 2" xfId="8866" xr:uid="{00000000-0005-0000-0000-0000221C0000}"/>
    <cellStyle name="Entrada 2 6 2 2 2 2" xfId="22628" xr:uid="{00000000-0005-0000-0000-0000231C0000}"/>
    <cellStyle name="Entrada 2 6 2 2 3" xfId="18711" xr:uid="{00000000-0005-0000-0000-0000241C0000}"/>
    <cellStyle name="Entrada 2 6 2 3" xfId="5792" xr:uid="{00000000-0005-0000-0000-0000251C0000}"/>
    <cellStyle name="Entrada 2 6 2 3 2" xfId="8867" xr:uid="{00000000-0005-0000-0000-0000261C0000}"/>
    <cellStyle name="Entrada 2 6 2 3 2 2" xfId="22629" xr:uid="{00000000-0005-0000-0000-0000271C0000}"/>
    <cellStyle name="Entrada 2 6 2 3 3" xfId="19583" xr:uid="{00000000-0005-0000-0000-0000281C0000}"/>
    <cellStyle name="Entrada 2 6 2 4" xfId="6614" xr:uid="{00000000-0005-0000-0000-0000291C0000}"/>
    <cellStyle name="Entrada 2 6 2 4 2" xfId="8868" xr:uid="{00000000-0005-0000-0000-00002A1C0000}"/>
    <cellStyle name="Entrada 2 6 2 4 2 2" xfId="22630" xr:uid="{00000000-0005-0000-0000-00002B1C0000}"/>
    <cellStyle name="Entrada 2 6 2 4 3" xfId="20405" xr:uid="{00000000-0005-0000-0000-00002C1C0000}"/>
    <cellStyle name="Entrada 2 6 2 5" xfId="8865" xr:uid="{00000000-0005-0000-0000-00002D1C0000}"/>
    <cellStyle name="Entrada 2 6 2 5 2" xfId="22627" xr:uid="{00000000-0005-0000-0000-00002E1C0000}"/>
    <cellStyle name="Entrada 2 6 2 6" xfId="14572" xr:uid="{00000000-0005-0000-0000-00002F1C0000}"/>
    <cellStyle name="Entrada 2 6 3" xfId="564" xr:uid="{00000000-0005-0000-0000-0000301C0000}"/>
    <cellStyle name="Entrada 2 6 3 2" xfId="5173" xr:uid="{00000000-0005-0000-0000-0000311C0000}"/>
    <cellStyle name="Entrada 2 6 3 2 2" xfId="8870" xr:uid="{00000000-0005-0000-0000-0000321C0000}"/>
    <cellStyle name="Entrada 2 6 3 2 2 2" xfId="22632" xr:uid="{00000000-0005-0000-0000-0000331C0000}"/>
    <cellStyle name="Entrada 2 6 3 2 3" xfId="18964" xr:uid="{00000000-0005-0000-0000-0000341C0000}"/>
    <cellStyle name="Entrada 2 6 3 3" xfId="6045" xr:uid="{00000000-0005-0000-0000-0000351C0000}"/>
    <cellStyle name="Entrada 2 6 3 3 2" xfId="8871" xr:uid="{00000000-0005-0000-0000-0000361C0000}"/>
    <cellStyle name="Entrada 2 6 3 3 2 2" xfId="22633" xr:uid="{00000000-0005-0000-0000-0000371C0000}"/>
    <cellStyle name="Entrada 2 6 3 3 3" xfId="19836" xr:uid="{00000000-0005-0000-0000-0000381C0000}"/>
    <cellStyle name="Entrada 2 6 3 4" xfId="6867" xr:uid="{00000000-0005-0000-0000-0000391C0000}"/>
    <cellStyle name="Entrada 2 6 3 4 2" xfId="8872" xr:uid="{00000000-0005-0000-0000-00003A1C0000}"/>
    <cellStyle name="Entrada 2 6 3 4 2 2" xfId="22634" xr:uid="{00000000-0005-0000-0000-00003B1C0000}"/>
    <cellStyle name="Entrada 2 6 3 4 3" xfId="20658" xr:uid="{00000000-0005-0000-0000-00003C1C0000}"/>
    <cellStyle name="Entrada 2 6 3 5" xfId="8869" xr:uid="{00000000-0005-0000-0000-00003D1C0000}"/>
    <cellStyle name="Entrada 2 6 3 5 2" xfId="22631" xr:uid="{00000000-0005-0000-0000-00003E1C0000}"/>
    <cellStyle name="Entrada 2 6 3 6" xfId="14361" xr:uid="{00000000-0005-0000-0000-00003F1C0000}"/>
    <cellStyle name="Entrada 2 6 4" xfId="649" xr:uid="{00000000-0005-0000-0000-0000401C0000}"/>
    <cellStyle name="Entrada 2 6 4 2" xfId="8873" xr:uid="{00000000-0005-0000-0000-0000411C0000}"/>
    <cellStyle name="Entrada 2 6 4 2 2" xfId="22635" xr:uid="{00000000-0005-0000-0000-0000421C0000}"/>
    <cellStyle name="Entrada 2 6 4 3" xfId="14446" xr:uid="{00000000-0005-0000-0000-0000431C0000}"/>
    <cellStyle name="Entrada 2 6 5" xfId="1056" xr:uid="{00000000-0005-0000-0000-0000441C0000}"/>
    <cellStyle name="Entrada 2 6 5 2" xfId="8874" xr:uid="{00000000-0005-0000-0000-0000451C0000}"/>
    <cellStyle name="Entrada 2 6 5 2 2" xfId="22636" xr:uid="{00000000-0005-0000-0000-0000461C0000}"/>
    <cellStyle name="Entrada 2 6 5 3" xfId="14852" xr:uid="{00000000-0005-0000-0000-0000471C0000}"/>
    <cellStyle name="Entrada 2 6 6" xfId="1989" xr:uid="{00000000-0005-0000-0000-0000481C0000}"/>
    <cellStyle name="Entrada 2 6 6 2" xfId="8875" xr:uid="{00000000-0005-0000-0000-0000491C0000}"/>
    <cellStyle name="Entrada 2 6 6 2 2" xfId="22637" xr:uid="{00000000-0005-0000-0000-00004A1C0000}"/>
    <cellStyle name="Entrada 2 6 6 3" xfId="15785" xr:uid="{00000000-0005-0000-0000-00004B1C0000}"/>
    <cellStyle name="Entrada 2 6 7" xfId="2296" xr:uid="{00000000-0005-0000-0000-00004C1C0000}"/>
    <cellStyle name="Entrada 2 6 7 2" xfId="8876" xr:uid="{00000000-0005-0000-0000-00004D1C0000}"/>
    <cellStyle name="Entrada 2 6 7 2 2" xfId="22638" xr:uid="{00000000-0005-0000-0000-00004E1C0000}"/>
    <cellStyle name="Entrada 2 6 7 3" xfId="16092" xr:uid="{00000000-0005-0000-0000-00004F1C0000}"/>
    <cellStyle name="Entrada 2 6 8" xfId="1818" xr:uid="{00000000-0005-0000-0000-0000501C0000}"/>
    <cellStyle name="Entrada 2 6 8 2" xfId="8877" xr:uid="{00000000-0005-0000-0000-0000511C0000}"/>
    <cellStyle name="Entrada 2 6 8 2 2" xfId="22639" xr:uid="{00000000-0005-0000-0000-0000521C0000}"/>
    <cellStyle name="Entrada 2 6 8 3" xfId="15614" xr:uid="{00000000-0005-0000-0000-0000531C0000}"/>
    <cellStyle name="Entrada 2 6 9" xfId="1741" xr:uid="{00000000-0005-0000-0000-0000541C0000}"/>
    <cellStyle name="Entrada 2 6 9 2" xfId="8878" xr:uid="{00000000-0005-0000-0000-0000551C0000}"/>
    <cellStyle name="Entrada 2 6 9 2 2" xfId="22640" xr:uid="{00000000-0005-0000-0000-0000561C0000}"/>
    <cellStyle name="Entrada 2 6 9 3" xfId="15537" xr:uid="{00000000-0005-0000-0000-0000571C0000}"/>
    <cellStyle name="Entrada 2 7" xfId="642" xr:uid="{00000000-0005-0000-0000-0000581C0000}"/>
    <cellStyle name="Entrada 2 7 2" xfId="4853" xr:uid="{00000000-0005-0000-0000-0000591C0000}"/>
    <cellStyle name="Entrada 2 7 2 2" xfId="8880" xr:uid="{00000000-0005-0000-0000-00005A1C0000}"/>
    <cellStyle name="Entrada 2 7 2 2 2" xfId="22642" xr:uid="{00000000-0005-0000-0000-00005B1C0000}"/>
    <cellStyle name="Entrada 2 7 2 3" xfId="18644" xr:uid="{00000000-0005-0000-0000-00005C1C0000}"/>
    <cellStyle name="Entrada 2 7 3" xfId="5725" xr:uid="{00000000-0005-0000-0000-00005D1C0000}"/>
    <cellStyle name="Entrada 2 7 3 2" xfId="8881" xr:uid="{00000000-0005-0000-0000-00005E1C0000}"/>
    <cellStyle name="Entrada 2 7 3 2 2" xfId="22643" xr:uid="{00000000-0005-0000-0000-00005F1C0000}"/>
    <cellStyle name="Entrada 2 7 3 3" xfId="19516" xr:uid="{00000000-0005-0000-0000-0000601C0000}"/>
    <cellStyle name="Entrada 2 7 4" xfId="6547" xr:uid="{00000000-0005-0000-0000-0000611C0000}"/>
    <cellStyle name="Entrada 2 7 4 2" xfId="8882" xr:uid="{00000000-0005-0000-0000-0000621C0000}"/>
    <cellStyle name="Entrada 2 7 4 2 2" xfId="22644" xr:uid="{00000000-0005-0000-0000-0000631C0000}"/>
    <cellStyle name="Entrada 2 7 4 3" xfId="20338" xr:uid="{00000000-0005-0000-0000-0000641C0000}"/>
    <cellStyle name="Entrada 2 7 5" xfId="8879" xr:uid="{00000000-0005-0000-0000-0000651C0000}"/>
    <cellStyle name="Entrada 2 7 5 2" xfId="22641" xr:uid="{00000000-0005-0000-0000-0000661C0000}"/>
    <cellStyle name="Entrada 2 7 6" xfId="14439" xr:uid="{00000000-0005-0000-0000-0000671C0000}"/>
    <cellStyle name="Entrada 2 8" xfId="1029" xr:uid="{00000000-0005-0000-0000-0000681C0000}"/>
    <cellStyle name="Entrada 2 8 2" xfId="8883" xr:uid="{00000000-0005-0000-0000-0000691C0000}"/>
    <cellStyle name="Entrada 2 8 2 2" xfId="22645" xr:uid="{00000000-0005-0000-0000-00006A1C0000}"/>
    <cellStyle name="Entrada 2 8 3" xfId="14825" xr:uid="{00000000-0005-0000-0000-00006B1C0000}"/>
    <cellStyle name="Entrada 2 9" xfId="1304" xr:uid="{00000000-0005-0000-0000-00006C1C0000}"/>
    <cellStyle name="Entrada 2 9 2" xfId="8884" xr:uid="{00000000-0005-0000-0000-00006D1C0000}"/>
    <cellStyle name="Entrada 2 9 2 2" xfId="22646" xr:uid="{00000000-0005-0000-0000-00006E1C0000}"/>
    <cellStyle name="Entrada 2 9 3" xfId="15100" xr:uid="{00000000-0005-0000-0000-00006F1C0000}"/>
    <cellStyle name="Entrada 2_Analitico.GER" xfId="7071" xr:uid="{00000000-0005-0000-0000-0000701C0000}"/>
    <cellStyle name="Excel Built-in RowLevel_0" xfId="491" xr:uid="{00000000-0005-0000-0000-0000711C0000}"/>
    <cellStyle name="Explanatory Text" xfId="161" xr:uid="{00000000-0005-0000-0000-0000721C0000}"/>
    <cellStyle name="falta preço" xfId="38" xr:uid="{00000000-0005-0000-0000-0000731C0000}"/>
    <cellStyle name="falta preço 2" xfId="4494" xr:uid="{00000000-0005-0000-0000-0000741C0000}"/>
    <cellStyle name="falta preço 2 2" xfId="8885" xr:uid="{00000000-0005-0000-0000-0000751C0000}"/>
    <cellStyle name="falta preço 3" xfId="4495" xr:uid="{00000000-0005-0000-0000-0000761C0000}"/>
    <cellStyle name="Good" xfId="162" xr:uid="{00000000-0005-0000-0000-0000771C0000}"/>
    <cellStyle name="Heading 1" xfId="163" xr:uid="{00000000-0005-0000-0000-0000781C0000}"/>
    <cellStyle name="Heading 2" xfId="164" xr:uid="{00000000-0005-0000-0000-0000791C0000}"/>
    <cellStyle name="Heading 3" xfId="165" xr:uid="{00000000-0005-0000-0000-00007A1C0000}"/>
    <cellStyle name="Heading 4" xfId="166" xr:uid="{00000000-0005-0000-0000-00007B1C0000}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34" builtinId="8" hidden="1"/>
    <cellStyle name="Hiperlink 2" xfId="296" xr:uid="{00000000-0005-0000-0000-0000821C0000}"/>
    <cellStyle name="Hiperlink 2 2" xfId="7090" xr:uid="{00000000-0005-0000-0000-0000831C0000}"/>
    <cellStyle name="Hiperlink 3" xfId="295" xr:uid="{00000000-0005-0000-0000-0000841C0000}"/>
    <cellStyle name="Hiperlink 4" xfId="492" xr:uid="{00000000-0005-0000-0000-0000851C0000}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Incorreto 2" xfId="167" xr:uid="{00000000-0005-0000-0000-00008D1C0000}"/>
    <cellStyle name="Input" xfId="168" xr:uid="{00000000-0005-0000-0000-00008E1C0000}"/>
    <cellStyle name="Input 10" xfId="1521" xr:uid="{00000000-0005-0000-0000-00008F1C0000}"/>
    <cellStyle name="Input 10 2" xfId="8887" xr:uid="{00000000-0005-0000-0000-0000901C0000}"/>
    <cellStyle name="Input 10 2 2" xfId="22648" xr:uid="{00000000-0005-0000-0000-0000911C0000}"/>
    <cellStyle name="Input 10 3" xfId="15317" xr:uid="{00000000-0005-0000-0000-0000921C0000}"/>
    <cellStyle name="Input 11" xfId="1863" xr:uid="{00000000-0005-0000-0000-0000931C0000}"/>
    <cellStyle name="Input 11 2" xfId="8888" xr:uid="{00000000-0005-0000-0000-0000941C0000}"/>
    <cellStyle name="Input 11 2 2" xfId="22649" xr:uid="{00000000-0005-0000-0000-0000951C0000}"/>
    <cellStyle name="Input 11 3" xfId="15659" xr:uid="{00000000-0005-0000-0000-0000961C0000}"/>
    <cellStyle name="Input 12" xfId="1785" xr:uid="{00000000-0005-0000-0000-0000971C0000}"/>
    <cellStyle name="Input 12 2" xfId="8889" xr:uid="{00000000-0005-0000-0000-0000981C0000}"/>
    <cellStyle name="Input 12 2 2" xfId="22650" xr:uid="{00000000-0005-0000-0000-0000991C0000}"/>
    <cellStyle name="Input 12 3" xfId="15581" xr:uid="{00000000-0005-0000-0000-00009A1C0000}"/>
    <cellStyle name="Input 13" xfId="2544" xr:uid="{00000000-0005-0000-0000-00009B1C0000}"/>
    <cellStyle name="Input 13 2" xfId="8890" xr:uid="{00000000-0005-0000-0000-00009C1C0000}"/>
    <cellStyle name="Input 13 2 2" xfId="22651" xr:uid="{00000000-0005-0000-0000-00009D1C0000}"/>
    <cellStyle name="Input 13 3" xfId="16340" xr:uid="{00000000-0005-0000-0000-00009E1C0000}"/>
    <cellStyle name="Input 14" xfId="2657" xr:uid="{00000000-0005-0000-0000-00009F1C0000}"/>
    <cellStyle name="Input 14 2" xfId="8891" xr:uid="{00000000-0005-0000-0000-0000A01C0000}"/>
    <cellStyle name="Input 14 2 2" xfId="22652" xr:uid="{00000000-0005-0000-0000-0000A11C0000}"/>
    <cellStyle name="Input 14 3" xfId="16453" xr:uid="{00000000-0005-0000-0000-0000A21C0000}"/>
    <cellStyle name="Input 15" xfId="3137" xr:uid="{00000000-0005-0000-0000-0000A31C0000}"/>
    <cellStyle name="Input 15 2" xfId="8892" xr:uid="{00000000-0005-0000-0000-0000A41C0000}"/>
    <cellStyle name="Input 15 2 2" xfId="22653" xr:uid="{00000000-0005-0000-0000-0000A51C0000}"/>
    <cellStyle name="Input 15 3" xfId="16933" xr:uid="{00000000-0005-0000-0000-0000A61C0000}"/>
    <cellStyle name="Input 16" xfId="3160" xr:uid="{00000000-0005-0000-0000-0000A71C0000}"/>
    <cellStyle name="Input 16 2" xfId="8893" xr:uid="{00000000-0005-0000-0000-0000A81C0000}"/>
    <cellStyle name="Input 16 2 2" xfId="22654" xr:uid="{00000000-0005-0000-0000-0000A91C0000}"/>
    <cellStyle name="Input 16 3" xfId="16956" xr:uid="{00000000-0005-0000-0000-0000AA1C0000}"/>
    <cellStyle name="Input 17" xfId="3283" xr:uid="{00000000-0005-0000-0000-0000AB1C0000}"/>
    <cellStyle name="Input 17 2" xfId="8894" xr:uid="{00000000-0005-0000-0000-0000AC1C0000}"/>
    <cellStyle name="Input 17 2 2" xfId="22655" xr:uid="{00000000-0005-0000-0000-0000AD1C0000}"/>
    <cellStyle name="Input 17 3" xfId="17079" xr:uid="{00000000-0005-0000-0000-0000AE1C0000}"/>
    <cellStyle name="Input 18" xfId="4272" xr:uid="{00000000-0005-0000-0000-0000AF1C0000}"/>
    <cellStyle name="Input 18 2" xfId="8895" xr:uid="{00000000-0005-0000-0000-0000B01C0000}"/>
    <cellStyle name="Input 18 2 2" xfId="22656" xr:uid="{00000000-0005-0000-0000-0000B11C0000}"/>
    <cellStyle name="Input 18 3" xfId="18068" xr:uid="{00000000-0005-0000-0000-0000B21C0000}"/>
    <cellStyle name="Input 19" xfId="4481" xr:uid="{00000000-0005-0000-0000-0000B31C0000}"/>
    <cellStyle name="Input 19 2" xfId="8896" xr:uid="{00000000-0005-0000-0000-0000B41C0000}"/>
    <cellStyle name="Input 19 2 2" xfId="22657" xr:uid="{00000000-0005-0000-0000-0000B51C0000}"/>
    <cellStyle name="Input 19 3" xfId="18277" xr:uid="{00000000-0005-0000-0000-0000B61C0000}"/>
    <cellStyle name="Input 2" xfId="195" xr:uid="{00000000-0005-0000-0000-0000B71C0000}"/>
    <cellStyle name="Input 2 10" xfId="297" xr:uid="{00000000-0005-0000-0000-0000B81C0000}"/>
    <cellStyle name="Input 2 10 10" xfId="3236" xr:uid="{00000000-0005-0000-0000-0000B91C0000}"/>
    <cellStyle name="Input 2 10 10 2" xfId="8899" xr:uid="{00000000-0005-0000-0000-0000BA1C0000}"/>
    <cellStyle name="Input 2 10 10 2 2" xfId="22660" xr:uid="{00000000-0005-0000-0000-0000BB1C0000}"/>
    <cellStyle name="Input 2 10 10 3" xfId="17032" xr:uid="{00000000-0005-0000-0000-0000BC1C0000}"/>
    <cellStyle name="Input 2 10 11" xfId="3530" xr:uid="{00000000-0005-0000-0000-0000BD1C0000}"/>
    <cellStyle name="Input 2 10 11 2" xfId="8900" xr:uid="{00000000-0005-0000-0000-0000BE1C0000}"/>
    <cellStyle name="Input 2 10 11 2 2" xfId="22661" xr:uid="{00000000-0005-0000-0000-0000BF1C0000}"/>
    <cellStyle name="Input 2 10 11 3" xfId="17326" xr:uid="{00000000-0005-0000-0000-0000C01C0000}"/>
    <cellStyle name="Input 2 10 12" xfId="3835" xr:uid="{00000000-0005-0000-0000-0000C11C0000}"/>
    <cellStyle name="Input 2 10 12 2" xfId="8901" xr:uid="{00000000-0005-0000-0000-0000C21C0000}"/>
    <cellStyle name="Input 2 10 12 2 2" xfId="22662" xr:uid="{00000000-0005-0000-0000-0000C31C0000}"/>
    <cellStyle name="Input 2 10 12 3" xfId="17631" xr:uid="{00000000-0005-0000-0000-0000C41C0000}"/>
    <cellStyle name="Input 2 10 13" xfId="4111" xr:uid="{00000000-0005-0000-0000-0000C51C0000}"/>
    <cellStyle name="Input 2 10 13 2" xfId="8902" xr:uid="{00000000-0005-0000-0000-0000C61C0000}"/>
    <cellStyle name="Input 2 10 13 2 2" xfId="22663" xr:uid="{00000000-0005-0000-0000-0000C71C0000}"/>
    <cellStyle name="Input 2 10 13 3" xfId="17907" xr:uid="{00000000-0005-0000-0000-0000C81C0000}"/>
    <cellStyle name="Input 2 10 14" xfId="4336" xr:uid="{00000000-0005-0000-0000-0000C91C0000}"/>
    <cellStyle name="Input 2 10 14 2" xfId="8903" xr:uid="{00000000-0005-0000-0000-0000CA1C0000}"/>
    <cellStyle name="Input 2 10 14 2 2" xfId="22664" xr:uid="{00000000-0005-0000-0000-0000CB1C0000}"/>
    <cellStyle name="Input 2 10 14 3" xfId="18132" xr:uid="{00000000-0005-0000-0000-0000CC1C0000}"/>
    <cellStyle name="Input 2 10 15" xfId="4609" xr:uid="{00000000-0005-0000-0000-0000CD1C0000}"/>
    <cellStyle name="Input 2 10 15 2" xfId="8904" xr:uid="{00000000-0005-0000-0000-0000CE1C0000}"/>
    <cellStyle name="Input 2 10 15 2 2" xfId="22665" xr:uid="{00000000-0005-0000-0000-0000CF1C0000}"/>
    <cellStyle name="Input 2 10 15 3" xfId="18400" xr:uid="{00000000-0005-0000-0000-0000D01C0000}"/>
    <cellStyle name="Input 2 10 16" xfId="5481" xr:uid="{00000000-0005-0000-0000-0000D11C0000}"/>
    <cellStyle name="Input 2 10 16 2" xfId="8905" xr:uid="{00000000-0005-0000-0000-0000D21C0000}"/>
    <cellStyle name="Input 2 10 16 2 2" xfId="22666" xr:uid="{00000000-0005-0000-0000-0000D31C0000}"/>
    <cellStyle name="Input 2 10 16 3" xfId="19272" xr:uid="{00000000-0005-0000-0000-0000D41C0000}"/>
    <cellStyle name="Input 2 10 17" xfId="6303" xr:uid="{00000000-0005-0000-0000-0000D51C0000}"/>
    <cellStyle name="Input 2 10 17 2" xfId="8906" xr:uid="{00000000-0005-0000-0000-0000D61C0000}"/>
    <cellStyle name="Input 2 10 17 2 2" xfId="22667" xr:uid="{00000000-0005-0000-0000-0000D71C0000}"/>
    <cellStyle name="Input 2 10 17 3" xfId="20094" xr:uid="{00000000-0005-0000-0000-0000D81C0000}"/>
    <cellStyle name="Input 2 10 18" xfId="8898" xr:uid="{00000000-0005-0000-0000-0000D91C0000}"/>
    <cellStyle name="Input 2 10 18 2" xfId="22659" xr:uid="{00000000-0005-0000-0000-0000DA1C0000}"/>
    <cellStyle name="Input 2 10 19" xfId="14101" xr:uid="{00000000-0005-0000-0000-0000DB1C0000}"/>
    <cellStyle name="Input 2 10 2" xfId="779" xr:uid="{00000000-0005-0000-0000-0000DC1C0000}"/>
    <cellStyle name="Input 2 10 2 2" xfId="4921" xr:uid="{00000000-0005-0000-0000-0000DD1C0000}"/>
    <cellStyle name="Input 2 10 2 2 2" xfId="8908" xr:uid="{00000000-0005-0000-0000-0000DE1C0000}"/>
    <cellStyle name="Input 2 10 2 2 2 2" xfId="22669" xr:uid="{00000000-0005-0000-0000-0000DF1C0000}"/>
    <cellStyle name="Input 2 10 2 2 3" xfId="18712" xr:uid="{00000000-0005-0000-0000-0000E01C0000}"/>
    <cellStyle name="Input 2 10 2 3" xfId="5793" xr:uid="{00000000-0005-0000-0000-0000E11C0000}"/>
    <cellStyle name="Input 2 10 2 3 2" xfId="8909" xr:uid="{00000000-0005-0000-0000-0000E21C0000}"/>
    <cellStyle name="Input 2 10 2 3 2 2" xfId="22670" xr:uid="{00000000-0005-0000-0000-0000E31C0000}"/>
    <cellStyle name="Input 2 10 2 3 3" xfId="19584" xr:uid="{00000000-0005-0000-0000-0000E41C0000}"/>
    <cellStyle name="Input 2 10 2 4" xfId="6615" xr:uid="{00000000-0005-0000-0000-0000E51C0000}"/>
    <cellStyle name="Input 2 10 2 4 2" xfId="8910" xr:uid="{00000000-0005-0000-0000-0000E61C0000}"/>
    <cellStyle name="Input 2 10 2 4 2 2" xfId="22671" xr:uid="{00000000-0005-0000-0000-0000E71C0000}"/>
    <cellStyle name="Input 2 10 2 4 3" xfId="20406" xr:uid="{00000000-0005-0000-0000-0000E81C0000}"/>
    <cellStyle name="Input 2 10 2 5" xfId="8907" xr:uid="{00000000-0005-0000-0000-0000E91C0000}"/>
    <cellStyle name="Input 2 10 2 5 2" xfId="22668" xr:uid="{00000000-0005-0000-0000-0000EA1C0000}"/>
    <cellStyle name="Input 2 10 2 6" xfId="14575" xr:uid="{00000000-0005-0000-0000-0000EB1C0000}"/>
    <cellStyle name="Input 2 10 3" xfId="1072" xr:uid="{00000000-0005-0000-0000-0000EC1C0000}"/>
    <cellStyle name="Input 2 10 3 2" xfId="5174" xr:uid="{00000000-0005-0000-0000-0000ED1C0000}"/>
    <cellStyle name="Input 2 10 3 2 2" xfId="8912" xr:uid="{00000000-0005-0000-0000-0000EE1C0000}"/>
    <cellStyle name="Input 2 10 3 2 2 2" xfId="22673" xr:uid="{00000000-0005-0000-0000-0000EF1C0000}"/>
    <cellStyle name="Input 2 10 3 2 3" xfId="18965" xr:uid="{00000000-0005-0000-0000-0000F01C0000}"/>
    <cellStyle name="Input 2 10 3 3" xfId="6046" xr:uid="{00000000-0005-0000-0000-0000F11C0000}"/>
    <cellStyle name="Input 2 10 3 3 2" xfId="8913" xr:uid="{00000000-0005-0000-0000-0000F21C0000}"/>
    <cellStyle name="Input 2 10 3 3 2 2" xfId="22674" xr:uid="{00000000-0005-0000-0000-0000F31C0000}"/>
    <cellStyle name="Input 2 10 3 3 3" xfId="19837" xr:uid="{00000000-0005-0000-0000-0000F41C0000}"/>
    <cellStyle name="Input 2 10 3 4" xfId="6868" xr:uid="{00000000-0005-0000-0000-0000F51C0000}"/>
    <cellStyle name="Input 2 10 3 4 2" xfId="8914" xr:uid="{00000000-0005-0000-0000-0000F61C0000}"/>
    <cellStyle name="Input 2 10 3 4 2 2" xfId="22675" xr:uid="{00000000-0005-0000-0000-0000F71C0000}"/>
    <cellStyle name="Input 2 10 3 4 3" xfId="20659" xr:uid="{00000000-0005-0000-0000-0000F81C0000}"/>
    <cellStyle name="Input 2 10 3 5" xfId="8911" xr:uid="{00000000-0005-0000-0000-0000F91C0000}"/>
    <cellStyle name="Input 2 10 3 5 2" xfId="22672" xr:uid="{00000000-0005-0000-0000-0000FA1C0000}"/>
    <cellStyle name="Input 2 10 3 6" xfId="14868" xr:uid="{00000000-0005-0000-0000-0000FB1C0000}"/>
    <cellStyle name="Input 2 10 4" xfId="1343" xr:uid="{00000000-0005-0000-0000-0000FC1C0000}"/>
    <cellStyle name="Input 2 10 4 2" xfId="8915" xr:uid="{00000000-0005-0000-0000-0000FD1C0000}"/>
    <cellStyle name="Input 2 10 4 2 2" xfId="22676" xr:uid="{00000000-0005-0000-0000-0000FE1C0000}"/>
    <cellStyle name="Input 2 10 4 3" xfId="15139" xr:uid="{00000000-0005-0000-0000-0000FF1C0000}"/>
    <cellStyle name="Input 2 10 5" xfId="1585" xr:uid="{00000000-0005-0000-0000-0000001D0000}"/>
    <cellStyle name="Input 2 10 5 2" xfId="8916" xr:uid="{00000000-0005-0000-0000-0000011D0000}"/>
    <cellStyle name="Input 2 10 5 2 2" xfId="22677" xr:uid="{00000000-0005-0000-0000-0000021D0000}"/>
    <cellStyle name="Input 2 10 5 3" xfId="15381" xr:uid="{00000000-0005-0000-0000-0000031D0000}"/>
    <cellStyle name="Input 2 10 6" xfId="1992" xr:uid="{00000000-0005-0000-0000-0000041D0000}"/>
    <cellStyle name="Input 2 10 6 2" xfId="8917" xr:uid="{00000000-0005-0000-0000-0000051D0000}"/>
    <cellStyle name="Input 2 10 6 2 2" xfId="22678" xr:uid="{00000000-0005-0000-0000-0000061D0000}"/>
    <cellStyle name="Input 2 10 6 3" xfId="15788" xr:uid="{00000000-0005-0000-0000-0000071D0000}"/>
    <cellStyle name="Input 2 10 7" xfId="2299" xr:uid="{00000000-0005-0000-0000-0000081D0000}"/>
    <cellStyle name="Input 2 10 7 2" xfId="8918" xr:uid="{00000000-0005-0000-0000-0000091D0000}"/>
    <cellStyle name="Input 2 10 7 2 2" xfId="22679" xr:uid="{00000000-0005-0000-0000-00000A1D0000}"/>
    <cellStyle name="Input 2 10 7 3" xfId="16095" xr:uid="{00000000-0005-0000-0000-00000B1D0000}"/>
    <cellStyle name="Input 2 10 8" xfId="2627" xr:uid="{00000000-0005-0000-0000-00000C1D0000}"/>
    <cellStyle name="Input 2 10 8 2" xfId="8919" xr:uid="{00000000-0005-0000-0000-00000D1D0000}"/>
    <cellStyle name="Input 2 10 8 2 2" xfId="22680" xr:uid="{00000000-0005-0000-0000-00000E1D0000}"/>
    <cellStyle name="Input 2 10 8 3" xfId="16423" xr:uid="{00000000-0005-0000-0000-00000F1D0000}"/>
    <cellStyle name="Input 2 10 9" xfId="3072" xr:uid="{00000000-0005-0000-0000-0000101D0000}"/>
    <cellStyle name="Input 2 10 9 2" xfId="8920" xr:uid="{00000000-0005-0000-0000-0000111D0000}"/>
    <cellStyle name="Input 2 10 9 2 2" xfId="22681" xr:uid="{00000000-0005-0000-0000-0000121D0000}"/>
    <cellStyle name="Input 2 10 9 3" xfId="16868" xr:uid="{00000000-0005-0000-0000-0000131D0000}"/>
    <cellStyle name="Input 2 11" xfId="298" xr:uid="{00000000-0005-0000-0000-0000141D0000}"/>
    <cellStyle name="Input 2 11 10" xfId="3237" xr:uid="{00000000-0005-0000-0000-0000151D0000}"/>
    <cellStyle name="Input 2 11 10 2" xfId="8922" xr:uid="{00000000-0005-0000-0000-0000161D0000}"/>
    <cellStyle name="Input 2 11 10 2 2" xfId="22683" xr:uid="{00000000-0005-0000-0000-0000171D0000}"/>
    <cellStyle name="Input 2 11 10 3" xfId="17033" xr:uid="{00000000-0005-0000-0000-0000181D0000}"/>
    <cellStyle name="Input 2 11 11" xfId="3531" xr:uid="{00000000-0005-0000-0000-0000191D0000}"/>
    <cellStyle name="Input 2 11 11 2" xfId="8923" xr:uid="{00000000-0005-0000-0000-00001A1D0000}"/>
    <cellStyle name="Input 2 11 11 2 2" xfId="22684" xr:uid="{00000000-0005-0000-0000-00001B1D0000}"/>
    <cellStyle name="Input 2 11 11 3" xfId="17327" xr:uid="{00000000-0005-0000-0000-00001C1D0000}"/>
    <cellStyle name="Input 2 11 12" xfId="3836" xr:uid="{00000000-0005-0000-0000-00001D1D0000}"/>
    <cellStyle name="Input 2 11 12 2" xfId="8924" xr:uid="{00000000-0005-0000-0000-00001E1D0000}"/>
    <cellStyle name="Input 2 11 12 2 2" xfId="22685" xr:uid="{00000000-0005-0000-0000-00001F1D0000}"/>
    <cellStyle name="Input 2 11 12 3" xfId="17632" xr:uid="{00000000-0005-0000-0000-0000201D0000}"/>
    <cellStyle name="Input 2 11 13" xfId="4112" xr:uid="{00000000-0005-0000-0000-0000211D0000}"/>
    <cellStyle name="Input 2 11 13 2" xfId="8925" xr:uid="{00000000-0005-0000-0000-0000221D0000}"/>
    <cellStyle name="Input 2 11 13 2 2" xfId="22686" xr:uid="{00000000-0005-0000-0000-0000231D0000}"/>
    <cellStyle name="Input 2 11 13 3" xfId="17908" xr:uid="{00000000-0005-0000-0000-0000241D0000}"/>
    <cellStyle name="Input 2 11 14" xfId="4337" xr:uid="{00000000-0005-0000-0000-0000251D0000}"/>
    <cellStyle name="Input 2 11 14 2" xfId="8926" xr:uid="{00000000-0005-0000-0000-0000261D0000}"/>
    <cellStyle name="Input 2 11 14 2 2" xfId="22687" xr:uid="{00000000-0005-0000-0000-0000271D0000}"/>
    <cellStyle name="Input 2 11 14 3" xfId="18133" xr:uid="{00000000-0005-0000-0000-0000281D0000}"/>
    <cellStyle name="Input 2 11 15" xfId="4610" xr:uid="{00000000-0005-0000-0000-0000291D0000}"/>
    <cellStyle name="Input 2 11 15 2" xfId="8927" xr:uid="{00000000-0005-0000-0000-00002A1D0000}"/>
    <cellStyle name="Input 2 11 15 2 2" xfId="22688" xr:uid="{00000000-0005-0000-0000-00002B1D0000}"/>
    <cellStyle name="Input 2 11 15 3" xfId="18401" xr:uid="{00000000-0005-0000-0000-00002C1D0000}"/>
    <cellStyle name="Input 2 11 16" xfId="5482" xr:uid="{00000000-0005-0000-0000-00002D1D0000}"/>
    <cellStyle name="Input 2 11 16 2" xfId="8928" xr:uid="{00000000-0005-0000-0000-00002E1D0000}"/>
    <cellStyle name="Input 2 11 16 2 2" xfId="22689" xr:uid="{00000000-0005-0000-0000-00002F1D0000}"/>
    <cellStyle name="Input 2 11 16 3" xfId="19273" xr:uid="{00000000-0005-0000-0000-0000301D0000}"/>
    <cellStyle name="Input 2 11 17" xfId="6304" xr:uid="{00000000-0005-0000-0000-0000311D0000}"/>
    <cellStyle name="Input 2 11 17 2" xfId="8929" xr:uid="{00000000-0005-0000-0000-0000321D0000}"/>
    <cellStyle name="Input 2 11 17 2 2" xfId="22690" xr:uid="{00000000-0005-0000-0000-0000331D0000}"/>
    <cellStyle name="Input 2 11 17 3" xfId="20095" xr:uid="{00000000-0005-0000-0000-0000341D0000}"/>
    <cellStyle name="Input 2 11 18" xfId="8921" xr:uid="{00000000-0005-0000-0000-0000351D0000}"/>
    <cellStyle name="Input 2 11 18 2" xfId="22682" xr:uid="{00000000-0005-0000-0000-0000361D0000}"/>
    <cellStyle name="Input 2 11 19" xfId="14102" xr:uid="{00000000-0005-0000-0000-0000371D0000}"/>
    <cellStyle name="Input 2 11 2" xfId="780" xr:uid="{00000000-0005-0000-0000-0000381D0000}"/>
    <cellStyle name="Input 2 11 2 2" xfId="4922" xr:uid="{00000000-0005-0000-0000-0000391D0000}"/>
    <cellStyle name="Input 2 11 2 2 2" xfId="8931" xr:uid="{00000000-0005-0000-0000-00003A1D0000}"/>
    <cellStyle name="Input 2 11 2 2 2 2" xfId="22692" xr:uid="{00000000-0005-0000-0000-00003B1D0000}"/>
    <cellStyle name="Input 2 11 2 2 3" xfId="18713" xr:uid="{00000000-0005-0000-0000-00003C1D0000}"/>
    <cellStyle name="Input 2 11 2 3" xfId="5794" xr:uid="{00000000-0005-0000-0000-00003D1D0000}"/>
    <cellStyle name="Input 2 11 2 3 2" xfId="8932" xr:uid="{00000000-0005-0000-0000-00003E1D0000}"/>
    <cellStyle name="Input 2 11 2 3 2 2" xfId="22693" xr:uid="{00000000-0005-0000-0000-00003F1D0000}"/>
    <cellStyle name="Input 2 11 2 3 3" xfId="19585" xr:uid="{00000000-0005-0000-0000-0000401D0000}"/>
    <cellStyle name="Input 2 11 2 4" xfId="6616" xr:uid="{00000000-0005-0000-0000-0000411D0000}"/>
    <cellStyle name="Input 2 11 2 4 2" xfId="8933" xr:uid="{00000000-0005-0000-0000-0000421D0000}"/>
    <cellStyle name="Input 2 11 2 4 2 2" xfId="22694" xr:uid="{00000000-0005-0000-0000-0000431D0000}"/>
    <cellStyle name="Input 2 11 2 4 3" xfId="20407" xr:uid="{00000000-0005-0000-0000-0000441D0000}"/>
    <cellStyle name="Input 2 11 2 5" xfId="8930" xr:uid="{00000000-0005-0000-0000-0000451D0000}"/>
    <cellStyle name="Input 2 11 2 5 2" xfId="22691" xr:uid="{00000000-0005-0000-0000-0000461D0000}"/>
    <cellStyle name="Input 2 11 2 6" xfId="14576" xr:uid="{00000000-0005-0000-0000-0000471D0000}"/>
    <cellStyle name="Input 2 11 3" xfId="1073" xr:uid="{00000000-0005-0000-0000-0000481D0000}"/>
    <cellStyle name="Input 2 11 3 2" xfId="5175" xr:uid="{00000000-0005-0000-0000-0000491D0000}"/>
    <cellStyle name="Input 2 11 3 2 2" xfId="8935" xr:uid="{00000000-0005-0000-0000-00004A1D0000}"/>
    <cellStyle name="Input 2 11 3 2 2 2" xfId="22696" xr:uid="{00000000-0005-0000-0000-00004B1D0000}"/>
    <cellStyle name="Input 2 11 3 2 3" xfId="18966" xr:uid="{00000000-0005-0000-0000-00004C1D0000}"/>
    <cellStyle name="Input 2 11 3 3" xfId="6047" xr:uid="{00000000-0005-0000-0000-00004D1D0000}"/>
    <cellStyle name="Input 2 11 3 3 2" xfId="8936" xr:uid="{00000000-0005-0000-0000-00004E1D0000}"/>
    <cellStyle name="Input 2 11 3 3 2 2" xfId="22697" xr:uid="{00000000-0005-0000-0000-00004F1D0000}"/>
    <cellStyle name="Input 2 11 3 3 3" xfId="19838" xr:uid="{00000000-0005-0000-0000-0000501D0000}"/>
    <cellStyle name="Input 2 11 3 4" xfId="6869" xr:uid="{00000000-0005-0000-0000-0000511D0000}"/>
    <cellStyle name="Input 2 11 3 4 2" xfId="8937" xr:uid="{00000000-0005-0000-0000-0000521D0000}"/>
    <cellStyle name="Input 2 11 3 4 2 2" xfId="22698" xr:uid="{00000000-0005-0000-0000-0000531D0000}"/>
    <cellStyle name="Input 2 11 3 4 3" xfId="20660" xr:uid="{00000000-0005-0000-0000-0000541D0000}"/>
    <cellStyle name="Input 2 11 3 5" xfId="8934" xr:uid="{00000000-0005-0000-0000-0000551D0000}"/>
    <cellStyle name="Input 2 11 3 5 2" xfId="22695" xr:uid="{00000000-0005-0000-0000-0000561D0000}"/>
    <cellStyle name="Input 2 11 3 6" xfId="14869" xr:uid="{00000000-0005-0000-0000-0000571D0000}"/>
    <cellStyle name="Input 2 11 4" xfId="1344" xr:uid="{00000000-0005-0000-0000-0000581D0000}"/>
    <cellStyle name="Input 2 11 4 2" xfId="8938" xr:uid="{00000000-0005-0000-0000-0000591D0000}"/>
    <cellStyle name="Input 2 11 4 2 2" xfId="22699" xr:uid="{00000000-0005-0000-0000-00005A1D0000}"/>
    <cellStyle name="Input 2 11 4 3" xfId="15140" xr:uid="{00000000-0005-0000-0000-00005B1D0000}"/>
    <cellStyle name="Input 2 11 5" xfId="1586" xr:uid="{00000000-0005-0000-0000-00005C1D0000}"/>
    <cellStyle name="Input 2 11 5 2" xfId="8939" xr:uid="{00000000-0005-0000-0000-00005D1D0000}"/>
    <cellStyle name="Input 2 11 5 2 2" xfId="22700" xr:uid="{00000000-0005-0000-0000-00005E1D0000}"/>
    <cellStyle name="Input 2 11 5 3" xfId="15382" xr:uid="{00000000-0005-0000-0000-00005F1D0000}"/>
    <cellStyle name="Input 2 11 6" xfId="1993" xr:uid="{00000000-0005-0000-0000-0000601D0000}"/>
    <cellStyle name="Input 2 11 6 2" xfId="8940" xr:uid="{00000000-0005-0000-0000-0000611D0000}"/>
    <cellStyle name="Input 2 11 6 2 2" xfId="22701" xr:uid="{00000000-0005-0000-0000-0000621D0000}"/>
    <cellStyle name="Input 2 11 6 3" xfId="15789" xr:uid="{00000000-0005-0000-0000-0000631D0000}"/>
    <cellStyle name="Input 2 11 7" xfId="2300" xr:uid="{00000000-0005-0000-0000-0000641D0000}"/>
    <cellStyle name="Input 2 11 7 2" xfId="8941" xr:uid="{00000000-0005-0000-0000-0000651D0000}"/>
    <cellStyle name="Input 2 11 7 2 2" xfId="22702" xr:uid="{00000000-0005-0000-0000-0000661D0000}"/>
    <cellStyle name="Input 2 11 7 3" xfId="16096" xr:uid="{00000000-0005-0000-0000-0000671D0000}"/>
    <cellStyle name="Input 2 11 8" xfId="2506" xr:uid="{00000000-0005-0000-0000-0000681D0000}"/>
    <cellStyle name="Input 2 11 8 2" xfId="8942" xr:uid="{00000000-0005-0000-0000-0000691D0000}"/>
    <cellStyle name="Input 2 11 8 2 2" xfId="22703" xr:uid="{00000000-0005-0000-0000-00006A1D0000}"/>
    <cellStyle name="Input 2 11 8 3" xfId="16302" xr:uid="{00000000-0005-0000-0000-00006B1D0000}"/>
    <cellStyle name="Input 2 11 9" xfId="2954" xr:uid="{00000000-0005-0000-0000-00006C1D0000}"/>
    <cellStyle name="Input 2 11 9 2" xfId="8943" xr:uid="{00000000-0005-0000-0000-00006D1D0000}"/>
    <cellStyle name="Input 2 11 9 2 2" xfId="22704" xr:uid="{00000000-0005-0000-0000-00006E1D0000}"/>
    <cellStyle name="Input 2 11 9 3" xfId="16750" xr:uid="{00000000-0005-0000-0000-00006F1D0000}"/>
    <cellStyle name="Input 2 12" xfId="299" xr:uid="{00000000-0005-0000-0000-0000701D0000}"/>
    <cellStyle name="Input 2 12 10" xfId="3238" xr:uid="{00000000-0005-0000-0000-0000711D0000}"/>
    <cellStyle name="Input 2 12 10 2" xfId="8945" xr:uid="{00000000-0005-0000-0000-0000721D0000}"/>
    <cellStyle name="Input 2 12 10 2 2" xfId="22706" xr:uid="{00000000-0005-0000-0000-0000731D0000}"/>
    <cellStyle name="Input 2 12 10 3" xfId="17034" xr:uid="{00000000-0005-0000-0000-0000741D0000}"/>
    <cellStyle name="Input 2 12 11" xfId="3532" xr:uid="{00000000-0005-0000-0000-0000751D0000}"/>
    <cellStyle name="Input 2 12 11 2" xfId="8946" xr:uid="{00000000-0005-0000-0000-0000761D0000}"/>
    <cellStyle name="Input 2 12 11 2 2" xfId="22707" xr:uid="{00000000-0005-0000-0000-0000771D0000}"/>
    <cellStyle name="Input 2 12 11 3" xfId="17328" xr:uid="{00000000-0005-0000-0000-0000781D0000}"/>
    <cellStyle name="Input 2 12 12" xfId="3837" xr:uid="{00000000-0005-0000-0000-0000791D0000}"/>
    <cellStyle name="Input 2 12 12 2" xfId="8947" xr:uid="{00000000-0005-0000-0000-00007A1D0000}"/>
    <cellStyle name="Input 2 12 12 2 2" xfId="22708" xr:uid="{00000000-0005-0000-0000-00007B1D0000}"/>
    <cellStyle name="Input 2 12 12 3" xfId="17633" xr:uid="{00000000-0005-0000-0000-00007C1D0000}"/>
    <cellStyle name="Input 2 12 13" xfId="4113" xr:uid="{00000000-0005-0000-0000-00007D1D0000}"/>
    <cellStyle name="Input 2 12 13 2" xfId="8948" xr:uid="{00000000-0005-0000-0000-00007E1D0000}"/>
    <cellStyle name="Input 2 12 13 2 2" xfId="22709" xr:uid="{00000000-0005-0000-0000-00007F1D0000}"/>
    <cellStyle name="Input 2 12 13 3" xfId="17909" xr:uid="{00000000-0005-0000-0000-0000801D0000}"/>
    <cellStyle name="Input 2 12 14" xfId="4338" xr:uid="{00000000-0005-0000-0000-0000811D0000}"/>
    <cellStyle name="Input 2 12 14 2" xfId="8949" xr:uid="{00000000-0005-0000-0000-0000821D0000}"/>
    <cellStyle name="Input 2 12 14 2 2" xfId="22710" xr:uid="{00000000-0005-0000-0000-0000831D0000}"/>
    <cellStyle name="Input 2 12 14 3" xfId="18134" xr:uid="{00000000-0005-0000-0000-0000841D0000}"/>
    <cellStyle name="Input 2 12 15" xfId="4611" xr:uid="{00000000-0005-0000-0000-0000851D0000}"/>
    <cellStyle name="Input 2 12 15 2" xfId="8950" xr:uid="{00000000-0005-0000-0000-0000861D0000}"/>
    <cellStyle name="Input 2 12 15 2 2" xfId="22711" xr:uid="{00000000-0005-0000-0000-0000871D0000}"/>
    <cellStyle name="Input 2 12 15 3" xfId="18402" xr:uid="{00000000-0005-0000-0000-0000881D0000}"/>
    <cellStyle name="Input 2 12 16" xfId="5483" xr:uid="{00000000-0005-0000-0000-0000891D0000}"/>
    <cellStyle name="Input 2 12 16 2" xfId="8951" xr:uid="{00000000-0005-0000-0000-00008A1D0000}"/>
    <cellStyle name="Input 2 12 16 2 2" xfId="22712" xr:uid="{00000000-0005-0000-0000-00008B1D0000}"/>
    <cellStyle name="Input 2 12 16 3" xfId="19274" xr:uid="{00000000-0005-0000-0000-00008C1D0000}"/>
    <cellStyle name="Input 2 12 17" xfId="6305" xr:uid="{00000000-0005-0000-0000-00008D1D0000}"/>
    <cellStyle name="Input 2 12 17 2" xfId="8952" xr:uid="{00000000-0005-0000-0000-00008E1D0000}"/>
    <cellStyle name="Input 2 12 17 2 2" xfId="22713" xr:uid="{00000000-0005-0000-0000-00008F1D0000}"/>
    <cellStyle name="Input 2 12 17 3" xfId="20096" xr:uid="{00000000-0005-0000-0000-0000901D0000}"/>
    <cellStyle name="Input 2 12 18" xfId="8944" xr:uid="{00000000-0005-0000-0000-0000911D0000}"/>
    <cellStyle name="Input 2 12 18 2" xfId="22705" xr:uid="{00000000-0005-0000-0000-0000921D0000}"/>
    <cellStyle name="Input 2 12 19" xfId="14103" xr:uid="{00000000-0005-0000-0000-0000931D0000}"/>
    <cellStyle name="Input 2 12 2" xfId="781" xr:uid="{00000000-0005-0000-0000-0000941D0000}"/>
    <cellStyle name="Input 2 12 2 2" xfId="4923" xr:uid="{00000000-0005-0000-0000-0000951D0000}"/>
    <cellStyle name="Input 2 12 2 2 2" xfId="8954" xr:uid="{00000000-0005-0000-0000-0000961D0000}"/>
    <cellStyle name="Input 2 12 2 2 2 2" xfId="22715" xr:uid="{00000000-0005-0000-0000-0000971D0000}"/>
    <cellStyle name="Input 2 12 2 2 3" xfId="18714" xr:uid="{00000000-0005-0000-0000-0000981D0000}"/>
    <cellStyle name="Input 2 12 2 3" xfId="5795" xr:uid="{00000000-0005-0000-0000-0000991D0000}"/>
    <cellStyle name="Input 2 12 2 3 2" xfId="8955" xr:uid="{00000000-0005-0000-0000-00009A1D0000}"/>
    <cellStyle name="Input 2 12 2 3 2 2" xfId="22716" xr:uid="{00000000-0005-0000-0000-00009B1D0000}"/>
    <cellStyle name="Input 2 12 2 3 3" xfId="19586" xr:uid="{00000000-0005-0000-0000-00009C1D0000}"/>
    <cellStyle name="Input 2 12 2 4" xfId="6617" xr:uid="{00000000-0005-0000-0000-00009D1D0000}"/>
    <cellStyle name="Input 2 12 2 4 2" xfId="8956" xr:uid="{00000000-0005-0000-0000-00009E1D0000}"/>
    <cellStyle name="Input 2 12 2 4 2 2" xfId="22717" xr:uid="{00000000-0005-0000-0000-00009F1D0000}"/>
    <cellStyle name="Input 2 12 2 4 3" xfId="20408" xr:uid="{00000000-0005-0000-0000-0000A01D0000}"/>
    <cellStyle name="Input 2 12 2 5" xfId="8953" xr:uid="{00000000-0005-0000-0000-0000A11D0000}"/>
    <cellStyle name="Input 2 12 2 5 2" xfId="22714" xr:uid="{00000000-0005-0000-0000-0000A21D0000}"/>
    <cellStyle name="Input 2 12 2 6" xfId="14577" xr:uid="{00000000-0005-0000-0000-0000A31D0000}"/>
    <cellStyle name="Input 2 12 3" xfId="1074" xr:uid="{00000000-0005-0000-0000-0000A41D0000}"/>
    <cellStyle name="Input 2 12 3 2" xfId="5176" xr:uid="{00000000-0005-0000-0000-0000A51D0000}"/>
    <cellStyle name="Input 2 12 3 2 2" xfId="8958" xr:uid="{00000000-0005-0000-0000-0000A61D0000}"/>
    <cellStyle name="Input 2 12 3 2 2 2" xfId="22719" xr:uid="{00000000-0005-0000-0000-0000A71D0000}"/>
    <cellStyle name="Input 2 12 3 2 3" xfId="18967" xr:uid="{00000000-0005-0000-0000-0000A81D0000}"/>
    <cellStyle name="Input 2 12 3 3" xfId="6048" xr:uid="{00000000-0005-0000-0000-0000A91D0000}"/>
    <cellStyle name="Input 2 12 3 3 2" xfId="8959" xr:uid="{00000000-0005-0000-0000-0000AA1D0000}"/>
    <cellStyle name="Input 2 12 3 3 2 2" xfId="22720" xr:uid="{00000000-0005-0000-0000-0000AB1D0000}"/>
    <cellStyle name="Input 2 12 3 3 3" xfId="19839" xr:uid="{00000000-0005-0000-0000-0000AC1D0000}"/>
    <cellStyle name="Input 2 12 3 4" xfId="6870" xr:uid="{00000000-0005-0000-0000-0000AD1D0000}"/>
    <cellStyle name="Input 2 12 3 4 2" xfId="8960" xr:uid="{00000000-0005-0000-0000-0000AE1D0000}"/>
    <cellStyle name="Input 2 12 3 4 2 2" xfId="22721" xr:uid="{00000000-0005-0000-0000-0000AF1D0000}"/>
    <cellStyle name="Input 2 12 3 4 3" xfId="20661" xr:uid="{00000000-0005-0000-0000-0000B01D0000}"/>
    <cellStyle name="Input 2 12 3 5" xfId="8957" xr:uid="{00000000-0005-0000-0000-0000B11D0000}"/>
    <cellStyle name="Input 2 12 3 5 2" xfId="22718" xr:uid="{00000000-0005-0000-0000-0000B21D0000}"/>
    <cellStyle name="Input 2 12 3 6" xfId="14870" xr:uid="{00000000-0005-0000-0000-0000B31D0000}"/>
    <cellStyle name="Input 2 12 4" xfId="1345" xr:uid="{00000000-0005-0000-0000-0000B41D0000}"/>
    <cellStyle name="Input 2 12 4 2" xfId="8961" xr:uid="{00000000-0005-0000-0000-0000B51D0000}"/>
    <cellStyle name="Input 2 12 4 2 2" xfId="22722" xr:uid="{00000000-0005-0000-0000-0000B61D0000}"/>
    <cellStyle name="Input 2 12 4 3" xfId="15141" xr:uid="{00000000-0005-0000-0000-0000B71D0000}"/>
    <cellStyle name="Input 2 12 5" xfId="1587" xr:uid="{00000000-0005-0000-0000-0000B81D0000}"/>
    <cellStyle name="Input 2 12 5 2" xfId="8962" xr:uid="{00000000-0005-0000-0000-0000B91D0000}"/>
    <cellStyle name="Input 2 12 5 2 2" xfId="22723" xr:uid="{00000000-0005-0000-0000-0000BA1D0000}"/>
    <cellStyle name="Input 2 12 5 3" xfId="15383" xr:uid="{00000000-0005-0000-0000-0000BB1D0000}"/>
    <cellStyle name="Input 2 12 6" xfId="1994" xr:uid="{00000000-0005-0000-0000-0000BC1D0000}"/>
    <cellStyle name="Input 2 12 6 2" xfId="8963" xr:uid="{00000000-0005-0000-0000-0000BD1D0000}"/>
    <cellStyle name="Input 2 12 6 2 2" xfId="22724" xr:uid="{00000000-0005-0000-0000-0000BE1D0000}"/>
    <cellStyle name="Input 2 12 6 3" xfId="15790" xr:uid="{00000000-0005-0000-0000-0000BF1D0000}"/>
    <cellStyle name="Input 2 12 7" xfId="2301" xr:uid="{00000000-0005-0000-0000-0000C01D0000}"/>
    <cellStyle name="Input 2 12 7 2" xfId="8964" xr:uid="{00000000-0005-0000-0000-0000C11D0000}"/>
    <cellStyle name="Input 2 12 7 2 2" xfId="22725" xr:uid="{00000000-0005-0000-0000-0000C21D0000}"/>
    <cellStyle name="Input 2 12 7 3" xfId="16097" xr:uid="{00000000-0005-0000-0000-0000C31D0000}"/>
    <cellStyle name="Input 2 12 8" xfId="1830" xr:uid="{00000000-0005-0000-0000-0000C41D0000}"/>
    <cellStyle name="Input 2 12 8 2" xfId="8965" xr:uid="{00000000-0005-0000-0000-0000C51D0000}"/>
    <cellStyle name="Input 2 12 8 2 2" xfId="22726" xr:uid="{00000000-0005-0000-0000-0000C61D0000}"/>
    <cellStyle name="Input 2 12 8 3" xfId="15626" xr:uid="{00000000-0005-0000-0000-0000C71D0000}"/>
    <cellStyle name="Input 2 12 9" xfId="1826" xr:uid="{00000000-0005-0000-0000-0000C81D0000}"/>
    <cellStyle name="Input 2 12 9 2" xfId="8966" xr:uid="{00000000-0005-0000-0000-0000C91D0000}"/>
    <cellStyle name="Input 2 12 9 2 2" xfId="22727" xr:uid="{00000000-0005-0000-0000-0000CA1D0000}"/>
    <cellStyle name="Input 2 12 9 3" xfId="15622" xr:uid="{00000000-0005-0000-0000-0000CB1D0000}"/>
    <cellStyle name="Input 2 13" xfId="300" xr:uid="{00000000-0005-0000-0000-0000CC1D0000}"/>
    <cellStyle name="Input 2 13 10" xfId="3239" xr:uid="{00000000-0005-0000-0000-0000CD1D0000}"/>
    <cellStyle name="Input 2 13 10 2" xfId="8968" xr:uid="{00000000-0005-0000-0000-0000CE1D0000}"/>
    <cellStyle name="Input 2 13 10 2 2" xfId="22729" xr:uid="{00000000-0005-0000-0000-0000CF1D0000}"/>
    <cellStyle name="Input 2 13 10 3" xfId="17035" xr:uid="{00000000-0005-0000-0000-0000D01D0000}"/>
    <cellStyle name="Input 2 13 11" xfId="3533" xr:uid="{00000000-0005-0000-0000-0000D11D0000}"/>
    <cellStyle name="Input 2 13 11 2" xfId="8969" xr:uid="{00000000-0005-0000-0000-0000D21D0000}"/>
    <cellStyle name="Input 2 13 11 2 2" xfId="22730" xr:uid="{00000000-0005-0000-0000-0000D31D0000}"/>
    <cellStyle name="Input 2 13 11 3" xfId="17329" xr:uid="{00000000-0005-0000-0000-0000D41D0000}"/>
    <cellStyle name="Input 2 13 12" xfId="3838" xr:uid="{00000000-0005-0000-0000-0000D51D0000}"/>
    <cellStyle name="Input 2 13 12 2" xfId="8970" xr:uid="{00000000-0005-0000-0000-0000D61D0000}"/>
    <cellStyle name="Input 2 13 12 2 2" xfId="22731" xr:uid="{00000000-0005-0000-0000-0000D71D0000}"/>
    <cellStyle name="Input 2 13 12 3" xfId="17634" xr:uid="{00000000-0005-0000-0000-0000D81D0000}"/>
    <cellStyle name="Input 2 13 13" xfId="4114" xr:uid="{00000000-0005-0000-0000-0000D91D0000}"/>
    <cellStyle name="Input 2 13 13 2" xfId="8971" xr:uid="{00000000-0005-0000-0000-0000DA1D0000}"/>
    <cellStyle name="Input 2 13 13 2 2" xfId="22732" xr:uid="{00000000-0005-0000-0000-0000DB1D0000}"/>
    <cellStyle name="Input 2 13 13 3" xfId="17910" xr:uid="{00000000-0005-0000-0000-0000DC1D0000}"/>
    <cellStyle name="Input 2 13 14" xfId="4339" xr:uid="{00000000-0005-0000-0000-0000DD1D0000}"/>
    <cellStyle name="Input 2 13 14 2" xfId="8972" xr:uid="{00000000-0005-0000-0000-0000DE1D0000}"/>
    <cellStyle name="Input 2 13 14 2 2" xfId="22733" xr:uid="{00000000-0005-0000-0000-0000DF1D0000}"/>
    <cellStyle name="Input 2 13 14 3" xfId="18135" xr:uid="{00000000-0005-0000-0000-0000E01D0000}"/>
    <cellStyle name="Input 2 13 15" xfId="4612" xr:uid="{00000000-0005-0000-0000-0000E11D0000}"/>
    <cellStyle name="Input 2 13 15 2" xfId="8973" xr:uid="{00000000-0005-0000-0000-0000E21D0000}"/>
    <cellStyle name="Input 2 13 15 2 2" xfId="22734" xr:uid="{00000000-0005-0000-0000-0000E31D0000}"/>
    <cellStyle name="Input 2 13 15 3" xfId="18403" xr:uid="{00000000-0005-0000-0000-0000E41D0000}"/>
    <cellStyle name="Input 2 13 16" xfId="5484" xr:uid="{00000000-0005-0000-0000-0000E51D0000}"/>
    <cellStyle name="Input 2 13 16 2" xfId="8974" xr:uid="{00000000-0005-0000-0000-0000E61D0000}"/>
    <cellStyle name="Input 2 13 16 2 2" xfId="22735" xr:uid="{00000000-0005-0000-0000-0000E71D0000}"/>
    <cellStyle name="Input 2 13 16 3" xfId="19275" xr:uid="{00000000-0005-0000-0000-0000E81D0000}"/>
    <cellStyle name="Input 2 13 17" xfId="6306" xr:uid="{00000000-0005-0000-0000-0000E91D0000}"/>
    <cellStyle name="Input 2 13 17 2" xfId="8975" xr:uid="{00000000-0005-0000-0000-0000EA1D0000}"/>
    <cellStyle name="Input 2 13 17 2 2" xfId="22736" xr:uid="{00000000-0005-0000-0000-0000EB1D0000}"/>
    <cellStyle name="Input 2 13 17 3" xfId="20097" xr:uid="{00000000-0005-0000-0000-0000EC1D0000}"/>
    <cellStyle name="Input 2 13 18" xfId="8967" xr:uid="{00000000-0005-0000-0000-0000ED1D0000}"/>
    <cellStyle name="Input 2 13 18 2" xfId="22728" xr:uid="{00000000-0005-0000-0000-0000EE1D0000}"/>
    <cellStyle name="Input 2 13 19" xfId="14104" xr:uid="{00000000-0005-0000-0000-0000EF1D0000}"/>
    <cellStyle name="Input 2 13 2" xfId="782" xr:uid="{00000000-0005-0000-0000-0000F01D0000}"/>
    <cellStyle name="Input 2 13 2 2" xfId="4924" xr:uid="{00000000-0005-0000-0000-0000F11D0000}"/>
    <cellStyle name="Input 2 13 2 2 2" xfId="8977" xr:uid="{00000000-0005-0000-0000-0000F21D0000}"/>
    <cellStyle name="Input 2 13 2 2 2 2" xfId="22738" xr:uid="{00000000-0005-0000-0000-0000F31D0000}"/>
    <cellStyle name="Input 2 13 2 2 3" xfId="18715" xr:uid="{00000000-0005-0000-0000-0000F41D0000}"/>
    <cellStyle name="Input 2 13 2 3" xfId="5796" xr:uid="{00000000-0005-0000-0000-0000F51D0000}"/>
    <cellStyle name="Input 2 13 2 3 2" xfId="8978" xr:uid="{00000000-0005-0000-0000-0000F61D0000}"/>
    <cellStyle name="Input 2 13 2 3 2 2" xfId="22739" xr:uid="{00000000-0005-0000-0000-0000F71D0000}"/>
    <cellStyle name="Input 2 13 2 3 3" xfId="19587" xr:uid="{00000000-0005-0000-0000-0000F81D0000}"/>
    <cellStyle name="Input 2 13 2 4" xfId="6618" xr:uid="{00000000-0005-0000-0000-0000F91D0000}"/>
    <cellStyle name="Input 2 13 2 4 2" xfId="8979" xr:uid="{00000000-0005-0000-0000-0000FA1D0000}"/>
    <cellStyle name="Input 2 13 2 4 2 2" xfId="22740" xr:uid="{00000000-0005-0000-0000-0000FB1D0000}"/>
    <cellStyle name="Input 2 13 2 4 3" xfId="20409" xr:uid="{00000000-0005-0000-0000-0000FC1D0000}"/>
    <cellStyle name="Input 2 13 2 5" xfId="8976" xr:uid="{00000000-0005-0000-0000-0000FD1D0000}"/>
    <cellStyle name="Input 2 13 2 5 2" xfId="22737" xr:uid="{00000000-0005-0000-0000-0000FE1D0000}"/>
    <cellStyle name="Input 2 13 2 6" xfId="14578" xr:uid="{00000000-0005-0000-0000-0000FF1D0000}"/>
    <cellStyle name="Input 2 13 3" xfId="1075" xr:uid="{00000000-0005-0000-0000-0000001E0000}"/>
    <cellStyle name="Input 2 13 3 2" xfId="5177" xr:uid="{00000000-0005-0000-0000-0000011E0000}"/>
    <cellStyle name="Input 2 13 3 2 2" xfId="8981" xr:uid="{00000000-0005-0000-0000-0000021E0000}"/>
    <cellStyle name="Input 2 13 3 2 2 2" xfId="22742" xr:uid="{00000000-0005-0000-0000-0000031E0000}"/>
    <cellStyle name="Input 2 13 3 2 3" xfId="18968" xr:uid="{00000000-0005-0000-0000-0000041E0000}"/>
    <cellStyle name="Input 2 13 3 3" xfId="6049" xr:uid="{00000000-0005-0000-0000-0000051E0000}"/>
    <cellStyle name="Input 2 13 3 3 2" xfId="8982" xr:uid="{00000000-0005-0000-0000-0000061E0000}"/>
    <cellStyle name="Input 2 13 3 3 2 2" xfId="22743" xr:uid="{00000000-0005-0000-0000-0000071E0000}"/>
    <cellStyle name="Input 2 13 3 3 3" xfId="19840" xr:uid="{00000000-0005-0000-0000-0000081E0000}"/>
    <cellStyle name="Input 2 13 3 4" xfId="6871" xr:uid="{00000000-0005-0000-0000-0000091E0000}"/>
    <cellStyle name="Input 2 13 3 4 2" xfId="8983" xr:uid="{00000000-0005-0000-0000-00000A1E0000}"/>
    <cellStyle name="Input 2 13 3 4 2 2" xfId="22744" xr:uid="{00000000-0005-0000-0000-00000B1E0000}"/>
    <cellStyle name="Input 2 13 3 4 3" xfId="20662" xr:uid="{00000000-0005-0000-0000-00000C1E0000}"/>
    <cellStyle name="Input 2 13 3 5" xfId="8980" xr:uid="{00000000-0005-0000-0000-00000D1E0000}"/>
    <cellStyle name="Input 2 13 3 5 2" xfId="22741" xr:uid="{00000000-0005-0000-0000-00000E1E0000}"/>
    <cellStyle name="Input 2 13 3 6" xfId="14871" xr:uid="{00000000-0005-0000-0000-00000F1E0000}"/>
    <cellStyle name="Input 2 13 4" xfId="1346" xr:uid="{00000000-0005-0000-0000-0000101E0000}"/>
    <cellStyle name="Input 2 13 4 2" xfId="8984" xr:uid="{00000000-0005-0000-0000-0000111E0000}"/>
    <cellStyle name="Input 2 13 4 2 2" xfId="22745" xr:uid="{00000000-0005-0000-0000-0000121E0000}"/>
    <cellStyle name="Input 2 13 4 3" xfId="15142" xr:uid="{00000000-0005-0000-0000-0000131E0000}"/>
    <cellStyle name="Input 2 13 5" xfId="1588" xr:uid="{00000000-0005-0000-0000-0000141E0000}"/>
    <cellStyle name="Input 2 13 5 2" xfId="8985" xr:uid="{00000000-0005-0000-0000-0000151E0000}"/>
    <cellStyle name="Input 2 13 5 2 2" xfId="22746" xr:uid="{00000000-0005-0000-0000-0000161E0000}"/>
    <cellStyle name="Input 2 13 5 3" xfId="15384" xr:uid="{00000000-0005-0000-0000-0000171E0000}"/>
    <cellStyle name="Input 2 13 6" xfId="1995" xr:uid="{00000000-0005-0000-0000-0000181E0000}"/>
    <cellStyle name="Input 2 13 6 2" xfId="8986" xr:uid="{00000000-0005-0000-0000-0000191E0000}"/>
    <cellStyle name="Input 2 13 6 2 2" xfId="22747" xr:uid="{00000000-0005-0000-0000-00001A1E0000}"/>
    <cellStyle name="Input 2 13 6 3" xfId="15791" xr:uid="{00000000-0005-0000-0000-00001B1E0000}"/>
    <cellStyle name="Input 2 13 7" xfId="2302" xr:uid="{00000000-0005-0000-0000-00001C1E0000}"/>
    <cellStyle name="Input 2 13 7 2" xfId="8987" xr:uid="{00000000-0005-0000-0000-00001D1E0000}"/>
    <cellStyle name="Input 2 13 7 2 2" xfId="22748" xr:uid="{00000000-0005-0000-0000-00001E1E0000}"/>
    <cellStyle name="Input 2 13 7 3" xfId="16098" xr:uid="{00000000-0005-0000-0000-00001F1E0000}"/>
    <cellStyle name="Input 2 13 8" xfId="2592" xr:uid="{00000000-0005-0000-0000-0000201E0000}"/>
    <cellStyle name="Input 2 13 8 2" xfId="8988" xr:uid="{00000000-0005-0000-0000-0000211E0000}"/>
    <cellStyle name="Input 2 13 8 2 2" xfId="22749" xr:uid="{00000000-0005-0000-0000-0000221E0000}"/>
    <cellStyle name="Input 2 13 8 3" xfId="16388" xr:uid="{00000000-0005-0000-0000-0000231E0000}"/>
    <cellStyle name="Input 2 13 9" xfId="2802" xr:uid="{00000000-0005-0000-0000-0000241E0000}"/>
    <cellStyle name="Input 2 13 9 2" xfId="8989" xr:uid="{00000000-0005-0000-0000-0000251E0000}"/>
    <cellStyle name="Input 2 13 9 2 2" xfId="22750" xr:uid="{00000000-0005-0000-0000-0000261E0000}"/>
    <cellStyle name="Input 2 13 9 3" xfId="16598" xr:uid="{00000000-0005-0000-0000-0000271E0000}"/>
    <cellStyle name="Input 2 14" xfId="301" xr:uid="{00000000-0005-0000-0000-0000281E0000}"/>
    <cellStyle name="Input 2 14 10" xfId="3299" xr:uid="{00000000-0005-0000-0000-0000291E0000}"/>
    <cellStyle name="Input 2 14 10 2" xfId="8991" xr:uid="{00000000-0005-0000-0000-00002A1E0000}"/>
    <cellStyle name="Input 2 14 10 2 2" xfId="22752" xr:uid="{00000000-0005-0000-0000-00002B1E0000}"/>
    <cellStyle name="Input 2 14 10 3" xfId="17095" xr:uid="{00000000-0005-0000-0000-00002C1E0000}"/>
    <cellStyle name="Input 2 14 11" xfId="3534" xr:uid="{00000000-0005-0000-0000-00002D1E0000}"/>
    <cellStyle name="Input 2 14 11 2" xfId="8992" xr:uid="{00000000-0005-0000-0000-00002E1E0000}"/>
    <cellStyle name="Input 2 14 11 2 2" xfId="22753" xr:uid="{00000000-0005-0000-0000-00002F1E0000}"/>
    <cellStyle name="Input 2 14 11 3" xfId="17330" xr:uid="{00000000-0005-0000-0000-0000301E0000}"/>
    <cellStyle name="Input 2 14 12" xfId="3839" xr:uid="{00000000-0005-0000-0000-0000311E0000}"/>
    <cellStyle name="Input 2 14 12 2" xfId="8993" xr:uid="{00000000-0005-0000-0000-0000321E0000}"/>
    <cellStyle name="Input 2 14 12 2 2" xfId="22754" xr:uid="{00000000-0005-0000-0000-0000331E0000}"/>
    <cellStyle name="Input 2 14 12 3" xfId="17635" xr:uid="{00000000-0005-0000-0000-0000341E0000}"/>
    <cellStyle name="Input 2 14 13" xfId="3742" xr:uid="{00000000-0005-0000-0000-0000351E0000}"/>
    <cellStyle name="Input 2 14 13 2" xfId="8994" xr:uid="{00000000-0005-0000-0000-0000361E0000}"/>
    <cellStyle name="Input 2 14 13 2 2" xfId="22755" xr:uid="{00000000-0005-0000-0000-0000371E0000}"/>
    <cellStyle name="Input 2 14 13 3" xfId="17538" xr:uid="{00000000-0005-0000-0000-0000381E0000}"/>
    <cellStyle name="Input 2 14 14" xfId="4389" xr:uid="{00000000-0005-0000-0000-0000391E0000}"/>
    <cellStyle name="Input 2 14 14 2" xfId="8995" xr:uid="{00000000-0005-0000-0000-00003A1E0000}"/>
    <cellStyle name="Input 2 14 14 2 2" xfId="22756" xr:uid="{00000000-0005-0000-0000-00003B1E0000}"/>
    <cellStyle name="Input 2 14 14 3" xfId="18185" xr:uid="{00000000-0005-0000-0000-00003C1E0000}"/>
    <cellStyle name="Input 2 14 15" xfId="4613" xr:uid="{00000000-0005-0000-0000-00003D1E0000}"/>
    <cellStyle name="Input 2 14 15 2" xfId="8996" xr:uid="{00000000-0005-0000-0000-00003E1E0000}"/>
    <cellStyle name="Input 2 14 15 2 2" xfId="22757" xr:uid="{00000000-0005-0000-0000-00003F1E0000}"/>
    <cellStyle name="Input 2 14 15 3" xfId="18404" xr:uid="{00000000-0005-0000-0000-0000401E0000}"/>
    <cellStyle name="Input 2 14 16" xfId="5485" xr:uid="{00000000-0005-0000-0000-0000411E0000}"/>
    <cellStyle name="Input 2 14 16 2" xfId="8997" xr:uid="{00000000-0005-0000-0000-0000421E0000}"/>
    <cellStyle name="Input 2 14 16 2 2" xfId="22758" xr:uid="{00000000-0005-0000-0000-0000431E0000}"/>
    <cellStyle name="Input 2 14 16 3" xfId="19276" xr:uid="{00000000-0005-0000-0000-0000441E0000}"/>
    <cellStyle name="Input 2 14 17" xfId="6307" xr:uid="{00000000-0005-0000-0000-0000451E0000}"/>
    <cellStyle name="Input 2 14 17 2" xfId="8998" xr:uid="{00000000-0005-0000-0000-0000461E0000}"/>
    <cellStyle name="Input 2 14 17 2 2" xfId="22759" xr:uid="{00000000-0005-0000-0000-0000471E0000}"/>
    <cellStyle name="Input 2 14 17 3" xfId="20098" xr:uid="{00000000-0005-0000-0000-0000481E0000}"/>
    <cellStyle name="Input 2 14 18" xfId="8990" xr:uid="{00000000-0005-0000-0000-0000491E0000}"/>
    <cellStyle name="Input 2 14 18 2" xfId="22751" xr:uid="{00000000-0005-0000-0000-00004A1E0000}"/>
    <cellStyle name="Input 2 14 19" xfId="14105" xr:uid="{00000000-0005-0000-0000-00004B1E0000}"/>
    <cellStyle name="Input 2 14 2" xfId="783" xr:uid="{00000000-0005-0000-0000-00004C1E0000}"/>
    <cellStyle name="Input 2 14 2 2" xfId="4925" xr:uid="{00000000-0005-0000-0000-00004D1E0000}"/>
    <cellStyle name="Input 2 14 2 2 2" xfId="9000" xr:uid="{00000000-0005-0000-0000-00004E1E0000}"/>
    <cellStyle name="Input 2 14 2 2 2 2" xfId="22761" xr:uid="{00000000-0005-0000-0000-00004F1E0000}"/>
    <cellStyle name="Input 2 14 2 2 3" xfId="18716" xr:uid="{00000000-0005-0000-0000-0000501E0000}"/>
    <cellStyle name="Input 2 14 2 3" xfId="5797" xr:uid="{00000000-0005-0000-0000-0000511E0000}"/>
    <cellStyle name="Input 2 14 2 3 2" xfId="9001" xr:uid="{00000000-0005-0000-0000-0000521E0000}"/>
    <cellStyle name="Input 2 14 2 3 2 2" xfId="22762" xr:uid="{00000000-0005-0000-0000-0000531E0000}"/>
    <cellStyle name="Input 2 14 2 3 3" xfId="19588" xr:uid="{00000000-0005-0000-0000-0000541E0000}"/>
    <cellStyle name="Input 2 14 2 4" xfId="6619" xr:uid="{00000000-0005-0000-0000-0000551E0000}"/>
    <cellStyle name="Input 2 14 2 4 2" xfId="9002" xr:uid="{00000000-0005-0000-0000-0000561E0000}"/>
    <cellStyle name="Input 2 14 2 4 2 2" xfId="22763" xr:uid="{00000000-0005-0000-0000-0000571E0000}"/>
    <cellStyle name="Input 2 14 2 4 3" xfId="20410" xr:uid="{00000000-0005-0000-0000-0000581E0000}"/>
    <cellStyle name="Input 2 14 2 5" xfId="8999" xr:uid="{00000000-0005-0000-0000-0000591E0000}"/>
    <cellStyle name="Input 2 14 2 5 2" xfId="22760" xr:uid="{00000000-0005-0000-0000-00005A1E0000}"/>
    <cellStyle name="Input 2 14 2 6" xfId="14579" xr:uid="{00000000-0005-0000-0000-00005B1E0000}"/>
    <cellStyle name="Input 2 14 3" xfId="1135" xr:uid="{00000000-0005-0000-0000-00005C1E0000}"/>
    <cellStyle name="Input 2 14 3 2" xfId="5178" xr:uid="{00000000-0005-0000-0000-00005D1E0000}"/>
    <cellStyle name="Input 2 14 3 2 2" xfId="9004" xr:uid="{00000000-0005-0000-0000-00005E1E0000}"/>
    <cellStyle name="Input 2 14 3 2 2 2" xfId="22765" xr:uid="{00000000-0005-0000-0000-00005F1E0000}"/>
    <cellStyle name="Input 2 14 3 2 3" xfId="18969" xr:uid="{00000000-0005-0000-0000-0000601E0000}"/>
    <cellStyle name="Input 2 14 3 3" xfId="6050" xr:uid="{00000000-0005-0000-0000-0000611E0000}"/>
    <cellStyle name="Input 2 14 3 3 2" xfId="9005" xr:uid="{00000000-0005-0000-0000-0000621E0000}"/>
    <cellStyle name="Input 2 14 3 3 2 2" xfId="22766" xr:uid="{00000000-0005-0000-0000-0000631E0000}"/>
    <cellStyle name="Input 2 14 3 3 3" xfId="19841" xr:uid="{00000000-0005-0000-0000-0000641E0000}"/>
    <cellStyle name="Input 2 14 3 4" xfId="6872" xr:uid="{00000000-0005-0000-0000-0000651E0000}"/>
    <cellStyle name="Input 2 14 3 4 2" xfId="9006" xr:uid="{00000000-0005-0000-0000-0000661E0000}"/>
    <cellStyle name="Input 2 14 3 4 2 2" xfId="22767" xr:uid="{00000000-0005-0000-0000-0000671E0000}"/>
    <cellStyle name="Input 2 14 3 4 3" xfId="20663" xr:uid="{00000000-0005-0000-0000-0000681E0000}"/>
    <cellStyle name="Input 2 14 3 5" xfId="9003" xr:uid="{00000000-0005-0000-0000-0000691E0000}"/>
    <cellStyle name="Input 2 14 3 5 2" xfId="22764" xr:uid="{00000000-0005-0000-0000-00006A1E0000}"/>
    <cellStyle name="Input 2 14 3 6" xfId="14931" xr:uid="{00000000-0005-0000-0000-00006B1E0000}"/>
    <cellStyle name="Input 2 14 4" xfId="1405" xr:uid="{00000000-0005-0000-0000-00006C1E0000}"/>
    <cellStyle name="Input 2 14 4 2" xfId="9007" xr:uid="{00000000-0005-0000-0000-00006D1E0000}"/>
    <cellStyle name="Input 2 14 4 2 2" xfId="22768" xr:uid="{00000000-0005-0000-0000-00006E1E0000}"/>
    <cellStyle name="Input 2 14 4 3" xfId="15201" xr:uid="{00000000-0005-0000-0000-00006F1E0000}"/>
    <cellStyle name="Input 2 14 5" xfId="1638" xr:uid="{00000000-0005-0000-0000-0000701E0000}"/>
    <cellStyle name="Input 2 14 5 2" xfId="9008" xr:uid="{00000000-0005-0000-0000-0000711E0000}"/>
    <cellStyle name="Input 2 14 5 2 2" xfId="22769" xr:uid="{00000000-0005-0000-0000-0000721E0000}"/>
    <cellStyle name="Input 2 14 5 3" xfId="15434" xr:uid="{00000000-0005-0000-0000-0000731E0000}"/>
    <cellStyle name="Input 2 14 6" xfId="1996" xr:uid="{00000000-0005-0000-0000-0000741E0000}"/>
    <cellStyle name="Input 2 14 6 2" xfId="9009" xr:uid="{00000000-0005-0000-0000-0000751E0000}"/>
    <cellStyle name="Input 2 14 6 2 2" xfId="22770" xr:uid="{00000000-0005-0000-0000-0000761E0000}"/>
    <cellStyle name="Input 2 14 6 3" xfId="15792" xr:uid="{00000000-0005-0000-0000-0000771E0000}"/>
    <cellStyle name="Input 2 14 7" xfId="2303" xr:uid="{00000000-0005-0000-0000-0000781E0000}"/>
    <cellStyle name="Input 2 14 7 2" xfId="9010" xr:uid="{00000000-0005-0000-0000-0000791E0000}"/>
    <cellStyle name="Input 2 14 7 2 2" xfId="22771" xr:uid="{00000000-0005-0000-0000-00007A1E0000}"/>
    <cellStyle name="Input 2 14 7 3" xfId="16099" xr:uid="{00000000-0005-0000-0000-00007B1E0000}"/>
    <cellStyle name="Input 2 14 8" xfId="2593" xr:uid="{00000000-0005-0000-0000-00007C1E0000}"/>
    <cellStyle name="Input 2 14 8 2" xfId="9011" xr:uid="{00000000-0005-0000-0000-00007D1E0000}"/>
    <cellStyle name="Input 2 14 8 2 2" xfId="22772" xr:uid="{00000000-0005-0000-0000-00007E1E0000}"/>
    <cellStyle name="Input 2 14 8 3" xfId="16389" xr:uid="{00000000-0005-0000-0000-00007F1E0000}"/>
    <cellStyle name="Input 2 14 9" xfId="2926" xr:uid="{00000000-0005-0000-0000-0000801E0000}"/>
    <cellStyle name="Input 2 14 9 2" xfId="9012" xr:uid="{00000000-0005-0000-0000-0000811E0000}"/>
    <cellStyle name="Input 2 14 9 2 2" xfId="22773" xr:uid="{00000000-0005-0000-0000-0000821E0000}"/>
    <cellStyle name="Input 2 14 9 3" xfId="16722" xr:uid="{00000000-0005-0000-0000-0000831E0000}"/>
    <cellStyle name="Input 2 15" xfId="302" xr:uid="{00000000-0005-0000-0000-0000841E0000}"/>
    <cellStyle name="Input 2 15 10" xfId="3317" xr:uid="{00000000-0005-0000-0000-0000851E0000}"/>
    <cellStyle name="Input 2 15 10 2" xfId="9014" xr:uid="{00000000-0005-0000-0000-0000861E0000}"/>
    <cellStyle name="Input 2 15 10 2 2" xfId="22775" xr:uid="{00000000-0005-0000-0000-0000871E0000}"/>
    <cellStyle name="Input 2 15 10 3" xfId="17113" xr:uid="{00000000-0005-0000-0000-0000881E0000}"/>
    <cellStyle name="Input 2 15 11" xfId="3535" xr:uid="{00000000-0005-0000-0000-0000891E0000}"/>
    <cellStyle name="Input 2 15 11 2" xfId="9015" xr:uid="{00000000-0005-0000-0000-00008A1E0000}"/>
    <cellStyle name="Input 2 15 11 2 2" xfId="22776" xr:uid="{00000000-0005-0000-0000-00008B1E0000}"/>
    <cellStyle name="Input 2 15 11 3" xfId="17331" xr:uid="{00000000-0005-0000-0000-00008C1E0000}"/>
    <cellStyle name="Input 2 15 12" xfId="3840" xr:uid="{00000000-0005-0000-0000-00008D1E0000}"/>
    <cellStyle name="Input 2 15 12 2" xfId="9016" xr:uid="{00000000-0005-0000-0000-00008E1E0000}"/>
    <cellStyle name="Input 2 15 12 2 2" xfId="22777" xr:uid="{00000000-0005-0000-0000-00008F1E0000}"/>
    <cellStyle name="Input 2 15 12 3" xfId="17636" xr:uid="{00000000-0005-0000-0000-0000901E0000}"/>
    <cellStyle name="Input 2 15 13" xfId="4052" xr:uid="{00000000-0005-0000-0000-0000911E0000}"/>
    <cellStyle name="Input 2 15 13 2" xfId="9017" xr:uid="{00000000-0005-0000-0000-0000921E0000}"/>
    <cellStyle name="Input 2 15 13 2 2" xfId="22778" xr:uid="{00000000-0005-0000-0000-0000931E0000}"/>
    <cellStyle name="Input 2 15 13 3" xfId="17848" xr:uid="{00000000-0005-0000-0000-0000941E0000}"/>
    <cellStyle name="Input 2 15 14" xfId="4400" xr:uid="{00000000-0005-0000-0000-0000951E0000}"/>
    <cellStyle name="Input 2 15 14 2" xfId="9018" xr:uid="{00000000-0005-0000-0000-0000961E0000}"/>
    <cellStyle name="Input 2 15 14 2 2" xfId="22779" xr:uid="{00000000-0005-0000-0000-0000971E0000}"/>
    <cellStyle name="Input 2 15 14 3" xfId="18196" xr:uid="{00000000-0005-0000-0000-0000981E0000}"/>
    <cellStyle name="Input 2 15 15" xfId="4614" xr:uid="{00000000-0005-0000-0000-0000991E0000}"/>
    <cellStyle name="Input 2 15 15 2" xfId="9019" xr:uid="{00000000-0005-0000-0000-00009A1E0000}"/>
    <cellStyle name="Input 2 15 15 2 2" xfId="22780" xr:uid="{00000000-0005-0000-0000-00009B1E0000}"/>
    <cellStyle name="Input 2 15 15 3" xfId="18405" xr:uid="{00000000-0005-0000-0000-00009C1E0000}"/>
    <cellStyle name="Input 2 15 16" xfId="5486" xr:uid="{00000000-0005-0000-0000-00009D1E0000}"/>
    <cellStyle name="Input 2 15 16 2" xfId="9020" xr:uid="{00000000-0005-0000-0000-00009E1E0000}"/>
    <cellStyle name="Input 2 15 16 2 2" xfId="22781" xr:uid="{00000000-0005-0000-0000-00009F1E0000}"/>
    <cellStyle name="Input 2 15 16 3" xfId="19277" xr:uid="{00000000-0005-0000-0000-0000A01E0000}"/>
    <cellStyle name="Input 2 15 17" xfId="6308" xr:uid="{00000000-0005-0000-0000-0000A11E0000}"/>
    <cellStyle name="Input 2 15 17 2" xfId="9021" xr:uid="{00000000-0005-0000-0000-0000A21E0000}"/>
    <cellStyle name="Input 2 15 17 2 2" xfId="22782" xr:uid="{00000000-0005-0000-0000-0000A31E0000}"/>
    <cellStyle name="Input 2 15 17 3" xfId="20099" xr:uid="{00000000-0005-0000-0000-0000A41E0000}"/>
    <cellStyle name="Input 2 15 18" xfId="9013" xr:uid="{00000000-0005-0000-0000-0000A51E0000}"/>
    <cellStyle name="Input 2 15 18 2" xfId="22774" xr:uid="{00000000-0005-0000-0000-0000A61E0000}"/>
    <cellStyle name="Input 2 15 19" xfId="14106" xr:uid="{00000000-0005-0000-0000-0000A71E0000}"/>
    <cellStyle name="Input 2 15 2" xfId="784" xr:uid="{00000000-0005-0000-0000-0000A81E0000}"/>
    <cellStyle name="Input 2 15 2 2" xfId="4926" xr:uid="{00000000-0005-0000-0000-0000A91E0000}"/>
    <cellStyle name="Input 2 15 2 2 2" xfId="9023" xr:uid="{00000000-0005-0000-0000-0000AA1E0000}"/>
    <cellStyle name="Input 2 15 2 2 2 2" xfId="22784" xr:uid="{00000000-0005-0000-0000-0000AB1E0000}"/>
    <cellStyle name="Input 2 15 2 2 3" xfId="18717" xr:uid="{00000000-0005-0000-0000-0000AC1E0000}"/>
    <cellStyle name="Input 2 15 2 3" xfId="5798" xr:uid="{00000000-0005-0000-0000-0000AD1E0000}"/>
    <cellStyle name="Input 2 15 2 3 2" xfId="9024" xr:uid="{00000000-0005-0000-0000-0000AE1E0000}"/>
    <cellStyle name="Input 2 15 2 3 2 2" xfId="22785" xr:uid="{00000000-0005-0000-0000-0000AF1E0000}"/>
    <cellStyle name="Input 2 15 2 3 3" xfId="19589" xr:uid="{00000000-0005-0000-0000-0000B01E0000}"/>
    <cellStyle name="Input 2 15 2 4" xfId="6620" xr:uid="{00000000-0005-0000-0000-0000B11E0000}"/>
    <cellStyle name="Input 2 15 2 4 2" xfId="9025" xr:uid="{00000000-0005-0000-0000-0000B21E0000}"/>
    <cellStyle name="Input 2 15 2 4 2 2" xfId="22786" xr:uid="{00000000-0005-0000-0000-0000B31E0000}"/>
    <cellStyle name="Input 2 15 2 4 3" xfId="20411" xr:uid="{00000000-0005-0000-0000-0000B41E0000}"/>
    <cellStyle name="Input 2 15 2 5" xfId="9022" xr:uid="{00000000-0005-0000-0000-0000B51E0000}"/>
    <cellStyle name="Input 2 15 2 5 2" xfId="22783" xr:uid="{00000000-0005-0000-0000-0000B61E0000}"/>
    <cellStyle name="Input 2 15 2 6" xfId="14580" xr:uid="{00000000-0005-0000-0000-0000B71E0000}"/>
    <cellStyle name="Input 2 15 3" xfId="1155" xr:uid="{00000000-0005-0000-0000-0000B81E0000}"/>
    <cellStyle name="Input 2 15 3 2" xfId="5179" xr:uid="{00000000-0005-0000-0000-0000B91E0000}"/>
    <cellStyle name="Input 2 15 3 2 2" xfId="9027" xr:uid="{00000000-0005-0000-0000-0000BA1E0000}"/>
    <cellStyle name="Input 2 15 3 2 2 2" xfId="22788" xr:uid="{00000000-0005-0000-0000-0000BB1E0000}"/>
    <cellStyle name="Input 2 15 3 2 3" xfId="18970" xr:uid="{00000000-0005-0000-0000-0000BC1E0000}"/>
    <cellStyle name="Input 2 15 3 3" xfId="6051" xr:uid="{00000000-0005-0000-0000-0000BD1E0000}"/>
    <cellStyle name="Input 2 15 3 3 2" xfId="9028" xr:uid="{00000000-0005-0000-0000-0000BE1E0000}"/>
    <cellStyle name="Input 2 15 3 3 2 2" xfId="22789" xr:uid="{00000000-0005-0000-0000-0000BF1E0000}"/>
    <cellStyle name="Input 2 15 3 3 3" xfId="19842" xr:uid="{00000000-0005-0000-0000-0000C01E0000}"/>
    <cellStyle name="Input 2 15 3 4" xfId="6873" xr:uid="{00000000-0005-0000-0000-0000C11E0000}"/>
    <cellStyle name="Input 2 15 3 4 2" xfId="9029" xr:uid="{00000000-0005-0000-0000-0000C21E0000}"/>
    <cellStyle name="Input 2 15 3 4 2 2" xfId="22790" xr:uid="{00000000-0005-0000-0000-0000C31E0000}"/>
    <cellStyle name="Input 2 15 3 4 3" xfId="20664" xr:uid="{00000000-0005-0000-0000-0000C41E0000}"/>
    <cellStyle name="Input 2 15 3 5" xfId="9026" xr:uid="{00000000-0005-0000-0000-0000C51E0000}"/>
    <cellStyle name="Input 2 15 3 5 2" xfId="22787" xr:uid="{00000000-0005-0000-0000-0000C61E0000}"/>
    <cellStyle name="Input 2 15 3 6" xfId="14951" xr:uid="{00000000-0005-0000-0000-0000C71E0000}"/>
    <cellStyle name="Input 2 15 4" xfId="1421" xr:uid="{00000000-0005-0000-0000-0000C81E0000}"/>
    <cellStyle name="Input 2 15 4 2" xfId="9030" xr:uid="{00000000-0005-0000-0000-0000C91E0000}"/>
    <cellStyle name="Input 2 15 4 2 2" xfId="22791" xr:uid="{00000000-0005-0000-0000-0000CA1E0000}"/>
    <cellStyle name="Input 2 15 4 3" xfId="15217" xr:uid="{00000000-0005-0000-0000-0000CB1E0000}"/>
    <cellStyle name="Input 2 15 5" xfId="1649" xr:uid="{00000000-0005-0000-0000-0000CC1E0000}"/>
    <cellStyle name="Input 2 15 5 2" xfId="9031" xr:uid="{00000000-0005-0000-0000-0000CD1E0000}"/>
    <cellStyle name="Input 2 15 5 2 2" xfId="22792" xr:uid="{00000000-0005-0000-0000-0000CE1E0000}"/>
    <cellStyle name="Input 2 15 5 3" xfId="15445" xr:uid="{00000000-0005-0000-0000-0000CF1E0000}"/>
    <cellStyle name="Input 2 15 6" xfId="1997" xr:uid="{00000000-0005-0000-0000-0000D01E0000}"/>
    <cellStyle name="Input 2 15 6 2" xfId="9032" xr:uid="{00000000-0005-0000-0000-0000D11E0000}"/>
    <cellStyle name="Input 2 15 6 2 2" xfId="22793" xr:uid="{00000000-0005-0000-0000-0000D21E0000}"/>
    <cellStyle name="Input 2 15 6 3" xfId="15793" xr:uid="{00000000-0005-0000-0000-0000D31E0000}"/>
    <cellStyle name="Input 2 15 7" xfId="2304" xr:uid="{00000000-0005-0000-0000-0000D41E0000}"/>
    <cellStyle name="Input 2 15 7 2" xfId="9033" xr:uid="{00000000-0005-0000-0000-0000D51E0000}"/>
    <cellStyle name="Input 2 15 7 2 2" xfId="22794" xr:uid="{00000000-0005-0000-0000-0000D61E0000}"/>
    <cellStyle name="Input 2 15 7 3" xfId="16100" xr:uid="{00000000-0005-0000-0000-0000D71E0000}"/>
    <cellStyle name="Input 2 15 8" xfId="2594" xr:uid="{00000000-0005-0000-0000-0000D81E0000}"/>
    <cellStyle name="Input 2 15 8 2" xfId="9034" xr:uid="{00000000-0005-0000-0000-0000D91E0000}"/>
    <cellStyle name="Input 2 15 8 2 2" xfId="22795" xr:uid="{00000000-0005-0000-0000-0000DA1E0000}"/>
    <cellStyle name="Input 2 15 8 3" xfId="16390" xr:uid="{00000000-0005-0000-0000-0000DB1E0000}"/>
    <cellStyle name="Input 2 15 9" xfId="3051" xr:uid="{00000000-0005-0000-0000-0000DC1E0000}"/>
    <cellStyle name="Input 2 15 9 2" xfId="9035" xr:uid="{00000000-0005-0000-0000-0000DD1E0000}"/>
    <cellStyle name="Input 2 15 9 2 2" xfId="22796" xr:uid="{00000000-0005-0000-0000-0000DE1E0000}"/>
    <cellStyle name="Input 2 15 9 3" xfId="16847" xr:uid="{00000000-0005-0000-0000-0000DF1E0000}"/>
    <cellStyle name="Input 2 16" xfId="303" xr:uid="{00000000-0005-0000-0000-0000E01E0000}"/>
    <cellStyle name="Input 2 16 10" xfId="3318" xr:uid="{00000000-0005-0000-0000-0000E11E0000}"/>
    <cellStyle name="Input 2 16 10 2" xfId="9037" xr:uid="{00000000-0005-0000-0000-0000E21E0000}"/>
    <cellStyle name="Input 2 16 10 2 2" xfId="22798" xr:uid="{00000000-0005-0000-0000-0000E31E0000}"/>
    <cellStyle name="Input 2 16 10 3" xfId="17114" xr:uid="{00000000-0005-0000-0000-0000E41E0000}"/>
    <cellStyle name="Input 2 16 11" xfId="3536" xr:uid="{00000000-0005-0000-0000-0000E51E0000}"/>
    <cellStyle name="Input 2 16 11 2" xfId="9038" xr:uid="{00000000-0005-0000-0000-0000E61E0000}"/>
    <cellStyle name="Input 2 16 11 2 2" xfId="22799" xr:uid="{00000000-0005-0000-0000-0000E71E0000}"/>
    <cellStyle name="Input 2 16 11 3" xfId="17332" xr:uid="{00000000-0005-0000-0000-0000E81E0000}"/>
    <cellStyle name="Input 2 16 12" xfId="3841" xr:uid="{00000000-0005-0000-0000-0000E91E0000}"/>
    <cellStyle name="Input 2 16 12 2" xfId="9039" xr:uid="{00000000-0005-0000-0000-0000EA1E0000}"/>
    <cellStyle name="Input 2 16 12 2 2" xfId="22800" xr:uid="{00000000-0005-0000-0000-0000EB1E0000}"/>
    <cellStyle name="Input 2 16 12 3" xfId="17637" xr:uid="{00000000-0005-0000-0000-0000EC1E0000}"/>
    <cellStyle name="Input 2 16 13" xfId="4204" xr:uid="{00000000-0005-0000-0000-0000ED1E0000}"/>
    <cellStyle name="Input 2 16 13 2" xfId="9040" xr:uid="{00000000-0005-0000-0000-0000EE1E0000}"/>
    <cellStyle name="Input 2 16 13 2 2" xfId="22801" xr:uid="{00000000-0005-0000-0000-0000EF1E0000}"/>
    <cellStyle name="Input 2 16 13 3" xfId="18000" xr:uid="{00000000-0005-0000-0000-0000F01E0000}"/>
    <cellStyle name="Input 2 16 14" xfId="4401" xr:uid="{00000000-0005-0000-0000-0000F11E0000}"/>
    <cellStyle name="Input 2 16 14 2" xfId="9041" xr:uid="{00000000-0005-0000-0000-0000F21E0000}"/>
    <cellStyle name="Input 2 16 14 2 2" xfId="22802" xr:uid="{00000000-0005-0000-0000-0000F31E0000}"/>
    <cellStyle name="Input 2 16 14 3" xfId="18197" xr:uid="{00000000-0005-0000-0000-0000F41E0000}"/>
    <cellStyle name="Input 2 16 15" xfId="4615" xr:uid="{00000000-0005-0000-0000-0000F51E0000}"/>
    <cellStyle name="Input 2 16 15 2" xfId="9042" xr:uid="{00000000-0005-0000-0000-0000F61E0000}"/>
    <cellStyle name="Input 2 16 15 2 2" xfId="22803" xr:uid="{00000000-0005-0000-0000-0000F71E0000}"/>
    <cellStyle name="Input 2 16 15 3" xfId="18406" xr:uid="{00000000-0005-0000-0000-0000F81E0000}"/>
    <cellStyle name="Input 2 16 16" xfId="5487" xr:uid="{00000000-0005-0000-0000-0000F91E0000}"/>
    <cellStyle name="Input 2 16 16 2" xfId="9043" xr:uid="{00000000-0005-0000-0000-0000FA1E0000}"/>
    <cellStyle name="Input 2 16 16 2 2" xfId="22804" xr:uid="{00000000-0005-0000-0000-0000FB1E0000}"/>
    <cellStyle name="Input 2 16 16 3" xfId="19278" xr:uid="{00000000-0005-0000-0000-0000FC1E0000}"/>
    <cellStyle name="Input 2 16 17" xfId="6309" xr:uid="{00000000-0005-0000-0000-0000FD1E0000}"/>
    <cellStyle name="Input 2 16 17 2" xfId="9044" xr:uid="{00000000-0005-0000-0000-0000FE1E0000}"/>
    <cellStyle name="Input 2 16 17 2 2" xfId="22805" xr:uid="{00000000-0005-0000-0000-0000FF1E0000}"/>
    <cellStyle name="Input 2 16 17 3" xfId="20100" xr:uid="{00000000-0005-0000-0000-0000001F0000}"/>
    <cellStyle name="Input 2 16 18" xfId="9036" xr:uid="{00000000-0005-0000-0000-0000011F0000}"/>
    <cellStyle name="Input 2 16 18 2" xfId="22797" xr:uid="{00000000-0005-0000-0000-0000021F0000}"/>
    <cellStyle name="Input 2 16 19" xfId="14107" xr:uid="{00000000-0005-0000-0000-0000031F0000}"/>
    <cellStyle name="Input 2 16 2" xfId="785" xr:uid="{00000000-0005-0000-0000-0000041F0000}"/>
    <cellStyle name="Input 2 16 2 2" xfId="4927" xr:uid="{00000000-0005-0000-0000-0000051F0000}"/>
    <cellStyle name="Input 2 16 2 2 2" xfId="9046" xr:uid="{00000000-0005-0000-0000-0000061F0000}"/>
    <cellStyle name="Input 2 16 2 2 2 2" xfId="22807" xr:uid="{00000000-0005-0000-0000-0000071F0000}"/>
    <cellStyle name="Input 2 16 2 2 3" xfId="18718" xr:uid="{00000000-0005-0000-0000-0000081F0000}"/>
    <cellStyle name="Input 2 16 2 3" xfId="5799" xr:uid="{00000000-0005-0000-0000-0000091F0000}"/>
    <cellStyle name="Input 2 16 2 3 2" xfId="9047" xr:uid="{00000000-0005-0000-0000-00000A1F0000}"/>
    <cellStyle name="Input 2 16 2 3 2 2" xfId="22808" xr:uid="{00000000-0005-0000-0000-00000B1F0000}"/>
    <cellStyle name="Input 2 16 2 3 3" xfId="19590" xr:uid="{00000000-0005-0000-0000-00000C1F0000}"/>
    <cellStyle name="Input 2 16 2 4" xfId="6621" xr:uid="{00000000-0005-0000-0000-00000D1F0000}"/>
    <cellStyle name="Input 2 16 2 4 2" xfId="9048" xr:uid="{00000000-0005-0000-0000-00000E1F0000}"/>
    <cellStyle name="Input 2 16 2 4 2 2" xfId="22809" xr:uid="{00000000-0005-0000-0000-00000F1F0000}"/>
    <cellStyle name="Input 2 16 2 4 3" xfId="20412" xr:uid="{00000000-0005-0000-0000-0000101F0000}"/>
    <cellStyle name="Input 2 16 2 5" xfId="9045" xr:uid="{00000000-0005-0000-0000-0000111F0000}"/>
    <cellStyle name="Input 2 16 2 5 2" xfId="22806" xr:uid="{00000000-0005-0000-0000-0000121F0000}"/>
    <cellStyle name="Input 2 16 2 6" xfId="14581" xr:uid="{00000000-0005-0000-0000-0000131F0000}"/>
    <cellStyle name="Input 2 16 3" xfId="1156" xr:uid="{00000000-0005-0000-0000-0000141F0000}"/>
    <cellStyle name="Input 2 16 3 2" xfId="5180" xr:uid="{00000000-0005-0000-0000-0000151F0000}"/>
    <cellStyle name="Input 2 16 3 2 2" xfId="9050" xr:uid="{00000000-0005-0000-0000-0000161F0000}"/>
    <cellStyle name="Input 2 16 3 2 2 2" xfId="22811" xr:uid="{00000000-0005-0000-0000-0000171F0000}"/>
    <cellStyle name="Input 2 16 3 2 3" xfId="18971" xr:uid="{00000000-0005-0000-0000-0000181F0000}"/>
    <cellStyle name="Input 2 16 3 3" xfId="6052" xr:uid="{00000000-0005-0000-0000-0000191F0000}"/>
    <cellStyle name="Input 2 16 3 3 2" xfId="9051" xr:uid="{00000000-0005-0000-0000-00001A1F0000}"/>
    <cellStyle name="Input 2 16 3 3 2 2" xfId="22812" xr:uid="{00000000-0005-0000-0000-00001B1F0000}"/>
    <cellStyle name="Input 2 16 3 3 3" xfId="19843" xr:uid="{00000000-0005-0000-0000-00001C1F0000}"/>
    <cellStyle name="Input 2 16 3 4" xfId="6874" xr:uid="{00000000-0005-0000-0000-00001D1F0000}"/>
    <cellStyle name="Input 2 16 3 4 2" xfId="9052" xr:uid="{00000000-0005-0000-0000-00001E1F0000}"/>
    <cellStyle name="Input 2 16 3 4 2 2" xfId="22813" xr:uid="{00000000-0005-0000-0000-00001F1F0000}"/>
    <cellStyle name="Input 2 16 3 4 3" xfId="20665" xr:uid="{00000000-0005-0000-0000-0000201F0000}"/>
    <cellStyle name="Input 2 16 3 5" xfId="9049" xr:uid="{00000000-0005-0000-0000-0000211F0000}"/>
    <cellStyle name="Input 2 16 3 5 2" xfId="22810" xr:uid="{00000000-0005-0000-0000-0000221F0000}"/>
    <cellStyle name="Input 2 16 3 6" xfId="14952" xr:uid="{00000000-0005-0000-0000-0000231F0000}"/>
    <cellStyle name="Input 2 16 4" xfId="1422" xr:uid="{00000000-0005-0000-0000-0000241F0000}"/>
    <cellStyle name="Input 2 16 4 2" xfId="9053" xr:uid="{00000000-0005-0000-0000-0000251F0000}"/>
    <cellStyle name="Input 2 16 4 2 2" xfId="22814" xr:uid="{00000000-0005-0000-0000-0000261F0000}"/>
    <cellStyle name="Input 2 16 4 3" xfId="15218" xr:uid="{00000000-0005-0000-0000-0000271F0000}"/>
    <cellStyle name="Input 2 16 5" xfId="1650" xr:uid="{00000000-0005-0000-0000-0000281F0000}"/>
    <cellStyle name="Input 2 16 5 2" xfId="9054" xr:uid="{00000000-0005-0000-0000-0000291F0000}"/>
    <cellStyle name="Input 2 16 5 2 2" xfId="22815" xr:uid="{00000000-0005-0000-0000-00002A1F0000}"/>
    <cellStyle name="Input 2 16 5 3" xfId="15446" xr:uid="{00000000-0005-0000-0000-00002B1F0000}"/>
    <cellStyle name="Input 2 16 6" xfId="1998" xr:uid="{00000000-0005-0000-0000-00002C1F0000}"/>
    <cellStyle name="Input 2 16 6 2" xfId="9055" xr:uid="{00000000-0005-0000-0000-00002D1F0000}"/>
    <cellStyle name="Input 2 16 6 2 2" xfId="22816" xr:uid="{00000000-0005-0000-0000-00002E1F0000}"/>
    <cellStyle name="Input 2 16 6 3" xfId="15794" xr:uid="{00000000-0005-0000-0000-00002F1F0000}"/>
    <cellStyle name="Input 2 16 7" xfId="2305" xr:uid="{00000000-0005-0000-0000-0000301F0000}"/>
    <cellStyle name="Input 2 16 7 2" xfId="9056" xr:uid="{00000000-0005-0000-0000-0000311F0000}"/>
    <cellStyle name="Input 2 16 7 2 2" xfId="22817" xr:uid="{00000000-0005-0000-0000-0000321F0000}"/>
    <cellStyle name="Input 2 16 7 3" xfId="16101" xr:uid="{00000000-0005-0000-0000-0000331F0000}"/>
    <cellStyle name="Input 2 16 8" xfId="2520" xr:uid="{00000000-0005-0000-0000-0000341F0000}"/>
    <cellStyle name="Input 2 16 8 2" xfId="9057" xr:uid="{00000000-0005-0000-0000-0000351F0000}"/>
    <cellStyle name="Input 2 16 8 2 2" xfId="22818" xr:uid="{00000000-0005-0000-0000-0000361F0000}"/>
    <cellStyle name="Input 2 16 8 3" xfId="16316" xr:uid="{00000000-0005-0000-0000-0000371F0000}"/>
    <cellStyle name="Input 2 16 9" xfId="3044" xr:uid="{00000000-0005-0000-0000-0000381F0000}"/>
    <cellStyle name="Input 2 16 9 2" xfId="9058" xr:uid="{00000000-0005-0000-0000-0000391F0000}"/>
    <cellStyle name="Input 2 16 9 2 2" xfId="22819" xr:uid="{00000000-0005-0000-0000-00003A1F0000}"/>
    <cellStyle name="Input 2 16 9 3" xfId="16840" xr:uid="{00000000-0005-0000-0000-00003B1F0000}"/>
    <cellStyle name="Input 2 17" xfId="676" xr:uid="{00000000-0005-0000-0000-00003C1F0000}"/>
    <cellStyle name="Input 2 17 2" xfId="4811" xr:uid="{00000000-0005-0000-0000-00003D1F0000}"/>
    <cellStyle name="Input 2 17 2 2" xfId="9060" xr:uid="{00000000-0005-0000-0000-00003E1F0000}"/>
    <cellStyle name="Input 2 17 2 2 2" xfId="22821" xr:uid="{00000000-0005-0000-0000-00003F1F0000}"/>
    <cellStyle name="Input 2 17 2 3" xfId="18602" xr:uid="{00000000-0005-0000-0000-0000401F0000}"/>
    <cellStyle name="Input 2 17 3" xfId="5683" xr:uid="{00000000-0005-0000-0000-0000411F0000}"/>
    <cellStyle name="Input 2 17 3 2" xfId="9061" xr:uid="{00000000-0005-0000-0000-0000421F0000}"/>
    <cellStyle name="Input 2 17 3 2 2" xfId="22822" xr:uid="{00000000-0005-0000-0000-0000431F0000}"/>
    <cellStyle name="Input 2 17 3 3" xfId="19474" xr:uid="{00000000-0005-0000-0000-0000441F0000}"/>
    <cellStyle name="Input 2 17 4" xfId="6505" xr:uid="{00000000-0005-0000-0000-0000451F0000}"/>
    <cellStyle name="Input 2 17 4 2" xfId="9062" xr:uid="{00000000-0005-0000-0000-0000461F0000}"/>
    <cellStyle name="Input 2 17 4 2 2" xfId="22823" xr:uid="{00000000-0005-0000-0000-0000471F0000}"/>
    <cellStyle name="Input 2 17 4 3" xfId="20296" xr:uid="{00000000-0005-0000-0000-0000481F0000}"/>
    <cellStyle name="Input 2 17 5" xfId="9059" xr:uid="{00000000-0005-0000-0000-0000491F0000}"/>
    <cellStyle name="Input 2 17 5 2" xfId="22820" xr:uid="{00000000-0005-0000-0000-00004A1F0000}"/>
    <cellStyle name="Input 2 17 6" xfId="14473" xr:uid="{00000000-0005-0000-0000-00004B1F0000}"/>
    <cellStyle name="Input 2 18" xfId="1046" xr:uid="{00000000-0005-0000-0000-00004C1F0000}"/>
    <cellStyle name="Input 2 18 2" xfId="9063" xr:uid="{00000000-0005-0000-0000-00004D1F0000}"/>
    <cellStyle name="Input 2 18 2 2" xfId="22824" xr:uid="{00000000-0005-0000-0000-00004E1F0000}"/>
    <cellStyle name="Input 2 18 3" xfId="14842" xr:uid="{00000000-0005-0000-0000-00004F1F0000}"/>
    <cellStyle name="Input 2 19" xfId="1318" xr:uid="{00000000-0005-0000-0000-0000501F0000}"/>
    <cellStyle name="Input 2 19 2" xfId="9064" xr:uid="{00000000-0005-0000-0000-0000511F0000}"/>
    <cellStyle name="Input 2 19 2 2" xfId="22825" xr:uid="{00000000-0005-0000-0000-0000521F0000}"/>
    <cellStyle name="Input 2 19 3" xfId="15114" xr:uid="{00000000-0005-0000-0000-0000531F0000}"/>
    <cellStyle name="Input 2 2" xfId="203" xr:uid="{00000000-0005-0000-0000-0000541F0000}"/>
    <cellStyle name="Input 2 2 10" xfId="1211" xr:uid="{00000000-0005-0000-0000-0000551F0000}"/>
    <cellStyle name="Input 2 2 10 2" xfId="9066" xr:uid="{00000000-0005-0000-0000-0000561F0000}"/>
    <cellStyle name="Input 2 2 10 2 2" xfId="22827" xr:uid="{00000000-0005-0000-0000-0000571F0000}"/>
    <cellStyle name="Input 2 2 10 3" xfId="15007" xr:uid="{00000000-0005-0000-0000-0000581F0000}"/>
    <cellStyle name="Input 2 2 11" xfId="1477" xr:uid="{00000000-0005-0000-0000-0000591F0000}"/>
    <cellStyle name="Input 2 2 11 2" xfId="9067" xr:uid="{00000000-0005-0000-0000-00005A1F0000}"/>
    <cellStyle name="Input 2 2 11 2 2" xfId="22828" xr:uid="{00000000-0005-0000-0000-00005B1F0000}"/>
    <cellStyle name="Input 2 2 11 3" xfId="15273" xr:uid="{00000000-0005-0000-0000-00005C1F0000}"/>
    <cellStyle name="Input 2 2 12" xfId="1897" xr:uid="{00000000-0005-0000-0000-00005D1F0000}"/>
    <cellStyle name="Input 2 2 12 2" xfId="9068" xr:uid="{00000000-0005-0000-0000-00005E1F0000}"/>
    <cellStyle name="Input 2 2 12 2 2" xfId="22829" xr:uid="{00000000-0005-0000-0000-00005F1F0000}"/>
    <cellStyle name="Input 2 2 12 3" xfId="15693" xr:uid="{00000000-0005-0000-0000-0000601F0000}"/>
    <cellStyle name="Input 2 2 13" xfId="2204" xr:uid="{00000000-0005-0000-0000-0000611F0000}"/>
    <cellStyle name="Input 2 2 13 2" xfId="9069" xr:uid="{00000000-0005-0000-0000-0000621F0000}"/>
    <cellStyle name="Input 2 2 13 2 2" xfId="22830" xr:uid="{00000000-0005-0000-0000-0000631F0000}"/>
    <cellStyle name="Input 2 2 13 3" xfId="16000" xr:uid="{00000000-0005-0000-0000-0000641F0000}"/>
    <cellStyle name="Input 2 2 14" xfId="2721" xr:uid="{00000000-0005-0000-0000-0000651F0000}"/>
    <cellStyle name="Input 2 2 14 2" xfId="9070" xr:uid="{00000000-0005-0000-0000-0000661F0000}"/>
    <cellStyle name="Input 2 2 14 2 2" xfId="22831" xr:uid="{00000000-0005-0000-0000-0000671F0000}"/>
    <cellStyle name="Input 2 2 14 3" xfId="16517" xr:uid="{00000000-0005-0000-0000-0000681F0000}"/>
    <cellStyle name="Input 2 2 15" xfId="3031" xr:uid="{00000000-0005-0000-0000-0000691F0000}"/>
    <cellStyle name="Input 2 2 15 2" xfId="9071" xr:uid="{00000000-0005-0000-0000-00006A1F0000}"/>
    <cellStyle name="Input 2 2 15 2 2" xfId="22832" xr:uid="{00000000-0005-0000-0000-00006B1F0000}"/>
    <cellStyle name="Input 2 2 15 3" xfId="16827" xr:uid="{00000000-0005-0000-0000-00006C1F0000}"/>
    <cellStyle name="Input 2 2 16" xfId="2919" xr:uid="{00000000-0005-0000-0000-00006D1F0000}"/>
    <cellStyle name="Input 2 2 16 2" xfId="9072" xr:uid="{00000000-0005-0000-0000-00006E1F0000}"/>
    <cellStyle name="Input 2 2 16 2 2" xfId="22833" xr:uid="{00000000-0005-0000-0000-00006F1F0000}"/>
    <cellStyle name="Input 2 2 16 3" xfId="16715" xr:uid="{00000000-0005-0000-0000-0000701F0000}"/>
    <cellStyle name="Input 2 2 17" xfId="3436" xr:uid="{00000000-0005-0000-0000-0000711F0000}"/>
    <cellStyle name="Input 2 2 17 2" xfId="9073" xr:uid="{00000000-0005-0000-0000-0000721F0000}"/>
    <cellStyle name="Input 2 2 17 2 2" xfId="22834" xr:uid="{00000000-0005-0000-0000-0000731F0000}"/>
    <cellStyle name="Input 2 2 17 3" xfId="17232" xr:uid="{00000000-0005-0000-0000-0000741F0000}"/>
    <cellStyle name="Input 2 2 18" xfId="3741" xr:uid="{00000000-0005-0000-0000-0000751F0000}"/>
    <cellStyle name="Input 2 2 18 2" xfId="9074" xr:uid="{00000000-0005-0000-0000-0000761F0000}"/>
    <cellStyle name="Input 2 2 18 2 2" xfId="22835" xr:uid="{00000000-0005-0000-0000-0000771F0000}"/>
    <cellStyle name="Input 2 2 18 3" xfId="17537" xr:uid="{00000000-0005-0000-0000-0000781F0000}"/>
    <cellStyle name="Input 2 2 19" xfId="4041" xr:uid="{00000000-0005-0000-0000-0000791F0000}"/>
    <cellStyle name="Input 2 2 19 2" xfId="9075" xr:uid="{00000000-0005-0000-0000-00007A1F0000}"/>
    <cellStyle name="Input 2 2 19 2 2" xfId="22836" xr:uid="{00000000-0005-0000-0000-00007B1F0000}"/>
    <cellStyle name="Input 2 2 19 3" xfId="17837" xr:uid="{00000000-0005-0000-0000-00007C1F0000}"/>
    <cellStyle name="Input 2 2 2" xfId="229" xr:uid="{00000000-0005-0000-0000-00007D1F0000}"/>
    <cellStyle name="Input 2 2 2 10" xfId="3146" xr:uid="{00000000-0005-0000-0000-00007E1F0000}"/>
    <cellStyle name="Input 2 2 2 10 2" xfId="9077" xr:uid="{00000000-0005-0000-0000-00007F1F0000}"/>
    <cellStyle name="Input 2 2 2 10 2 2" xfId="22838" xr:uid="{00000000-0005-0000-0000-0000801F0000}"/>
    <cellStyle name="Input 2 2 2 10 3" xfId="16942" xr:uid="{00000000-0005-0000-0000-0000811F0000}"/>
    <cellStyle name="Input 2 2 2 11" xfId="3462" xr:uid="{00000000-0005-0000-0000-0000821F0000}"/>
    <cellStyle name="Input 2 2 2 11 2" xfId="9078" xr:uid="{00000000-0005-0000-0000-0000831F0000}"/>
    <cellStyle name="Input 2 2 2 11 2 2" xfId="22839" xr:uid="{00000000-0005-0000-0000-0000841F0000}"/>
    <cellStyle name="Input 2 2 2 11 3" xfId="17258" xr:uid="{00000000-0005-0000-0000-0000851F0000}"/>
    <cellStyle name="Input 2 2 2 12" xfId="3767" xr:uid="{00000000-0005-0000-0000-0000861F0000}"/>
    <cellStyle name="Input 2 2 2 12 2" xfId="9079" xr:uid="{00000000-0005-0000-0000-0000871F0000}"/>
    <cellStyle name="Input 2 2 2 12 2 2" xfId="22840" xr:uid="{00000000-0005-0000-0000-0000881F0000}"/>
    <cellStyle name="Input 2 2 2 12 3" xfId="17563" xr:uid="{00000000-0005-0000-0000-0000891F0000}"/>
    <cellStyle name="Input 2 2 2 13" xfId="3220" xr:uid="{00000000-0005-0000-0000-00008A1F0000}"/>
    <cellStyle name="Input 2 2 2 13 2" xfId="9080" xr:uid="{00000000-0005-0000-0000-00008B1F0000}"/>
    <cellStyle name="Input 2 2 2 13 2 2" xfId="22841" xr:uid="{00000000-0005-0000-0000-00008C1F0000}"/>
    <cellStyle name="Input 2 2 2 13 3" xfId="17016" xr:uid="{00000000-0005-0000-0000-00008D1F0000}"/>
    <cellStyle name="Input 2 2 2 14" xfId="4278" xr:uid="{00000000-0005-0000-0000-00008E1F0000}"/>
    <cellStyle name="Input 2 2 2 14 2" xfId="9081" xr:uid="{00000000-0005-0000-0000-00008F1F0000}"/>
    <cellStyle name="Input 2 2 2 14 2 2" xfId="22842" xr:uid="{00000000-0005-0000-0000-0000901F0000}"/>
    <cellStyle name="Input 2 2 2 14 3" xfId="18074" xr:uid="{00000000-0005-0000-0000-0000911F0000}"/>
    <cellStyle name="Input 2 2 2 15" xfId="4545" xr:uid="{00000000-0005-0000-0000-0000921F0000}"/>
    <cellStyle name="Input 2 2 2 15 2" xfId="9082" xr:uid="{00000000-0005-0000-0000-0000931F0000}"/>
    <cellStyle name="Input 2 2 2 15 2 2" xfId="22843" xr:uid="{00000000-0005-0000-0000-0000941F0000}"/>
    <cellStyle name="Input 2 2 2 15 3" xfId="18336" xr:uid="{00000000-0005-0000-0000-0000951F0000}"/>
    <cellStyle name="Input 2 2 2 16" xfId="5417" xr:uid="{00000000-0005-0000-0000-0000961F0000}"/>
    <cellStyle name="Input 2 2 2 16 2" xfId="9083" xr:uid="{00000000-0005-0000-0000-0000971F0000}"/>
    <cellStyle name="Input 2 2 2 16 2 2" xfId="22844" xr:uid="{00000000-0005-0000-0000-0000981F0000}"/>
    <cellStyle name="Input 2 2 2 16 3" xfId="19208" xr:uid="{00000000-0005-0000-0000-0000991F0000}"/>
    <cellStyle name="Input 2 2 2 17" xfId="9076" xr:uid="{00000000-0005-0000-0000-00009A1F0000}"/>
    <cellStyle name="Input 2 2 2 17 2" xfId="22837" xr:uid="{00000000-0005-0000-0000-00009B1F0000}"/>
    <cellStyle name="Input 2 2 2 18" xfId="14037" xr:uid="{00000000-0005-0000-0000-00009C1F0000}"/>
    <cellStyle name="Input 2 2 2 2" xfId="710" xr:uid="{00000000-0005-0000-0000-00009D1F0000}"/>
    <cellStyle name="Input 2 2 2 2 2" xfId="4857" xr:uid="{00000000-0005-0000-0000-00009E1F0000}"/>
    <cellStyle name="Input 2 2 2 2 2 2" xfId="9085" xr:uid="{00000000-0005-0000-0000-00009F1F0000}"/>
    <cellStyle name="Input 2 2 2 2 2 2 2" xfId="22846" xr:uid="{00000000-0005-0000-0000-0000A01F0000}"/>
    <cellStyle name="Input 2 2 2 2 2 3" xfId="18648" xr:uid="{00000000-0005-0000-0000-0000A11F0000}"/>
    <cellStyle name="Input 2 2 2 2 3" xfId="5729" xr:uid="{00000000-0005-0000-0000-0000A21F0000}"/>
    <cellStyle name="Input 2 2 2 2 3 2" xfId="9086" xr:uid="{00000000-0005-0000-0000-0000A31F0000}"/>
    <cellStyle name="Input 2 2 2 2 3 2 2" xfId="22847" xr:uid="{00000000-0005-0000-0000-0000A41F0000}"/>
    <cellStyle name="Input 2 2 2 2 3 3" xfId="19520" xr:uid="{00000000-0005-0000-0000-0000A51F0000}"/>
    <cellStyle name="Input 2 2 2 2 4" xfId="6551" xr:uid="{00000000-0005-0000-0000-0000A61F0000}"/>
    <cellStyle name="Input 2 2 2 2 4 2" xfId="9087" xr:uid="{00000000-0005-0000-0000-0000A71F0000}"/>
    <cellStyle name="Input 2 2 2 2 4 2 2" xfId="22848" xr:uid="{00000000-0005-0000-0000-0000A81F0000}"/>
    <cellStyle name="Input 2 2 2 2 4 3" xfId="20342" xr:uid="{00000000-0005-0000-0000-0000A91F0000}"/>
    <cellStyle name="Input 2 2 2 2 5" xfId="9084" xr:uid="{00000000-0005-0000-0000-0000AA1F0000}"/>
    <cellStyle name="Input 2 2 2 2 5 2" xfId="22845" xr:uid="{00000000-0005-0000-0000-0000AB1F0000}"/>
    <cellStyle name="Input 2 2 2 2 6" xfId="14506" xr:uid="{00000000-0005-0000-0000-0000AC1F0000}"/>
    <cellStyle name="Input 2 2 2 3" xfId="990" xr:uid="{00000000-0005-0000-0000-0000AD1F0000}"/>
    <cellStyle name="Input 2 2 2 3 2" xfId="9088" xr:uid="{00000000-0005-0000-0000-0000AE1F0000}"/>
    <cellStyle name="Input 2 2 2 3 2 2" xfId="22849" xr:uid="{00000000-0005-0000-0000-0000AF1F0000}"/>
    <cellStyle name="Input 2 2 2 3 3" xfId="14786" xr:uid="{00000000-0005-0000-0000-0000B01F0000}"/>
    <cellStyle name="Input 2 2 2 4" xfId="1270" xr:uid="{00000000-0005-0000-0000-0000B11F0000}"/>
    <cellStyle name="Input 2 2 2 4 2" xfId="9089" xr:uid="{00000000-0005-0000-0000-0000B21F0000}"/>
    <cellStyle name="Input 2 2 2 4 2 2" xfId="22850" xr:uid="{00000000-0005-0000-0000-0000B31F0000}"/>
    <cellStyle name="Input 2 2 2 4 3" xfId="15066" xr:uid="{00000000-0005-0000-0000-0000B41F0000}"/>
    <cellStyle name="Input 2 2 2 5" xfId="1527" xr:uid="{00000000-0005-0000-0000-0000B51F0000}"/>
    <cellStyle name="Input 2 2 2 5 2" xfId="9090" xr:uid="{00000000-0005-0000-0000-0000B61F0000}"/>
    <cellStyle name="Input 2 2 2 5 2 2" xfId="22851" xr:uid="{00000000-0005-0000-0000-0000B71F0000}"/>
    <cellStyle name="Input 2 2 2 5 3" xfId="15323" xr:uid="{00000000-0005-0000-0000-0000B81F0000}"/>
    <cellStyle name="Input 2 2 2 6" xfId="1923" xr:uid="{00000000-0005-0000-0000-0000B91F0000}"/>
    <cellStyle name="Input 2 2 2 6 2" xfId="9091" xr:uid="{00000000-0005-0000-0000-0000BA1F0000}"/>
    <cellStyle name="Input 2 2 2 6 2 2" xfId="22852" xr:uid="{00000000-0005-0000-0000-0000BB1F0000}"/>
    <cellStyle name="Input 2 2 2 6 3" xfId="15719" xr:uid="{00000000-0005-0000-0000-0000BC1F0000}"/>
    <cellStyle name="Input 2 2 2 7" xfId="2230" xr:uid="{00000000-0005-0000-0000-0000BD1F0000}"/>
    <cellStyle name="Input 2 2 2 7 2" xfId="9092" xr:uid="{00000000-0005-0000-0000-0000BE1F0000}"/>
    <cellStyle name="Input 2 2 2 7 2 2" xfId="22853" xr:uid="{00000000-0005-0000-0000-0000BF1F0000}"/>
    <cellStyle name="Input 2 2 2 7 3" xfId="16026" xr:uid="{00000000-0005-0000-0000-0000C01F0000}"/>
    <cellStyle name="Input 2 2 2 8" xfId="1734" xr:uid="{00000000-0005-0000-0000-0000C11F0000}"/>
    <cellStyle name="Input 2 2 2 8 2" xfId="9093" xr:uid="{00000000-0005-0000-0000-0000C21F0000}"/>
    <cellStyle name="Input 2 2 2 8 2 2" xfId="22854" xr:uid="{00000000-0005-0000-0000-0000C31F0000}"/>
    <cellStyle name="Input 2 2 2 8 3" xfId="15530" xr:uid="{00000000-0005-0000-0000-0000C41F0000}"/>
    <cellStyle name="Input 2 2 2 9" xfId="2788" xr:uid="{00000000-0005-0000-0000-0000C51F0000}"/>
    <cellStyle name="Input 2 2 2 9 2" xfId="9094" xr:uid="{00000000-0005-0000-0000-0000C61F0000}"/>
    <cellStyle name="Input 2 2 2 9 2 2" xfId="22855" xr:uid="{00000000-0005-0000-0000-0000C71F0000}"/>
    <cellStyle name="Input 2 2 2 9 3" xfId="16584" xr:uid="{00000000-0005-0000-0000-0000C81F0000}"/>
    <cellStyle name="Input 2 2 20" xfId="4489" xr:uid="{00000000-0005-0000-0000-0000C91F0000}"/>
    <cellStyle name="Input 2 2 20 2" xfId="9095" xr:uid="{00000000-0005-0000-0000-0000CA1F0000}"/>
    <cellStyle name="Input 2 2 20 2 2" xfId="22856" xr:uid="{00000000-0005-0000-0000-0000CB1F0000}"/>
    <cellStyle name="Input 2 2 20 3" xfId="18285" xr:uid="{00000000-0005-0000-0000-0000CC1F0000}"/>
    <cellStyle name="Input 2 2 21" xfId="4520" xr:uid="{00000000-0005-0000-0000-0000CD1F0000}"/>
    <cellStyle name="Input 2 2 21 2" xfId="9096" xr:uid="{00000000-0005-0000-0000-0000CE1F0000}"/>
    <cellStyle name="Input 2 2 21 2 2" xfId="22857" xr:uid="{00000000-0005-0000-0000-0000CF1F0000}"/>
    <cellStyle name="Input 2 2 21 3" xfId="18311" xr:uid="{00000000-0005-0000-0000-0000D01F0000}"/>
    <cellStyle name="Input 2 2 22" xfId="5392" xr:uid="{00000000-0005-0000-0000-0000D11F0000}"/>
    <cellStyle name="Input 2 2 22 2" xfId="9097" xr:uid="{00000000-0005-0000-0000-0000D21F0000}"/>
    <cellStyle name="Input 2 2 22 2 2" xfId="22858" xr:uid="{00000000-0005-0000-0000-0000D31F0000}"/>
    <cellStyle name="Input 2 2 22 3" xfId="19183" xr:uid="{00000000-0005-0000-0000-0000D41F0000}"/>
    <cellStyle name="Input 2 2 23" xfId="9065" xr:uid="{00000000-0005-0000-0000-0000D51F0000}"/>
    <cellStyle name="Input 2 2 23 2" xfId="22826" xr:uid="{00000000-0005-0000-0000-0000D61F0000}"/>
    <cellStyle name="Input 2 2 24" xfId="14012" xr:uid="{00000000-0005-0000-0000-0000D71F0000}"/>
    <cellStyle name="Input 2 2 3" xfId="304" xr:uid="{00000000-0005-0000-0000-0000D81F0000}"/>
    <cellStyle name="Input 2 2 3 10" xfId="3140" xr:uid="{00000000-0005-0000-0000-0000D91F0000}"/>
    <cellStyle name="Input 2 2 3 10 2" xfId="9099" xr:uid="{00000000-0005-0000-0000-0000DA1F0000}"/>
    <cellStyle name="Input 2 2 3 10 2 2" xfId="22860" xr:uid="{00000000-0005-0000-0000-0000DB1F0000}"/>
    <cellStyle name="Input 2 2 3 10 3" xfId="16936" xr:uid="{00000000-0005-0000-0000-0000DC1F0000}"/>
    <cellStyle name="Input 2 2 3 11" xfId="3537" xr:uid="{00000000-0005-0000-0000-0000DD1F0000}"/>
    <cellStyle name="Input 2 2 3 11 2" xfId="9100" xr:uid="{00000000-0005-0000-0000-0000DE1F0000}"/>
    <cellStyle name="Input 2 2 3 11 2 2" xfId="22861" xr:uid="{00000000-0005-0000-0000-0000DF1F0000}"/>
    <cellStyle name="Input 2 2 3 11 3" xfId="17333" xr:uid="{00000000-0005-0000-0000-0000E01F0000}"/>
    <cellStyle name="Input 2 2 3 12" xfId="3842" xr:uid="{00000000-0005-0000-0000-0000E11F0000}"/>
    <cellStyle name="Input 2 2 3 12 2" xfId="9101" xr:uid="{00000000-0005-0000-0000-0000E21F0000}"/>
    <cellStyle name="Input 2 2 3 12 2 2" xfId="22862" xr:uid="{00000000-0005-0000-0000-0000E31F0000}"/>
    <cellStyle name="Input 2 2 3 12 3" xfId="17638" xr:uid="{00000000-0005-0000-0000-0000E41F0000}"/>
    <cellStyle name="Input 2 2 3 13" xfId="4099" xr:uid="{00000000-0005-0000-0000-0000E51F0000}"/>
    <cellStyle name="Input 2 2 3 13 2" xfId="9102" xr:uid="{00000000-0005-0000-0000-0000E61F0000}"/>
    <cellStyle name="Input 2 2 3 13 2 2" xfId="22863" xr:uid="{00000000-0005-0000-0000-0000E71F0000}"/>
    <cellStyle name="Input 2 2 3 13 3" xfId="17895" xr:uid="{00000000-0005-0000-0000-0000E81F0000}"/>
    <cellStyle name="Input 2 2 3 14" xfId="4274" xr:uid="{00000000-0005-0000-0000-0000E91F0000}"/>
    <cellStyle name="Input 2 2 3 14 2" xfId="9103" xr:uid="{00000000-0005-0000-0000-0000EA1F0000}"/>
    <cellStyle name="Input 2 2 3 14 2 2" xfId="22864" xr:uid="{00000000-0005-0000-0000-0000EB1F0000}"/>
    <cellStyle name="Input 2 2 3 14 3" xfId="18070" xr:uid="{00000000-0005-0000-0000-0000EC1F0000}"/>
    <cellStyle name="Input 2 2 3 15" xfId="4616" xr:uid="{00000000-0005-0000-0000-0000ED1F0000}"/>
    <cellStyle name="Input 2 2 3 15 2" xfId="9104" xr:uid="{00000000-0005-0000-0000-0000EE1F0000}"/>
    <cellStyle name="Input 2 2 3 15 2 2" xfId="22865" xr:uid="{00000000-0005-0000-0000-0000EF1F0000}"/>
    <cellStyle name="Input 2 2 3 15 3" xfId="18407" xr:uid="{00000000-0005-0000-0000-0000F01F0000}"/>
    <cellStyle name="Input 2 2 3 16" xfId="5488" xr:uid="{00000000-0005-0000-0000-0000F11F0000}"/>
    <cellStyle name="Input 2 2 3 16 2" xfId="9105" xr:uid="{00000000-0005-0000-0000-0000F21F0000}"/>
    <cellStyle name="Input 2 2 3 16 2 2" xfId="22866" xr:uid="{00000000-0005-0000-0000-0000F31F0000}"/>
    <cellStyle name="Input 2 2 3 16 3" xfId="19279" xr:uid="{00000000-0005-0000-0000-0000F41F0000}"/>
    <cellStyle name="Input 2 2 3 17" xfId="6310" xr:uid="{00000000-0005-0000-0000-0000F51F0000}"/>
    <cellStyle name="Input 2 2 3 17 2" xfId="9106" xr:uid="{00000000-0005-0000-0000-0000F61F0000}"/>
    <cellStyle name="Input 2 2 3 17 2 2" xfId="22867" xr:uid="{00000000-0005-0000-0000-0000F71F0000}"/>
    <cellStyle name="Input 2 2 3 17 3" xfId="20101" xr:uid="{00000000-0005-0000-0000-0000F81F0000}"/>
    <cellStyle name="Input 2 2 3 18" xfId="9098" xr:uid="{00000000-0005-0000-0000-0000F91F0000}"/>
    <cellStyle name="Input 2 2 3 18 2" xfId="22859" xr:uid="{00000000-0005-0000-0000-0000FA1F0000}"/>
    <cellStyle name="Input 2 2 3 19" xfId="14108" xr:uid="{00000000-0005-0000-0000-0000FB1F0000}"/>
    <cellStyle name="Input 2 2 3 2" xfId="786" xr:uid="{00000000-0005-0000-0000-0000FC1F0000}"/>
    <cellStyle name="Input 2 2 3 2 2" xfId="4928" xr:uid="{00000000-0005-0000-0000-0000FD1F0000}"/>
    <cellStyle name="Input 2 2 3 2 2 2" xfId="9108" xr:uid="{00000000-0005-0000-0000-0000FE1F0000}"/>
    <cellStyle name="Input 2 2 3 2 2 2 2" xfId="22869" xr:uid="{00000000-0005-0000-0000-0000FF1F0000}"/>
    <cellStyle name="Input 2 2 3 2 2 3" xfId="18719" xr:uid="{00000000-0005-0000-0000-000000200000}"/>
    <cellStyle name="Input 2 2 3 2 3" xfId="5800" xr:uid="{00000000-0005-0000-0000-000001200000}"/>
    <cellStyle name="Input 2 2 3 2 3 2" xfId="9109" xr:uid="{00000000-0005-0000-0000-000002200000}"/>
    <cellStyle name="Input 2 2 3 2 3 2 2" xfId="22870" xr:uid="{00000000-0005-0000-0000-000003200000}"/>
    <cellStyle name="Input 2 2 3 2 3 3" xfId="19591" xr:uid="{00000000-0005-0000-0000-000004200000}"/>
    <cellStyle name="Input 2 2 3 2 4" xfId="6622" xr:uid="{00000000-0005-0000-0000-000005200000}"/>
    <cellStyle name="Input 2 2 3 2 4 2" xfId="9110" xr:uid="{00000000-0005-0000-0000-000006200000}"/>
    <cellStyle name="Input 2 2 3 2 4 2 2" xfId="22871" xr:uid="{00000000-0005-0000-0000-000007200000}"/>
    <cellStyle name="Input 2 2 3 2 4 3" xfId="20413" xr:uid="{00000000-0005-0000-0000-000008200000}"/>
    <cellStyle name="Input 2 2 3 2 5" xfId="9107" xr:uid="{00000000-0005-0000-0000-000009200000}"/>
    <cellStyle name="Input 2 2 3 2 5 2" xfId="22868" xr:uid="{00000000-0005-0000-0000-00000A200000}"/>
    <cellStyle name="Input 2 2 3 2 6" xfId="14582" xr:uid="{00000000-0005-0000-0000-00000B200000}"/>
    <cellStyle name="Input 2 2 3 3" xfId="984" xr:uid="{00000000-0005-0000-0000-00000C200000}"/>
    <cellStyle name="Input 2 2 3 3 2" xfId="5181" xr:uid="{00000000-0005-0000-0000-00000D200000}"/>
    <cellStyle name="Input 2 2 3 3 2 2" xfId="9112" xr:uid="{00000000-0005-0000-0000-00000E200000}"/>
    <cellStyle name="Input 2 2 3 3 2 2 2" xfId="22873" xr:uid="{00000000-0005-0000-0000-00000F200000}"/>
    <cellStyle name="Input 2 2 3 3 2 3" xfId="18972" xr:uid="{00000000-0005-0000-0000-000010200000}"/>
    <cellStyle name="Input 2 2 3 3 3" xfId="6053" xr:uid="{00000000-0005-0000-0000-000011200000}"/>
    <cellStyle name="Input 2 2 3 3 3 2" xfId="9113" xr:uid="{00000000-0005-0000-0000-000012200000}"/>
    <cellStyle name="Input 2 2 3 3 3 2 2" xfId="22874" xr:uid="{00000000-0005-0000-0000-000013200000}"/>
    <cellStyle name="Input 2 2 3 3 3 3" xfId="19844" xr:uid="{00000000-0005-0000-0000-000014200000}"/>
    <cellStyle name="Input 2 2 3 3 4" xfId="6875" xr:uid="{00000000-0005-0000-0000-000015200000}"/>
    <cellStyle name="Input 2 2 3 3 4 2" xfId="9114" xr:uid="{00000000-0005-0000-0000-000016200000}"/>
    <cellStyle name="Input 2 2 3 3 4 2 2" xfId="22875" xr:uid="{00000000-0005-0000-0000-000017200000}"/>
    <cellStyle name="Input 2 2 3 3 4 3" xfId="20666" xr:uid="{00000000-0005-0000-0000-000018200000}"/>
    <cellStyle name="Input 2 2 3 3 5" xfId="9111" xr:uid="{00000000-0005-0000-0000-000019200000}"/>
    <cellStyle name="Input 2 2 3 3 5 2" xfId="22872" xr:uid="{00000000-0005-0000-0000-00001A200000}"/>
    <cellStyle name="Input 2 2 3 3 6" xfId="14780" xr:uid="{00000000-0005-0000-0000-00001B200000}"/>
    <cellStyle name="Input 2 2 3 4" xfId="1266" xr:uid="{00000000-0005-0000-0000-00001C200000}"/>
    <cellStyle name="Input 2 2 3 4 2" xfId="9115" xr:uid="{00000000-0005-0000-0000-00001D200000}"/>
    <cellStyle name="Input 2 2 3 4 2 2" xfId="22876" xr:uid="{00000000-0005-0000-0000-00001E200000}"/>
    <cellStyle name="Input 2 2 3 4 3" xfId="15062" xr:uid="{00000000-0005-0000-0000-00001F200000}"/>
    <cellStyle name="Input 2 2 3 5" xfId="1523" xr:uid="{00000000-0005-0000-0000-000020200000}"/>
    <cellStyle name="Input 2 2 3 5 2" xfId="9116" xr:uid="{00000000-0005-0000-0000-000021200000}"/>
    <cellStyle name="Input 2 2 3 5 2 2" xfId="22877" xr:uid="{00000000-0005-0000-0000-000022200000}"/>
    <cellStyle name="Input 2 2 3 5 3" xfId="15319" xr:uid="{00000000-0005-0000-0000-000023200000}"/>
    <cellStyle name="Input 2 2 3 6" xfId="1999" xr:uid="{00000000-0005-0000-0000-000024200000}"/>
    <cellStyle name="Input 2 2 3 6 2" xfId="9117" xr:uid="{00000000-0005-0000-0000-000025200000}"/>
    <cellStyle name="Input 2 2 3 6 2 2" xfId="22878" xr:uid="{00000000-0005-0000-0000-000026200000}"/>
    <cellStyle name="Input 2 2 3 6 3" xfId="15795" xr:uid="{00000000-0005-0000-0000-000027200000}"/>
    <cellStyle name="Input 2 2 3 7" xfId="2306" xr:uid="{00000000-0005-0000-0000-000028200000}"/>
    <cellStyle name="Input 2 2 3 7 2" xfId="9118" xr:uid="{00000000-0005-0000-0000-000029200000}"/>
    <cellStyle name="Input 2 2 3 7 2 2" xfId="22879" xr:uid="{00000000-0005-0000-0000-00002A200000}"/>
    <cellStyle name="Input 2 2 3 7 3" xfId="16102" xr:uid="{00000000-0005-0000-0000-00002B200000}"/>
    <cellStyle name="Input 2 2 3 8" xfId="1840" xr:uid="{00000000-0005-0000-0000-00002C200000}"/>
    <cellStyle name="Input 2 2 3 8 2" xfId="9119" xr:uid="{00000000-0005-0000-0000-00002D200000}"/>
    <cellStyle name="Input 2 2 3 8 2 2" xfId="22880" xr:uid="{00000000-0005-0000-0000-00002E200000}"/>
    <cellStyle name="Input 2 2 3 8 3" xfId="15636" xr:uid="{00000000-0005-0000-0000-00002F200000}"/>
    <cellStyle name="Input 2 2 3 9" xfId="2990" xr:uid="{00000000-0005-0000-0000-000030200000}"/>
    <cellStyle name="Input 2 2 3 9 2" xfId="9120" xr:uid="{00000000-0005-0000-0000-000031200000}"/>
    <cellStyle name="Input 2 2 3 9 2 2" xfId="22881" xr:uid="{00000000-0005-0000-0000-000032200000}"/>
    <cellStyle name="Input 2 2 3 9 3" xfId="16786" xr:uid="{00000000-0005-0000-0000-000033200000}"/>
    <cellStyle name="Input 2 2 4" xfId="305" xr:uid="{00000000-0005-0000-0000-000034200000}"/>
    <cellStyle name="Input 2 2 4 10" xfId="3159" xr:uid="{00000000-0005-0000-0000-000035200000}"/>
    <cellStyle name="Input 2 2 4 10 2" xfId="9122" xr:uid="{00000000-0005-0000-0000-000036200000}"/>
    <cellStyle name="Input 2 2 4 10 2 2" xfId="22883" xr:uid="{00000000-0005-0000-0000-000037200000}"/>
    <cellStyle name="Input 2 2 4 10 3" xfId="16955" xr:uid="{00000000-0005-0000-0000-000038200000}"/>
    <cellStyle name="Input 2 2 4 11" xfId="3538" xr:uid="{00000000-0005-0000-0000-000039200000}"/>
    <cellStyle name="Input 2 2 4 11 2" xfId="9123" xr:uid="{00000000-0005-0000-0000-00003A200000}"/>
    <cellStyle name="Input 2 2 4 11 2 2" xfId="22884" xr:uid="{00000000-0005-0000-0000-00003B200000}"/>
    <cellStyle name="Input 2 2 4 11 3" xfId="17334" xr:uid="{00000000-0005-0000-0000-00003C200000}"/>
    <cellStyle name="Input 2 2 4 12" xfId="3843" xr:uid="{00000000-0005-0000-0000-00003D200000}"/>
    <cellStyle name="Input 2 2 4 12 2" xfId="9124" xr:uid="{00000000-0005-0000-0000-00003E200000}"/>
    <cellStyle name="Input 2 2 4 12 2 2" xfId="22885" xr:uid="{00000000-0005-0000-0000-00003F200000}"/>
    <cellStyle name="Input 2 2 4 12 3" xfId="17639" xr:uid="{00000000-0005-0000-0000-000040200000}"/>
    <cellStyle name="Input 2 2 4 13" xfId="4177" xr:uid="{00000000-0005-0000-0000-000041200000}"/>
    <cellStyle name="Input 2 2 4 13 2" xfId="9125" xr:uid="{00000000-0005-0000-0000-000042200000}"/>
    <cellStyle name="Input 2 2 4 13 2 2" xfId="22886" xr:uid="{00000000-0005-0000-0000-000043200000}"/>
    <cellStyle name="Input 2 2 4 13 3" xfId="17973" xr:uid="{00000000-0005-0000-0000-000044200000}"/>
    <cellStyle name="Input 2 2 4 14" xfId="4289" xr:uid="{00000000-0005-0000-0000-000045200000}"/>
    <cellStyle name="Input 2 2 4 14 2" xfId="9126" xr:uid="{00000000-0005-0000-0000-000046200000}"/>
    <cellStyle name="Input 2 2 4 14 2 2" xfId="22887" xr:uid="{00000000-0005-0000-0000-000047200000}"/>
    <cellStyle name="Input 2 2 4 14 3" xfId="18085" xr:uid="{00000000-0005-0000-0000-000048200000}"/>
    <cellStyle name="Input 2 2 4 15" xfId="4617" xr:uid="{00000000-0005-0000-0000-000049200000}"/>
    <cellStyle name="Input 2 2 4 15 2" xfId="9127" xr:uid="{00000000-0005-0000-0000-00004A200000}"/>
    <cellStyle name="Input 2 2 4 15 2 2" xfId="22888" xr:uid="{00000000-0005-0000-0000-00004B200000}"/>
    <cellStyle name="Input 2 2 4 15 3" xfId="18408" xr:uid="{00000000-0005-0000-0000-00004C200000}"/>
    <cellStyle name="Input 2 2 4 16" xfId="5489" xr:uid="{00000000-0005-0000-0000-00004D200000}"/>
    <cellStyle name="Input 2 2 4 16 2" xfId="9128" xr:uid="{00000000-0005-0000-0000-00004E200000}"/>
    <cellStyle name="Input 2 2 4 16 2 2" xfId="22889" xr:uid="{00000000-0005-0000-0000-00004F200000}"/>
    <cellStyle name="Input 2 2 4 16 3" xfId="19280" xr:uid="{00000000-0005-0000-0000-000050200000}"/>
    <cellStyle name="Input 2 2 4 17" xfId="6311" xr:uid="{00000000-0005-0000-0000-000051200000}"/>
    <cellStyle name="Input 2 2 4 17 2" xfId="9129" xr:uid="{00000000-0005-0000-0000-000052200000}"/>
    <cellStyle name="Input 2 2 4 17 2 2" xfId="22890" xr:uid="{00000000-0005-0000-0000-000053200000}"/>
    <cellStyle name="Input 2 2 4 17 3" xfId="20102" xr:uid="{00000000-0005-0000-0000-000054200000}"/>
    <cellStyle name="Input 2 2 4 18" xfId="9121" xr:uid="{00000000-0005-0000-0000-000055200000}"/>
    <cellStyle name="Input 2 2 4 18 2" xfId="22882" xr:uid="{00000000-0005-0000-0000-000056200000}"/>
    <cellStyle name="Input 2 2 4 19" xfId="14109" xr:uid="{00000000-0005-0000-0000-000057200000}"/>
    <cellStyle name="Input 2 2 4 2" xfId="787" xr:uid="{00000000-0005-0000-0000-000058200000}"/>
    <cellStyle name="Input 2 2 4 2 2" xfId="4929" xr:uid="{00000000-0005-0000-0000-000059200000}"/>
    <cellStyle name="Input 2 2 4 2 2 2" xfId="9131" xr:uid="{00000000-0005-0000-0000-00005A200000}"/>
    <cellStyle name="Input 2 2 4 2 2 2 2" xfId="22892" xr:uid="{00000000-0005-0000-0000-00005B200000}"/>
    <cellStyle name="Input 2 2 4 2 2 3" xfId="18720" xr:uid="{00000000-0005-0000-0000-00005C200000}"/>
    <cellStyle name="Input 2 2 4 2 3" xfId="5801" xr:uid="{00000000-0005-0000-0000-00005D200000}"/>
    <cellStyle name="Input 2 2 4 2 3 2" xfId="9132" xr:uid="{00000000-0005-0000-0000-00005E200000}"/>
    <cellStyle name="Input 2 2 4 2 3 2 2" xfId="22893" xr:uid="{00000000-0005-0000-0000-00005F200000}"/>
    <cellStyle name="Input 2 2 4 2 3 3" xfId="19592" xr:uid="{00000000-0005-0000-0000-000060200000}"/>
    <cellStyle name="Input 2 2 4 2 4" xfId="6623" xr:uid="{00000000-0005-0000-0000-000061200000}"/>
    <cellStyle name="Input 2 2 4 2 4 2" xfId="9133" xr:uid="{00000000-0005-0000-0000-000062200000}"/>
    <cellStyle name="Input 2 2 4 2 4 2 2" xfId="22894" xr:uid="{00000000-0005-0000-0000-000063200000}"/>
    <cellStyle name="Input 2 2 4 2 4 3" xfId="20414" xr:uid="{00000000-0005-0000-0000-000064200000}"/>
    <cellStyle name="Input 2 2 4 2 5" xfId="9130" xr:uid="{00000000-0005-0000-0000-000065200000}"/>
    <cellStyle name="Input 2 2 4 2 5 2" xfId="22891" xr:uid="{00000000-0005-0000-0000-000066200000}"/>
    <cellStyle name="Input 2 2 4 2 6" xfId="14583" xr:uid="{00000000-0005-0000-0000-000067200000}"/>
    <cellStyle name="Input 2 2 4 3" xfId="1003" xr:uid="{00000000-0005-0000-0000-000068200000}"/>
    <cellStyle name="Input 2 2 4 3 2" xfId="5182" xr:uid="{00000000-0005-0000-0000-000069200000}"/>
    <cellStyle name="Input 2 2 4 3 2 2" xfId="9135" xr:uid="{00000000-0005-0000-0000-00006A200000}"/>
    <cellStyle name="Input 2 2 4 3 2 2 2" xfId="22896" xr:uid="{00000000-0005-0000-0000-00006B200000}"/>
    <cellStyle name="Input 2 2 4 3 2 3" xfId="18973" xr:uid="{00000000-0005-0000-0000-00006C200000}"/>
    <cellStyle name="Input 2 2 4 3 3" xfId="6054" xr:uid="{00000000-0005-0000-0000-00006D200000}"/>
    <cellStyle name="Input 2 2 4 3 3 2" xfId="9136" xr:uid="{00000000-0005-0000-0000-00006E200000}"/>
    <cellStyle name="Input 2 2 4 3 3 2 2" xfId="22897" xr:uid="{00000000-0005-0000-0000-00006F200000}"/>
    <cellStyle name="Input 2 2 4 3 3 3" xfId="19845" xr:uid="{00000000-0005-0000-0000-000070200000}"/>
    <cellStyle name="Input 2 2 4 3 4" xfId="6876" xr:uid="{00000000-0005-0000-0000-000071200000}"/>
    <cellStyle name="Input 2 2 4 3 4 2" xfId="9137" xr:uid="{00000000-0005-0000-0000-000072200000}"/>
    <cellStyle name="Input 2 2 4 3 4 2 2" xfId="22898" xr:uid="{00000000-0005-0000-0000-000073200000}"/>
    <cellStyle name="Input 2 2 4 3 4 3" xfId="20667" xr:uid="{00000000-0005-0000-0000-000074200000}"/>
    <cellStyle name="Input 2 2 4 3 5" xfId="9134" xr:uid="{00000000-0005-0000-0000-000075200000}"/>
    <cellStyle name="Input 2 2 4 3 5 2" xfId="22895" xr:uid="{00000000-0005-0000-0000-000076200000}"/>
    <cellStyle name="Input 2 2 4 3 6" xfId="14799" xr:uid="{00000000-0005-0000-0000-000077200000}"/>
    <cellStyle name="Input 2 2 4 4" xfId="1283" xr:uid="{00000000-0005-0000-0000-000078200000}"/>
    <cellStyle name="Input 2 2 4 4 2" xfId="9138" xr:uid="{00000000-0005-0000-0000-000079200000}"/>
    <cellStyle name="Input 2 2 4 4 2 2" xfId="22899" xr:uid="{00000000-0005-0000-0000-00007A200000}"/>
    <cellStyle name="Input 2 2 4 4 3" xfId="15079" xr:uid="{00000000-0005-0000-0000-00007B200000}"/>
    <cellStyle name="Input 2 2 4 5" xfId="1538" xr:uid="{00000000-0005-0000-0000-00007C200000}"/>
    <cellStyle name="Input 2 2 4 5 2" xfId="9139" xr:uid="{00000000-0005-0000-0000-00007D200000}"/>
    <cellStyle name="Input 2 2 4 5 2 2" xfId="22900" xr:uid="{00000000-0005-0000-0000-00007E200000}"/>
    <cellStyle name="Input 2 2 4 5 3" xfId="15334" xr:uid="{00000000-0005-0000-0000-00007F200000}"/>
    <cellStyle name="Input 2 2 4 6" xfId="2000" xr:uid="{00000000-0005-0000-0000-000080200000}"/>
    <cellStyle name="Input 2 2 4 6 2" xfId="9140" xr:uid="{00000000-0005-0000-0000-000081200000}"/>
    <cellStyle name="Input 2 2 4 6 2 2" xfId="22901" xr:uid="{00000000-0005-0000-0000-000082200000}"/>
    <cellStyle name="Input 2 2 4 6 3" xfId="15796" xr:uid="{00000000-0005-0000-0000-000083200000}"/>
    <cellStyle name="Input 2 2 4 7" xfId="2307" xr:uid="{00000000-0005-0000-0000-000084200000}"/>
    <cellStyle name="Input 2 2 4 7 2" xfId="9141" xr:uid="{00000000-0005-0000-0000-000085200000}"/>
    <cellStyle name="Input 2 2 4 7 2 2" xfId="22902" xr:uid="{00000000-0005-0000-0000-000086200000}"/>
    <cellStyle name="Input 2 2 4 7 3" xfId="16103" xr:uid="{00000000-0005-0000-0000-000087200000}"/>
    <cellStyle name="Input 2 2 4 8" xfId="1836" xr:uid="{00000000-0005-0000-0000-000088200000}"/>
    <cellStyle name="Input 2 2 4 8 2" xfId="9142" xr:uid="{00000000-0005-0000-0000-000089200000}"/>
    <cellStyle name="Input 2 2 4 8 2 2" xfId="22903" xr:uid="{00000000-0005-0000-0000-00008A200000}"/>
    <cellStyle name="Input 2 2 4 8 3" xfId="15632" xr:uid="{00000000-0005-0000-0000-00008B200000}"/>
    <cellStyle name="Input 2 2 4 9" xfId="2889" xr:uid="{00000000-0005-0000-0000-00008C200000}"/>
    <cellStyle name="Input 2 2 4 9 2" xfId="9143" xr:uid="{00000000-0005-0000-0000-00008D200000}"/>
    <cellStyle name="Input 2 2 4 9 2 2" xfId="22904" xr:uid="{00000000-0005-0000-0000-00008E200000}"/>
    <cellStyle name="Input 2 2 4 9 3" xfId="16685" xr:uid="{00000000-0005-0000-0000-00008F200000}"/>
    <cellStyle name="Input 2 2 5" xfId="306" xr:uid="{00000000-0005-0000-0000-000090200000}"/>
    <cellStyle name="Input 2 2 5 10" xfId="3241" xr:uid="{00000000-0005-0000-0000-000091200000}"/>
    <cellStyle name="Input 2 2 5 10 2" xfId="9145" xr:uid="{00000000-0005-0000-0000-000092200000}"/>
    <cellStyle name="Input 2 2 5 10 2 2" xfId="22906" xr:uid="{00000000-0005-0000-0000-000093200000}"/>
    <cellStyle name="Input 2 2 5 10 3" xfId="17037" xr:uid="{00000000-0005-0000-0000-000094200000}"/>
    <cellStyle name="Input 2 2 5 11" xfId="3539" xr:uid="{00000000-0005-0000-0000-000095200000}"/>
    <cellStyle name="Input 2 2 5 11 2" xfId="9146" xr:uid="{00000000-0005-0000-0000-000096200000}"/>
    <cellStyle name="Input 2 2 5 11 2 2" xfId="22907" xr:uid="{00000000-0005-0000-0000-000097200000}"/>
    <cellStyle name="Input 2 2 5 11 3" xfId="17335" xr:uid="{00000000-0005-0000-0000-000098200000}"/>
    <cellStyle name="Input 2 2 5 12" xfId="3844" xr:uid="{00000000-0005-0000-0000-000099200000}"/>
    <cellStyle name="Input 2 2 5 12 2" xfId="9147" xr:uid="{00000000-0005-0000-0000-00009A200000}"/>
    <cellStyle name="Input 2 2 5 12 2 2" xfId="22908" xr:uid="{00000000-0005-0000-0000-00009B200000}"/>
    <cellStyle name="Input 2 2 5 12 3" xfId="17640" xr:uid="{00000000-0005-0000-0000-00009C200000}"/>
    <cellStyle name="Input 2 2 5 13" xfId="4189" xr:uid="{00000000-0005-0000-0000-00009D200000}"/>
    <cellStyle name="Input 2 2 5 13 2" xfId="9148" xr:uid="{00000000-0005-0000-0000-00009E200000}"/>
    <cellStyle name="Input 2 2 5 13 2 2" xfId="22909" xr:uid="{00000000-0005-0000-0000-00009F200000}"/>
    <cellStyle name="Input 2 2 5 13 3" xfId="17985" xr:uid="{00000000-0005-0000-0000-0000A0200000}"/>
    <cellStyle name="Input 2 2 5 14" xfId="4341" xr:uid="{00000000-0005-0000-0000-0000A1200000}"/>
    <cellStyle name="Input 2 2 5 14 2" xfId="9149" xr:uid="{00000000-0005-0000-0000-0000A2200000}"/>
    <cellStyle name="Input 2 2 5 14 2 2" xfId="22910" xr:uid="{00000000-0005-0000-0000-0000A3200000}"/>
    <cellStyle name="Input 2 2 5 14 3" xfId="18137" xr:uid="{00000000-0005-0000-0000-0000A4200000}"/>
    <cellStyle name="Input 2 2 5 15" xfId="4618" xr:uid="{00000000-0005-0000-0000-0000A5200000}"/>
    <cellStyle name="Input 2 2 5 15 2" xfId="9150" xr:uid="{00000000-0005-0000-0000-0000A6200000}"/>
    <cellStyle name="Input 2 2 5 15 2 2" xfId="22911" xr:uid="{00000000-0005-0000-0000-0000A7200000}"/>
    <cellStyle name="Input 2 2 5 15 3" xfId="18409" xr:uid="{00000000-0005-0000-0000-0000A8200000}"/>
    <cellStyle name="Input 2 2 5 16" xfId="5490" xr:uid="{00000000-0005-0000-0000-0000A9200000}"/>
    <cellStyle name="Input 2 2 5 16 2" xfId="9151" xr:uid="{00000000-0005-0000-0000-0000AA200000}"/>
    <cellStyle name="Input 2 2 5 16 2 2" xfId="22912" xr:uid="{00000000-0005-0000-0000-0000AB200000}"/>
    <cellStyle name="Input 2 2 5 16 3" xfId="19281" xr:uid="{00000000-0005-0000-0000-0000AC200000}"/>
    <cellStyle name="Input 2 2 5 17" xfId="6312" xr:uid="{00000000-0005-0000-0000-0000AD200000}"/>
    <cellStyle name="Input 2 2 5 17 2" xfId="9152" xr:uid="{00000000-0005-0000-0000-0000AE200000}"/>
    <cellStyle name="Input 2 2 5 17 2 2" xfId="22913" xr:uid="{00000000-0005-0000-0000-0000AF200000}"/>
    <cellStyle name="Input 2 2 5 17 3" xfId="20103" xr:uid="{00000000-0005-0000-0000-0000B0200000}"/>
    <cellStyle name="Input 2 2 5 18" xfId="9144" xr:uid="{00000000-0005-0000-0000-0000B1200000}"/>
    <cellStyle name="Input 2 2 5 18 2" xfId="22905" xr:uid="{00000000-0005-0000-0000-0000B2200000}"/>
    <cellStyle name="Input 2 2 5 19" xfId="14110" xr:uid="{00000000-0005-0000-0000-0000B3200000}"/>
    <cellStyle name="Input 2 2 5 2" xfId="788" xr:uid="{00000000-0005-0000-0000-0000B4200000}"/>
    <cellStyle name="Input 2 2 5 2 2" xfId="4930" xr:uid="{00000000-0005-0000-0000-0000B5200000}"/>
    <cellStyle name="Input 2 2 5 2 2 2" xfId="9154" xr:uid="{00000000-0005-0000-0000-0000B6200000}"/>
    <cellStyle name="Input 2 2 5 2 2 2 2" xfId="22915" xr:uid="{00000000-0005-0000-0000-0000B7200000}"/>
    <cellStyle name="Input 2 2 5 2 2 3" xfId="18721" xr:uid="{00000000-0005-0000-0000-0000B8200000}"/>
    <cellStyle name="Input 2 2 5 2 3" xfId="5802" xr:uid="{00000000-0005-0000-0000-0000B9200000}"/>
    <cellStyle name="Input 2 2 5 2 3 2" xfId="9155" xr:uid="{00000000-0005-0000-0000-0000BA200000}"/>
    <cellStyle name="Input 2 2 5 2 3 2 2" xfId="22916" xr:uid="{00000000-0005-0000-0000-0000BB200000}"/>
    <cellStyle name="Input 2 2 5 2 3 3" xfId="19593" xr:uid="{00000000-0005-0000-0000-0000BC200000}"/>
    <cellStyle name="Input 2 2 5 2 4" xfId="6624" xr:uid="{00000000-0005-0000-0000-0000BD200000}"/>
    <cellStyle name="Input 2 2 5 2 4 2" xfId="9156" xr:uid="{00000000-0005-0000-0000-0000BE200000}"/>
    <cellStyle name="Input 2 2 5 2 4 2 2" xfId="22917" xr:uid="{00000000-0005-0000-0000-0000BF200000}"/>
    <cellStyle name="Input 2 2 5 2 4 3" xfId="20415" xr:uid="{00000000-0005-0000-0000-0000C0200000}"/>
    <cellStyle name="Input 2 2 5 2 5" xfId="9153" xr:uid="{00000000-0005-0000-0000-0000C1200000}"/>
    <cellStyle name="Input 2 2 5 2 5 2" xfId="22914" xr:uid="{00000000-0005-0000-0000-0000C2200000}"/>
    <cellStyle name="Input 2 2 5 2 6" xfId="14584" xr:uid="{00000000-0005-0000-0000-0000C3200000}"/>
    <cellStyle name="Input 2 2 5 3" xfId="1077" xr:uid="{00000000-0005-0000-0000-0000C4200000}"/>
    <cellStyle name="Input 2 2 5 3 2" xfId="5183" xr:uid="{00000000-0005-0000-0000-0000C5200000}"/>
    <cellStyle name="Input 2 2 5 3 2 2" xfId="9158" xr:uid="{00000000-0005-0000-0000-0000C6200000}"/>
    <cellStyle name="Input 2 2 5 3 2 2 2" xfId="22919" xr:uid="{00000000-0005-0000-0000-0000C7200000}"/>
    <cellStyle name="Input 2 2 5 3 2 3" xfId="18974" xr:uid="{00000000-0005-0000-0000-0000C8200000}"/>
    <cellStyle name="Input 2 2 5 3 3" xfId="6055" xr:uid="{00000000-0005-0000-0000-0000C9200000}"/>
    <cellStyle name="Input 2 2 5 3 3 2" xfId="9159" xr:uid="{00000000-0005-0000-0000-0000CA200000}"/>
    <cellStyle name="Input 2 2 5 3 3 2 2" xfId="22920" xr:uid="{00000000-0005-0000-0000-0000CB200000}"/>
    <cellStyle name="Input 2 2 5 3 3 3" xfId="19846" xr:uid="{00000000-0005-0000-0000-0000CC200000}"/>
    <cellStyle name="Input 2 2 5 3 4" xfId="6877" xr:uid="{00000000-0005-0000-0000-0000CD200000}"/>
    <cellStyle name="Input 2 2 5 3 4 2" xfId="9160" xr:uid="{00000000-0005-0000-0000-0000CE200000}"/>
    <cellStyle name="Input 2 2 5 3 4 2 2" xfId="22921" xr:uid="{00000000-0005-0000-0000-0000CF200000}"/>
    <cellStyle name="Input 2 2 5 3 4 3" xfId="20668" xr:uid="{00000000-0005-0000-0000-0000D0200000}"/>
    <cellStyle name="Input 2 2 5 3 5" xfId="9157" xr:uid="{00000000-0005-0000-0000-0000D1200000}"/>
    <cellStyle name="Input 2 2 5 3 5 2" xfId="22918" xr:uid="{00000000-0005-0000-0000-0000D2200000}"/>
    <cellStyle name="Input 2 2 5 3 6" xfId="14873" xr:uid="{00000000-0005-0000-0000-0000D3200000}"/>
    <cellStyle name="Input 2 2 5 4" xfId="1348" xr:uid="{00000000-0005-0000-0000-0000D4200000}"/>
    <cellStyle name="Input 2 2 5 4 2" xfId="9161" xr:uid="{00000000-0005-0000-0000-0000D5200000}"/>
    <cellStyle name="Input 2 2 5 4 2 2" xfId="22922" xr:uid="{00000000-0005-0000-0000-0000D6200000}"/>
    <cellStyle name="Input 2 2 5 4 3" xfId="15144" xr:uid="{00000000-0005-0000-0000-0000D7200000}"/>
    <cellStyle name="Input 2 2 5 5" xfId="1590" xr:uid="{00000000-0005-0000-0000-0000D8200000}"/>
    <cellStyle name="Input 2 2 5 5 2" xfId="9162" xr:uid="{00000000-0005-0000-0000-0000D9200000}"/>
    <cellStyle name="Input 2 2 5 5 2 2" xfId="22923" xr:uid="{00000000-0005-0000-0000-0000DA200000}"/>
    <cellStyle name="Input 2 2 5 5 3" xfId="15386" xr:uid="{00000000-0005-0000-0000-0000DB200000}"/>
    <cellStyle name="Input 2 2 5 6" xfId="2001" xr:uid="{00000000-0005-0000-0000-0000DC200000}"/>
    <cellStyle name="Input 2 2 5 6 2" xfId="9163" xr:uid="{00000000-0005-0000-0000-0000DD200000}"/>
    <cellStyle name="Input 2 2 5 6 2 2" xfId="22924" xr:uid="{00000000-0005-0000-0000-0000DE200000}"/>
    <cellStyle name="Input 2 2 5 6 3" xfId="15797" xr:uid="{00000000-0005-0000-0000-0000DF200000}"/>
    <cellStyle name="Input 2 2 5 7" xfId="2308" xr:uid="{00000000-0005-0000-0000-0000E0200000}"/>
    <cellStyle name="Input 2 2 5 7 2" xfId="9164" xr:uid="{00000000-0005-0000-0000-0000E1200000}"/>
    <cellStyle name="Input 2 2 5 7 2 2" xfId="22925" xr:uid="{00000000-0005-0000-0000-0000E2200000}"/>
    <cellStyle name="Input 2 2 5 7 3" xfId="16104" xr:uid="{00000000-0005-0000-0000-0000E3200000}"/>
    <cellStyle name="Input 2 2 5 8" xfId="2751" xr:uid="{00000000-0005-0000-0000-0000E4200000}"/>
    <cellStyle name="Input 2 2 5 8 2" xfId="9165" xr:uid="{00000000-0005-0000-0000-0000E5200000}"/>
    <cellStyle name="Input 2 2 5 8 2 2" xfId="22926" xr:uid="{00000000-0005-0000-0000-0000E6200000}"/>
    <cellStyle name="Input 2 2 5 8 3" xfId="16547" xr:uid="{00000000-0005-0000-0000-0000E7200000}"/>
    <cellStyle name="Input 2 2 5 9" xfId="2934" xr:uid="{00000000-0005-0000-0000-0000E8200000}"/>
    <cellStyle name="Input 2 2 5 9 2" xfId="9166" xr:uid="{00000000-0005-0000-0000-0000E9200000}"/>
    <cellStyle name="Input 2 2 5 9 2 2" xfId="22927" xr:uid="{00000000-0005-0000-0000-0000EA200000}"/>
    <cellStyle name="Input 2 2 5 9 3" xfId="16730" xr:uid="{00000000-0005-0000-0000-0000EB200000}"/>
    <cellStyle name="Input 2 2 6" xfId="307" xr:uid="{00000000-0005-0000-0000-0000EC200000}"/>
    <cellStyle name="Input 2 2 6 10" xfId="3240" xr:uid="{00000000-0005-0000-0000-0000ED200000}"/>
    <cellStyle name="Input 2 2 6 10 2" xfId="9168" xr:uid="{00000000-0005-0000-0000-0000EE200000}"/>
    <cellStyle name="Input 2 2 6 10 2 2" xfId="22929" xr:uid="{00000000-0005-0000-0000-0000EF200000}"/>
    <cellStyle name="Input 2 2 6 10 3" xfId="17036" xr:uid="{00000000-0005-0000-0000-0000F0200000}"/>
    <cellStyle name="Input 2 2 6 11" xfId="3540" xr:uid="{00000000-0005-0000-0000-0000F1200000}"/>
    <cellStyle name="Input 2 2 6 11 2" xfId="9169" xr:uid="{00000000-0005-0000-0000-0000F2200000}"/>
    <cellStyle name="Input 2 2 6 11 2 2" xfId="22930" xr:uid="{00000000-0005-0000-0000-0000F3200000}"/>
    <cellStyle name="Input 2 2 6 11 3" xfId="17336" xr:uid="{00000000-0005-0000-0000-0000F4200000}"/>
    <cellStyle name="Input 2 2 6 12" xfId="3845" xr:uid="{00000000-0005-0000-0000-0000F5200000}"/>
    <cellStyle name="Input 2 2 6 12 2" xfId="9170" xr:uid="{00000000-0005-0000-0000-0000F6200000}"/>
    <cellStyle name="Input 2 2 6 12 2 2" xfId="22931" xr:uid="{00000000-0005-0000-0000-0000F7200000}"/>
    <cellStyle name="Input 2 2 6 12 3" xfId="17641" xr:uid="{00000000-0005-0000-0000-0000F8200000}"/>
    <cellStyle name="Input 2 2 6 13" xfId="4171" xr:uid="{00000000-0005-0000-0000-0000F9200000}"/>
    <cellStyle name="Input 2 2 6 13 2" xfId="9171" xr:uid="{00000000-0005-0000-0000-0000FA200000}"/>
    <cellStyle name="Input 2 2 6 13 2 2" xfId="22932" xr:uid="{00000000-0005-0000-0000-0000FB200000}"/>
    <cellStyle name="Input 2 2 6 13 3" xfId="17967" xr:uid="{00000000-0005-0000-0000-0000FC200000}"/>
    <cellStyle name="Input 2 2 6 14" xfId="4340" xr:uid="{00000000-0005-0000-0000-0000FD200000}"/>
    <cellStyle name="Input 2 2 6 14 2" xfId="9172" xr:uid="{00000000-0005-0000-0000-0000FE200000}"/>
    <cellStyle name="Input 2 2 6 14 2 2" xfId="22933" xr:uid="{00000000-0005-0000-0000-0000FF200000}"/>
    <cellStyle name="Input 2 2 6 14 3" xfId="18136" xr:uid="{00000000-0005-0000-0000-000000210000}"/>
    <cellStyle name="Input 2 2 6 15" xfId="4619" xr:uid="{00000000-0005-0000-0000-000001210000}"/>
    <cellStyle name="Input 2 2 6 15 2" xfId="9173" xr:uid="{00000000-0005-0000-0000-000002210000}"/>
    <cellStyle name="Input 2 2 6 15 2 2" xfId="22934" xr:uid="{00000000-0005-0000-0000-000003210000}"/>
    <cellStyle name="Input 2 2 6 15 3" xfId="18410" xr:uid="{00000000-0005-0000-0000-000004210000}"/>
    <cellStyle name="Input 2 2 6 16" xfId="5491" xr:uid="{00000000-0005-0000-0000-000005210000}"/>
    <cellStyle name="Input 2 2 6 16 2" xfId="9174" xr:uid="{00000000-0005-0000-0000-000006210000}"/>
    <cellStyle name="Input 2 2 6 16 2 2" xfId="22935" xr:uid="{00000000-0005-0000-0000-000007210000}"/>
    <cellStyle name="Input 2 2 6 16 3" xfId="19282" xr:uid="{00000000-0005-0000-0000-000008210000}"/>
    <cellStyle name="Input 2 2 6 17" xfId="6313" xr:uid="{00000000-0005-0000-0000-000009210000}"/>
    <cellStyle name="Input 2 2 6 17 2" xfId="9175" xr:uid="{00000000-0005-0000-0000-00000A210000}"/>
    <cellStyle name="Input 2 2 6 17 2 2" xfId="22936" xr:uid="{00000000-0005-0000-0000-00000B210000}"/>
    <cellStyle name="Input 2 2 6 17 3" xfId="20104" xr:uid="{00000000-0005-0000-0000-00000C210000}"/>
    <cellStyle name="Input 2 2 6 18" xfId="9167" xr:uid="{00000000-0005-0000-0000-00000D210000}"/>
    <cellStyle name="Input 2 2 6 18 2" xfId="22928" xr:uid="{00000000-0005-0000-0000-00000E210000}"/>
    <cellStyle name="Input 2 2 6 19" xfId="14111" xr:uid="{00000000-0005-0000-0000-00000F210000}"/>
    <cellStyle name="Input 2 2 6 2" xfId="789" xr:uid="{00000000-0005-0000-0000-000010210000}"/>
    <cellStyle name="Input 2 2 6 2 2" xfId="4931" xr:uid="{00000000-0005-0000-0000-000011210000}"/>
    <cellStyle name="Input 2 2 6 2 2 2" xfId="9177" xr:uid="{00000000-0005-0000-0000-000012210000}"/>
    <cellStyle name="Input 2 2 6 2 2 2 2" xfId="22938" xr:uid="{00000000-0005-0000-0000-000013210000}"/>
    <cellStyle name="Input 2 2 6 2 2 3" xfId="18722" xr:uid="{00000000-0005-0000-0000-000014210000}"/>
    <cellStyle name="Input 2 2 6 2 3" xfId="5803" xr:uid="{00000000-0005-0000-0000-000015210000}"/>
    <cellStyle name="Input 2 2 6 2 3 2" xfId="9178" xr:uid="{00000000-0005-0000-0000-000016210000}"/>
    <cellStyle name="Input 2 2 6 2 3 2 2" xfId="22939" xr:uid="{00000000-0005-0000-0000-000017210000}"/>
    <cellStyle name="Input 2 2 6 2 3 3" xfId="19594" xr:uid="{00000000-0005-0000-0000-000018210000}"/>
    <cellStyle name="Input 2 2 6 2 4" xfId="6625" xr:uid="{00000000-0005-0000-0000-000019210000}"/>
    <cellStyle name="Input 2 2 6 2 4 2" xfId="9179" xr:uid="{00000000-0005-0000-0000-00001A210000}"/>
    <cellStyle name="Input 2 2 6 2 4 2 2" xfId="22940" xr:uid="{00000000-0005-0000-0000-00001B210000}"/>
    <cellStyle name="Input 2 2 6 2 4 3" xfId="20416" xr:uid="{00000000-0005-0000-0000-00001C210000}"/>
    <cellStyle name="Input 2 2 6 2 5" xfId="9176" xr:uid="{00000000-0005-0000-0000-00001D210000}"/>
    <cellStyle name="Input 2 2 6 2 5 2" xfId="22937" xr:uid="{00000000-0005-0000-0000-00001E210000}"/>
    <cellStyle name="Input 2 2 6 2 6" xfId="14585" xr:uid="{00000000-0005-0000-0000-00001F210000}"/>
    <cellStyle name="Input 2 2 6 3" xfId="1076" xr:uid="{00000000-0005-0000-0000-000020210000}"/>
    <cellStyle name="Input 2 2 6 3 2" xfId="5184" xr:uid="{00000000-0005-0000-0000-000021210000}"/>
    <cellStyle name="Input 2 2 6 3 2 2" xfId="9181" xr:uid="{00000000-0005-0000-0000-000022210000}"/>
    <cellStyle name="Input 2 2 6 3 2 2 2" xfId="22942" xr:uid="{00000000-0005-0000-0000-000023210000}"/>
    <cellStyle name="Input 2 2 6 3 2 3" xfId="18975" xr:uid="{00000000-0005-0000-0000-000024210000}"/>
    <cellStyle name="Input 2 2 6 3 3" xfId="6056" xr:uid="{00000000-0005-0000-0000-000025210000}"/>
    <cellStyle name="Input 2 2 6 3 3 2" xfId="9182" xr:uid="{00000000-0005-0000-0000-000026210000}"/>
    <cellStyle name="Input 2 2 6 3 3 2 2" xfId="22943" xr:uid="{00000000-0005-0000-0000-000027210000}"/>
    <cellStyle name="Input 2 2 6 3 3 3" xfId="19847" xr:uid="{00000000-0005-0000-0000-000028210000}"/>
    <cellStyle name="Input 2 2 6 3 4" xfId="6878" xr:uid="{00000000-0005-0000-0000-000029210000}"/>
    <cellStyle name="Input 2 2 6 3 4 2" xfId="9183" xr:uid="{00000000-0005-0000-0000-00002A210000}"/>
    <cellStyle name="Input 2 2 6 3 4 2 2" xfId="22944" xr:uid="{00000000-0005-0000-0000-00002B210000}"/>
    <cellStyle name="Input 2 2 6 3 4 3" xfId="20669" xr:uid="{00000000-0005-0000-0000-00002C210000}"/>
    <cellStyle name="Input 2 2 6 3 5" xfId="9180" xr:uid="{00000000-0005-0000-0000-00002D210000}"/>
    <cellStyle name="Input 2 2 6 3 5 2" xfId="22941" xr:uid="{00000000-0005-0000-0000-00002E210000}"/>
    <cellStyle name="Input 2 2 6 3 6" xfId="14872" xr:uid="{00000000-0005-0000-0000-00002F210000}"/>
    <cellStyle name="Input 2 2 6 4" xfId="1347" xr:uid="{00000000-0005-0000-0000-000030210000}"/>
    <cellStyle name="Input 2 2 6 4 2" xfId="9184" xr:uid="{00000000-0005-0000-0000-000031210000}"/>
    <cellStyle name="Input 2 2 6 4 2 2" xfId="22945" xr:uid="{00000000-0005-0000-0000-000032210000}"/>
    <cellStyle name="Input 2 2 6 4 3" xfId="15143" xr:uid="{00000000-0005-0000-0000-000033210000}"/>
    <cellStyle name="Input 2 2 6 5" xfId="1589" xr:uid="{00000000-0005-0000-0000-000034210000}"/>
    <cellStyle name="Input 2 2 6 5 2" xfId="9185" xr:uid="{00000000-0005-0000-0000-000035210000}"/>
    <cellStyle name="Input 2 2 6 5 2 2" xfId="22946" xr:uid="{00000000-0005-0000-0000-000036210000}"/>
    <cellStyle name="Input 2 2 6 5 3" xfId="15385" xr:uid="{00000000-0005-0000-0000-000037210000}"/>
    <cellStyle name="Input 2 2 6 6" xfId="2002" xr:uid="{00000000-0005-0000-0000-000038210000}"/>
    <cellStyle name="Input 2 2 6 6 2" xfId="9186" xr:uid="{00000000-0005-0000-0000-000039210000}"/>
    <cellStyle name="Input 2 2 6 6 2 2" xfId="22947" xr:uid="{00000000-0005-0000-0000-00003A210000}"/>
    <cellStyle name="Input 2 2 6 6 3" xfId="15798" xr:uid="{00000000-0005-0000-0000-00003B210000}"/>
    <cellStyle name="Input 2 2 6 7" xfId="2309" xr:uid="{00000000-0005-0000-0000-00003C210000}"/>
    <cellStyle name="Input 2 2 6 7 2" xfId="9187" xr:uid="{00000000-0005-0000-0000-00003D210000}"/>
    <cellStyle name="Input 2 2 6 7 2 2" xfId="22948" xr:uid="{00000000-0005-0000-0000-00003E210000}"/>
    <cellStyle name="Input 2 2 6 7 3" xfId="16105" xr:uid="{00000000-0005-0000-0000-00003F210000}"/>
    <cellStyle name="Input 2 2 6 8" xfId="2581" xr:uid="{00000000-0005-0000-0000-000040210000}"/>
    <cellStyle name="Input 2 2 6 8 2" xfId="9188" xr:uid="{00000000-0005-0000-0000-000041210000}"/>
    <cellStyle name="Input 2 2 6 8 2 2" xfId="22949" xr:uid="{00000000-0005-0000-0000-000042210000}"/>
    <cellStyle name="Input 2 2 6 8 3" xfId="16377" xr:uid="{00000000-0005-0000-0000-000043210000}"/>
    <cellStyle name="Input 2 2 6 9" xfId="2935" xr:uid="{00000000-0005-0000-0000-000044210000}"/>
    <cellStyle name="Input 2 2 6 9 2" xfId="9189" xr:uid="{00000000-0005-0000-0000-000045210000}"/>
    <cellStyle name="Input 2 2 6 9 2 2" xfId="22950" xr:uid="{00000000-0005-0000-0000-000046210000}"/>
    <cellStyle name="Input 2 2 6 9 3" xfId="16731" xr:uid="{00000000-0005-0000-0000-000047210000}"/>
    <cellStyle name="Input 2 2 7" xfId="308" xr:uid="{00000000-0005-0000-0000-000048210000}"/>
    <cellStyle name="Input 2 2 7 10" xfId="3319" xr:uid="{00000000-0005-0000-0000-000049210000}"/>
    <cellStyle name="Input 2 2 7 10 2" xfId="9191" xr:uid="{00000000-0005-0000-0000-00004A210000}"/>
    <cellStyle name="Input 2 2 7 10 2 2" xfId="22952" xr:uid="{00000000-0005-0000-0000-00004B210000}"/>
    <cellStyle name="Input 2 2 7 10 3" xfId="17115" xr:uid="{00000000-0005-0000-0000-00004C210000}"/>
    <cellStyle name="Input 2 2 7 11" xfId="3541" xr:uid="{00000000-0005-0000-0000-00004D210000}"/>
    <cellStyle name="Input 2 2 7 11 2" xfId="9192" xr:uid="{00000000-0005-0000-0000-00004E210000}"/>
    <cellStyle name="Input 2 2 7 11 2 2" xfId="22953" xr:uid="{00000000-0005-0000-0000-00004F210000}"/>
    <cellStyle name="Input 2 2 7 11 3" xfId="17337" xr:uid="{00000000-0005-0000-0000-000050210000}"/>
    <cellStyle name="Input 2 2 7 12" xfId="3846" xr:uid="{00000000-0005-0000-0000-000051210000}"/>
    <cellStyle name="Input 2 2 7 12 2" xfId="9193" xr:uid="{00000000-0005-0000-0000-000052210000}"/>
    <cellStyle name="Input 2 2 7 12 2 2" xfId="22954" xr:uid="{00000000-0005-0000-0000-000053210000}"/>
    <cellStyle name="Input 2 2 7 12 3" xfId="17642" xr:uid="{00000000-0005-0000-0000-000054210000}"/>
    <cellStyle name="Input 2 2 7 13" xfId="4243" xr:uid="{00000000-0005-0000-0000-000055210000}"/>
    <cellStyle name="Input 2 2 7 13 2" xfId="9194" xr:uid="{00000000-0005-0000-0000-000056210000}"/>
    <cellStyle name="Input 2 2 7 13 2 2" xfId="22955" xr:uid="{00000000-0005-0000-0000-000057210000}"/>
    <cellStyle name="Input 2 2 7 13 3" xfId="18039" xr:uid="{00000000-0005-0000-0000-000058210000}"/>
    <cellStyle name="Input 2 2 7 14" xfId="4402" xr:uid="{00000000-0005-0000-0000-000059210000}"/>
    <cellStyle name="Input 2 2 7 14 2" xfId="9195" xr:uid="{00000000-0005-0000-0000-00005A210000}"/>
    <cellStyle name="Input 2 2 7 14 2 2" xfId="22956" xr:uid="{00000000-0005-0000-0000-00005B210000}"/>
    <cellStyle name="Input 2 2 7 14 3" xfId="18198" xr:uid="{00000000-0005-0000-0000-00005C210000}"/>
    <cellStyle name="Input 2 2 7 15" xfId="4620" xr:uid="{00000000-0005-0000-0000-00005D210000}"/>
    <cellStyle name="Input 2 2 7 15 2" xfId="9196" xr:uid="{00000000-0005-0000-0000-00005E210000}"/>
    <cellStyle name="Input 2 2 7 15 2 2" xfId="22957" xr:uid="{00000000-0005-0000-0000-00005F210000}"/>
    <cellStyle name="Input 2 2 7 15 3" xfId="18411" xr:uid="{00000000-0005-0000-0000-000060210000}"/>
    <cellStyle name="Input 2 2 7 16" xfId="5492" xr:uid="{00000000-0005-0000-0000-000061210000}"/>
    <cellStyle name="Input 2 2 7 16 2" xfId="9197" xr:uid="{00000000-0005-0000-0000-000062210000}"/>
    <cellStyle name="Input 2 2 7 16 2 2" xfId="22958" xr:uid="{00000000-0005-0000-0000-000063210000}"/>
    <cellStyle name="Input 2 2 7 16 3" xfId="19283" xr:uid="{00000000-0005-0000-0000-000064210000}"/>
    <cellStyle name="Input 2 2 7 17" xfId="6314" xr:uid="{00000000-0005-0000-0000-000065210000}"/>
    <cellStyle name="Input 2 2 7 17 2" xfId="9198" xr:uid="{00000000-0005-0000-0000-000066210000}"/>
    <cellStyle name="Input 2 2 7 17 2 2" xfId="22959" xr:uid="{00000000-0005-0000-0000-000067210000}"/>
    <cellStyle name="Input 2 2 7 17 3" xfId="20105" xr:uid="{00000000-0005-0000-0000-000068210000}"/>
    <cellStyle name="Input 2 2 7 18" xfId="9190" xr:uid="{00000000-0005-0000-0000-000069210000}"/>
    <cellStyle name="Input 2 2 7 18 2" xfId="22951" xr:uid="{00000000-0005-0000-0000-00006A210000}"/>
    <cellStyle name="Input 2 2 7 19" xfId="14112" xr:uid="{00000000-0005-0000-0000-00006B210000}"/>
    <cellStyle name="Input 2 2 7 2" xfId="790" xr:uid="{00000000-0005-0000-0000-00006C210000}"/>
    <cellStyle name="Input 2 2 7 2 2" xfId="4932" xr:uid="{00000000-0005-0000-0000-00006D210000}"/>
    <cellStyle name="Input 2 2 7 2 2 2" xfId="9200" xr:uid="{00000000-0005-0000-0000-00006E210000}"/>
    <cellStyle name="Input 2 2 7 2 2 2 2" xfId="22961" xr:uid="{00000000-0005-0000-0000-00006F210000}"/>
    <cellStyle name="Input 2 2 7 2 2 3" xfId="18723" xr:uid="{00000000-0005-0000-0000-000070210000}"/>
    <cellStyle name="Input 2 2 7 2 3" xfId="5804" xr:uid="{00000000-0005-0000-0000-000071210000}"/>
    <cellStyle name="Input 2 2 7 2 3 2" xfId="9201" xr:uid="{00000000-0005-0000-0000-000072210000}"/>
    <cellStyle name="Input 2 2 7 2 3 2 2" xfId="22962" xr:uid="{00000000-0005-0000-0000-000073210000}"/>
    <cellStyle name="Input 2 2 7 2 3 3" xfId="19595" xr:uid="{00000000-0005-0000-0000-000074210000}"/>
    <cellStyle name="Input 2 2 7 2 4" xfId="6626" xr:uid="{00000000-0005-0000-0000-000075210000}"/>
    <cellStyle name="Input 2 2 7 2 4 2" xfId="9202" xr:uid="{00000000-0005-0000-0000-000076210000}"/>
    <cellStyle name="Input 2 2 7 2 4 2 2" xfId="22963" xr:uid="{00000000-0005-0000-0000-000077210000}"/>
    <cellStyle name="Input 2 2 7 2 4 3" xfId="20417" xr:uid="{00000000-0005-0000-0000-000078210000}"/>
    <cellStyle name="Input 2 2 7 2 5" xfId="9199" xr:uid="{00000000-0005-0000-0000-000079210000}"/>
    <cellStyle name="Input 2 2 7 2 5 2" xfId="22960" xr:uid="{00000000-0005-0000-0000-00007A210000}"/>
    <cellStyle name="Input 2 2 7 2 6" xfId="14586" xr:uid="{00000000-0005-0000-0000-00007B210000}"/>
    <cellStyle name="Input 2 2 7 3" xfId="1157" xr:uid="{00000000-0005-0000-0000-00007C210000}"/>
    <cellStyle name="Input 2 2 7 3 2" xfId="5185" xr:uid="{00000000-0005-0000-0000-00007D210000}"/>
    <cellStyle name="Input 2 2 7 3 2 2" xfId="9204" xr:uid="{00000000-0005-0000-0000-00007E210000}"/>
    <cellStyle name="Input 2 2 7 3 2 2 2" xfId="22965" xr:uid="{00000000-0005-0000-0000-00007F210000}"/>
    <cellStyle name="Input 2 2 7 3 2 3" xfId="18976" xr:uid="{00000000-0005-0000-0000-000080210000}"/>
    <cellStyle name="Input 2 2 7 3 3" xfId="6057" xr:uid="{00000000-0005-0000-0000-000081210000}"/>
    <cellStyle name="Input 2 2 7 3 3 2" xfId="9205" xr:uid="{00000000-0005-0000-0000-000082210000}"/>
    <cellStyle name="Input 2 2 7 3 3 2 2" xfId="22966" xr:uid="{00000000-0005-0000-0000-000083210000}"/>
    <cellStyle name="Input 2 2 7 3 3 3" xfId="19848" xr:uid="{00000000-0005-0000-0000-000084210000}"/>
    <cellStyle name="Input 2 2 7 3 4" xfId="6879" xr:uid="{00000000-0005-0000-0000-000085210000}"/>
    <cellStyle name="Input 2 2 7 3 4 2" xfId="9206" xr:uid="{00000000-0005-0000-0000-000086210000}"/>
    <cellStyle name="Input 2 2 7 3 4 2 2" xfId="22967" xr:uid="{00000000-0005-0000-0000-000087210000}"/>
    <cellStyle name="Input 2 2 7 3 4 3" xfId="20670" xr:uid="{00000000-0005-0000-0000-000088210000}"/>
    <cellStyle name="Input 2 2 7 3 5" xfId="9203" xr:uid="{00000000-0005-0000-0000-000089210000}"/>
    <cellStyle name="Input 2 2 7 3 5 2" xfId="22964" xr:uid="{00000000-0005-0000-0000-00008A210000}"/>
    <cellStyle name="Input 2 2 7 3 6" xfId="14953" xr:uid="{00000000-0005-0000-0000-00008B210000}"/>
    <cellStyle name="Input 2 2 7 4" xfId="1423" xr:uid="{00000000-0005-0000-0000-00008C210000}"/>
    <cellStyle name="Input 2 2 7 4 2" xfId="9207" xr:uid="{00000000-0005-0000-0000-00008D210000}"/>
    <cellStyle name="Input 2 2 7 4 2 2" xfId="22968" xr:uid="{00000000-0005-0000-0000-00008E210000}"/>
    <cellStyle name="Input 2 2 7 4 3" xfId="15219" xr:uid="{00000000-0005-0000-0000-00008F210000}"/>
    <cellStyle name="Input 2 2 7 5" xfId="1651" xr:uid="{00000000-0005-0000-0000-000090210000}"/>
    <cellStyle name="Input 2 2 7 5 2" xfId="9208" xr:uid="{00000000-0005-0000-0000-000091210000}"/>
    <cellStyle name="Input 2 2 7 5 2 2" xfId="22969" xr:uid="{00000000-0005-0000-0000-000092210000}"/>
    <cellStyle name="Input 2 2 7 5 3" xfId="15447" xr:uid="{00000000-0005-0000-0000-000093210000}"/>
    <cellStyle name="Input 2 2 7 6" xfId="2003" xr:uid="{00000000-0005-0000-0000-000094210000}"/>
    <cellStyle name="Input 2 2 7 6 2" xfId="9209" xr:uid="{00000000-0005-0000-0000-000095210000}"/>
    <cellStyle name="Input 2 2 7 6 2 2" xfId="22970" xr:uid="{00000000-0005-0000-0000-000096210000}"/>
    <cellStyle name="Input 2 2 7 6 3" xfId="15799" xr:uid="{00000000-0005-0000-0000-000097210000}"/>
    <cellStyle name="Input 2 2 7 7" xfId="2310" xr:uid="{00000000-0005-0000-0000-000098210000}"/>
    <cellStyle name="Input 2 2 7 7 2" xfId="9210" xr:uid="{00000000-0005-0000-0000-000099210000}"/>
    <cellStyle name="Input 2 2 7 7 2 2" xfId="22971" xr:uid="{00000000-0005-0000-0000-00009A210000}"/>
    <cellStyle name="Input 2 2 7 7 3" xfId="16106" xr:uid="{00000000-0005-0000-0000-00009B210000}"/>
    <cellStyle name="Input 2 2 7 8" xfId="1781" xr:uid="{00000000-0005-0000-0000-00009C210000}"/>
    <cellStyle name="Input 2 2 7 8 2" xfId="9211" xr:uid="{00000000-0005-0000-0000-00009D210000}"/>
    <cellStyle name="Input 2 2 7 8 2 2" xfId="22972" xr:uid="{00000000-0005-0000-0000-00009E210000}"/>
    <cellStyle name="Input 2 2 7 8 3" xfId="15577" xr:uid="{00000000-0005-0000-0000-00009F210000}"/>
    <cellStyle name="Input 2 2 7 9" xfId="3093" xr:uid="{00000000-0005-0000-0000-0000A0210000}"/>
    <cellStyle name="Input 2 2 7 9 2" xfId="9212" xr:uid="{00000000-0005-0000-0000-0000A1210000}"/>
    <cellStyle name="Input 2 2 7 9 2 2" xfId="22973" xr:uid="{00000000-0005-0000-0000-0000A2210000}"/>
    <cellStyle name="Input 2 2 7 9 3" xfId="16889" xr:uid="{00000000-0005-0000-0000-0000A3210000}"/>
    <cellStyle name="Input 2 2 8" xfId="684" xr:uid="{00000000-0005-0000-0000-0000A4210000}"/>
    <cellStyle name="Input 2 2 8 2" xfId="4843" xr:uid="{00000000-0005-0000-0000-0000A5210000}"/>
    <cellStyle name="Input 2 2 8 2 2" xfId="9214" xr:uid="{00000000-0005-0000-0000-0000A6210000}"/>
    <cellStyle name="Input 2 2 8 2 2 2" xfId="22975" xr:uid="{00000000-0005-0000-0000-0000A7210000}"/>
    <cellStyle name="Input 2 2 8 2 3" xfId="18634" xr:uid="{00000000-0005-0000-0000-0000A8210000}"/>
    <cellStyle name="Input 2 2 8 3" xfId="5715" xr:uid="{00000000-0005-0000-0000-0000A9210000}"/>
    <cellStyle name="Input 2 2 8 3 2" xfId="9215" xr:uid="{00000000-0005-0000-0000-0000AA210000}"/>
    <cellStyle name="Input 2 2 8 3 2 2" xfId="22976" xr:uid="{00000000-0005-0000-0000-0000AB210000}"/>
    <cellStyle name="Input 2 2 8 3 3" xfId="19506" xr:uid="{00000000-0005-0000-0000-0000AC210000}"/>
    <cellStyle name="Input 2 2 8 4" xfId="6537" xr:uid="{00000000-0005-0000-0000-0000AD210000}"/>
    <cellStyle name="Input 2 2 8 4 2" xfId="9216" xr:uid="{00000000-0005-0000-0000-0000AE210000}"/>
    <cellStyle name="Input 2 2 8 4 2 2" xfId="22977" xr:uid="{00000000-0005-0000-0000-0000AF210000}"/>
    <cellStyle name="Input 2 2 8 4 3" xfId="20328" xr:uid="{00000000-0005-0000-0000-0000B0210000}"/>
    <cellStyle name="Input 2 2 8 5" xfId="9213" xr:uid="{00000000-0005-0000-0000-0000B1210000}"/>
    <cellStyle name="Input 2 2 8 5 2" xfId="22974" xr:uid="{00000000-0005-0000-0000-0000B2210000}"/>
    <cellStyle name="Input 2 2 8 6" xfId="14481" xr:uid="{00000000-0005-0000-0000-0000B3210000}"/>
    <cellStyle name="Input 2 2 9" xfId="610" xr:uid="{00000000-0005-0000-0000-0000B4210000}"/>
    <cellStyle name="Input 2 2 9 2" xfId="9217" xr:uid="{00000000-0005-0000-0000-0000B5210000}"/>
    <cellStyle name="Input 2 2 9 2 2" xfId="22978" xr:uid="{00000000-0005-0000-0000-0000B6210000}"/>
    <cellStyle name="Input 2 2 9 3" xfId="14407" xr:uid="{00000000-0005-0000-0000-0000B7210000}"/>
    <cellStyle name="Input 2 2_Analitico.GER" xfId="7072" xr:uid="{00000000-0005-0000-0000-0000B8210000}"/>
    <cellStyle name="Input 2 20" xfId="1560" xr:uid="{00000000-0005-0000-0000-0000B9210000}"/>
    <cellStyle name="Input 2 20 2" xfId="9218" xr:uid="{00000000-0005-0000-0000-0000BA210000}"/>
    <cellStyle name="Input 2 20 2 2" xfId="22979" xr:uid="{00000000-0005-0000-0000-0000BB210000}"/>
    <cellStyle name="Input 2 20 3" xfId="15356" xr:uid="{00000000-0005-0000-0000-0000BC210000}"/>
    <cellStyle name="Input 2 21" xfId="1889" xr:uid="{00000000-0005-0000-0000-0000BD210000}"/>
    <cellStyle name="Input 2 21 2" xfId="9219" xr:uid="{00000000-0005-0000-0000-0000BE210000}"/>
    <cellStyle name="Input 2 21 2 2" xfId="22980" xr:uid="{00000000-0005-0000-0000-0000BF210000}"/>
    <cellStyle name="Input 2 21 3" xfId="15685" xr:uid="{00000000-0005-0000-0000-0000C0210000}"/>
    <cellStyle name="Input 2 22" xfId="2196" xr:uid="{00000000-0005-0000-0000-0000C1210000}"/>
    <cellStyle name="Input 2 22 2" xfId="9220" xr:uid="{00000000-0005-0000-0000-0000C2210000}"/>
    <cellStyle name="Input 2 22 2 2" xfId="22981" xr:uid="{00000000-0005-0000-0000-0000C3210000}"/>
    <cellStyle name="Input 2 22 3" xfId="15992" xr:uid="{00000000-0005-0000-0000-0000C4210000}"/>
    <cellStyle name="Input 2 23" xfId="1803" xr:uid="{00000000-0005-0000-0000-0000C5210000}"/>
    <cellStyle name="Input 2 23 2" xfId="9221" xr:uid="{00000000-0005-0000-0000-0000C6210000}"/>
    <cellStyle name="Input 2 23 2 2" xfId="22982" xr:uid="{00000000-0005-0000-0000-0000C7210000}"/>
    <cellStyle name="Input 2 23 3" xfId="15599" xr:uid="{00000000-0005-0000-0000-0000C8210000}"/>
    <cellStyle name="Input 2 24" xfId="3056" xr:uid="{00000000-0005-0000-0000-0000C9210000}"/>
    <cellStyle name="Input 2 24 2" xfId="9222" xr:uid="{00000000-0005-0000-0000-0000CA210000}"/>
    <cellStyle name="Input 2 24 2 2" xfId="22983" xr:uid="{00000000-0005-0000-0000-0000CB210000}"/>
    <cellStyle name="Input 2 24 3" xfId="16852" xr:uid="{00000000-0005-0000-0000-0000CC210000}"/>
    <cellStyle name="Input 2 25" xfId="3210" xr:uid="{00000000-0005-0000-0000-0000CD210000}"/>
    <cellStyle name="Input 2 25 2" xfId="9223" xr:uid="{00000000-0005-0000-0000-0000CE210000}"/>
    <cellStyle name="Input 2 25 2 2" xfId="22984" xr:uid="{00000000-0005-0000-0000-0000CF210000}"/>
    <cellStyle name="Input 2 25 3" xfId="17006" xr:uid="{00000000-0005-0000-0000-0000D0210000}"/>
    <cellStyle name="Input 2 26" xfId="3428" xr:uid="{00000000-0005-0000-0000-0000D1210000}"/>
    <cellStyle name="Input 2 26 2" xfId="9224" xr:uid="{00000000-0005-0000-0000-0000D2210000}"/>
    <cellStyle name="Input 2 26 2 2" xfId="22985" xr:uid="{00000000-0005-0000-0000-0000D3210000}"/>
    <cellStyle name="Input 2 26 3" xfId="17224" xr:uid="{00000000-0005-0000-0000-0000D4210000}"/>
    <cellStyle name="Input 2 27" xfId="3733" xr:uid="{00000000-0005-0000-0000-0000D5210000}"/>
    <cellStyle name="Input 2 27 2" xfId="9225" xr:uid="{00000000-0005-0000-0000-0000D6210000}"/>
    <cellStyle name="Input 2 27 2 2" xfId="22986" xr:uid="{00000000-0005-0000-0000-0000D7210000}"/>
    <cellStyle name="Input 2 27 3" xfId="17529" xr:uid="{00000000-0005-0000-0000-0000D8210000}"/>
    <cellStyle name="Input 2 28" xfId="4246" xr:uid="{00000000-0005-0000-0000-0000D9210000}"/>
    <cellStyle name="Input 2 28 2" xfId="9226" xr:uid="{00000000-0005-0000-0000-0000DA210000}"/>
    <cellStyle name="Input 2 28 2 2" xfId="22987" xr:uid="{00000000-0005-0000-0000-0000DB210000}"/>
    <cellStyle name="Input 2 28 3" xfId="18042" xr:uid="{00000000-0005-0000-0000-0000DC210000}"/>
    <cellStyle name="Input 2 29" xfId="4311" xr:uid="{00000000-0005-0000-0000-0000DD210000}"/>
    <cellStyle name="Input 2 29 2" xfId="9227" xr:uid="{00000000-0005-0000-0000-0000DE210000}"/>
    <cellStyle name="Input 2 29 2 2" xfId="22988" xr:uid="{00000000-0005-0000-0000-0000DF210000}"/>
    <cellStyle name="Input 2 29 3" xfId="18107" xr:uid="{00000000-0005-0000-0000-0000E0210000}"/>
    <cellStyle name="Input 2 3" xfId="221" xr:uid="{00000000-0005-0000-0000-0000E1210000}"/>
    <cellStyle name="Input 2 3 10" xfId="3213" xr:uid="{00000000-0005-0000-0000-0000E2210000}"/>
    <cellStyle name="Input 2 3 10 2" xfId="9229" xr:uid="{00000000-0005-0000-0000-0000E3210000}"/>
    <cellStyle name="Input 2 3 10 2 2" xfId="22990" xr:uid="{00000000-0005-0000-0000-0000E4210000}"/>
    <cellStyle name="Input 2 3 10 3" xfId="17009" xr:uid="{00000000-0005-0000-0000-0000E5210000}"/>
    <cellStyle name="Input 2 3 11" xfId="3454" xr:uid="{00000000-0005-0000-0000-0000E6210000}"/>
    <cellStyle name="Input 2 3 11 2" xfId="9230" xr:uid="{00000000-0005-0000-0000-0000E7210000}"/>
    <cellStyle name="Input 2 3 11 2 2" xfId="22991" xr:uid="{00000000-0005-0000-0000-0000E8210000}"/>
    <cellStyle name="Input 2 3 11 3" xfId="17250" xr:uid="{00000000-0005-0000-0000-0000E9210000}"/>
    <cellStyle name="Input 2 3 12" xfId="3759" xr:uid="{00000000-0005-0000-0000-0000EA210000}"/>
    <cellStyle name="Input 2 3 12 2" xfId="9231" xr:uid="{00000000-0005-0000-0000-0000EB210000}"/>
    <cellStyle name="Input 2 3 12 2 2" xfId="22992" xr:uid="{00000000-0005-0000-0000-0000EC210000}"/>
    <cellStyle name="Input 2 3 12 3" xfId="17555" xr:uid="{00000000-0005-0000-0000-0000ED210000}"/>
    <cellStyle name="Input 2 3 13" xfId="4144" xr:uid="{00000000-0005-0000-0000-0000EE210000}"/>
    <cellStyle name="Input 2 3 13 2" xfId="9232" xr:uid="{00000000-0005-0000-0000-0000EF210000}"/>
    <cellStyle name="Input 2 3 13 2 2" xfId="22993" xr:uid="{00000000-0005-0000-0000-0000F0210000}"/>
    <cellStyle name="Input 2 3 13 3" xfId="17940" xr:uid="{00000000-0005-0000-0000-0000F1210000}"/>
    <cellStyle name="Input 2 3 14" xfId="4314" xr:uid="{00000000-0005-0000-0000-0000F2210000}"/>
    <cellStyle name="Input 2 3 14 2" xfId="9233" xr:uid="{00000000-0005-0000-0000-0000F3210000}"/>
    <cellStyle name="Input 2 3 14 2 2" xfId="22994" xr:uid="{00000000-0005-0000-0000-0000F4210000}"/>
    <cellStyle name="Input 2 3 14 3" xfId="18110" xr:uid="{00000000-0005-0000-0000-0000F5210000}"/>
    <cellStyle name="Input 2 3 15" xfId="4537" xr:uid="{00000000-0005-0000-0000-0000F6210000}"/>
    <cellStyle name="Input 2 3 15 2" xfId="9234" xr:uid="{00000000-0005-0000-0000-0000F7210000}"/>
    <cellStyle name="Input 2 3 15 2 2" xfId="22995" xr:uid="{00000000-0005-0000-0000-0000F8210000}"/>
    <cellStyle name="Input 2 3 15 3" xfId="18328" xr:uid="{00000000-0005-0000-0000-0000F9210000}"/>
    <cellStyle name="Input 2 3 16" xfId="5409" xr:uid="{00000000-0005-0000-0000-0000FA210000}"/>
    <cellStyle name="Input 2 3 16 2" xfId="9235" xr:uid="{00000000-0005-0000-0000-0000FB210000}"/>
    <cellStyle name="Input 2 3 16 2 2" xfId="22996" xr:uid="{00000000-0005-0000-0000-0000FC210000}"/>
    <cellStyle name="Input 2 3 16 3" xfId="19200" xr:uid="{00000000-0005-0000-0000-0000FD210000}"/>
    <cellStyle name="Input 2 3 17" xfId="9228" xr:uid="{00000000-0005-0000-0000-0000FE210000}"/>
    <cellStyle name="Input 2 3 17 2" xfId="22989" xr:uid="{00000000-0005-0000-0000-0000FF210000}"/>
    <cellStyle name="Input 2 3 18" xfId="14029" xr:uid="{00000000-0005-0000-0000-000000220000}"/>
    <cellStyle name="Input 2 3 2" xfId="702" xr:uid="{00000000-0005-0000-0000-000001220000}"/>
    <cellStyle name="Input 2 3 2 2" xfId="4833" xr:uid="{00000000-0005-0000-0000-000002220000}"/>
    <cellStyle name="Input 2 3 2 2 2" xfId="9237" xr:uid="{00000000-0005-0000-0000-000003220000}"/>
    <cellStyle name="Input 2 3 2 2 2 2" xfId="22998" xr:uid="{00000000-0005-0000-0000-000004220000}"/>
    <cellStyle name="Input 2 3 2 2 3" xfId="18624" xr:uid="{00000000-0005-0000-0000-000005220000}"/>
    <cellStyle name="Input 2 3 2 3" xfId="5705" xr:uid="{00000000-0005-0000-0000-000006220000}"/>
    <cellStyle name="Input 2 3 2 3 2" xfId="9238" xr:uid="{00000000-0005-0000-0000-000007220000}"/>
    <cellStyle name="Input 2 3 2 3 2 2" xfId="22999" xr:uid="{00000000-0005-0000-0000-000008220000}"/>
    <cellStyle name="Input 2 3 2 3 3" xfId="19496" xr:uid="{00000000-0005-0000-0000-000009220000}"/>
    <cellStyle name="Input 2 3 2 4" xfId="6527" xr:uid="{00000000-0005-0000-0000-00000A220000}"/>
    <cellStyle name="Input 2 3 2 4 2" xfId="9239" xr:uid="{00000000-0005-0000-0000-00000B220000}"/>
    <cellStyle name="Input 2 3 2 4 2 2" xfId="23000" xr:uid="{00000000-0005-0000-0000-00000C220000}"/>
    <cellStyle name="Input 2 3 2 4 3" xfId="20318" xr:uid="{00000000-0005-0000-0000-00000D220000}"/>
    <cellStyle name="Input 2 3 2 5" xfId="9236" xr:uid="{00000000-0005-0000-0000-00000E220000}"/>
    <cellStyle name="Input 2 3 2 5 2" xfId="22997" xr:uid="{00000000-0005-0000-0000-00000F220000}"/>
    <cellStyle name="Input 2 3 2 6" xfId="14498" xr:uid="{00000000-0005-0000-0000-000010220000}"/>
    <cellStyle name="Input 2 3 3" xfId="1049" xr:uid="{00000000-0005-0000-0000-000011220000}"/>
    <cellStyle name="Input 2 3 3 2" xfId="9240" xr:uid="{00000000-0005-0000-0000-000012220000}"/>
    <cellStyle name="Input 2 3 3 2 2" xfId="23001" xr:uid="{00000000-0005-0000-0000-000013220000}"/>
    <cellStyle name="Input 2 3 3 3" xfId="14845" xr:uid="{00000000-0005-0000-0000-000014220000}"/>
    <cellStyle name="Input 2 3 4" xfId="1321" xr:uid="{00000000-0005-0000-0000-000015220000}"/>
    <cellStyle name="Input 2 3 4 2" xfId="9241" xr:uid="{00000000-0005-0000-0000-000016220000}"/>
    <cellStyle name="Input 2 3 4 2 2" xfId="23002" xr:uid="{00000000-0005-0000-0000-000017220000}"/>
    <cellStyle name="Input 2 3 4 3" xfId="15117" xr:uid="{00000000-0005-0000-0000-000018220000}"/>
    <cellStyle name="Input 2 3 5" xfId="1563" xr:uid="{00000000-0005-0000-0000-000019220000}"/>
    <cellStyle name="Input 2 3 5 2" xfId="9242" xr:uid="{00000000-0005-0000-0000-00001A220000}"/>
    <cellStyle name="Input 2 3 5 2 2" xfId="23003" xr:uid="{00000000-0005-0000-0000-00001B220000}"/>
    <cellStyle name="Input 2 3 5 3" xfId="15359" xr:uid="{00000000-0005-0000-0000-00001C220000}"/>
    <cellStyle name="Input 2 3 6" xfId="1915" xr:uid="{00000000-0005-0000-0000-00001D220000}"/>
    <cellStyle name="Input 2 3 6 2" xfId="9243" xr:uid="{00000000-0005-0000-0000-00001E220000}"/>
    <cellStyle name="Input 2 3 6 2 2" xfId="23004" xr:uid="{00000000-0005-0000-0000-00001F220000}"/>
    <cellStyle name="Input 2 3 6 3" xfId="15711" xr:uid="{00000000-0005-0000-0000-000020220000}"/>
    <cellStyle name="Input 2 3 7" xfId="2222" xr:uid="{00000000-0005-0000-0000-000021220000}"/>
    <cellStyle name="Input 2 3 7 2" xfId="9244" xr:uid="{00000000-0005-0000-0000-000022220000}"/>
    <cellStyle name="Input 2 3 7 2 2" xfId="23005" xr:uid="{00000000-0005-0000-0000-000023220000}"/>
    <cellStyle name="Input 2 3 7 3" xfId="16018" xr:uid="{00000000-0005-0000-0000-000024220000}"/>
    <cellStyle name="Input 2 3 8" xfId="1924" xr:uid="{00000000-0005-0000-0000-000025220000}"/>
    <cellStyle name="Input 2 3 8 2" xfId="9245" xr:uid="{00000000-0005-0000-0000-000026220000}"/>
    <cellStyle name="Input 2 3 8 2 2" xfId="23006" xr:uid="{00000000-0005-0000-0000-000027220000}"/>
    <cellStyle name="Input 2 3 8 3" xfId="15720" xr:uid="{00000000-0005-0000-0000-000028220000}"/>
    <cellStyle name="Input 2 3 9" xfId="2902" xr:uid="{00000000-0005-0000-0000-000029220000}"/>
    <cellStyle name="Input 2 3 9 2" xfId="9246" xr:uid="{00000000-0005-0000-0000-00002A220000}"/>
    <cellStyle name="Input 2 3 9 2 2" xfId="23007" xr:uid="{00000000-0005-0000-0000-00002B220000}"/>
    <cellStyle name="Input 2 3 9 3" xfId="16698" xr:uid="{00000000-0005-0000-0000-00002C220000}"/>
    <cellStyle name="Input 2 30" xfId="4485" xr:uid="{00000000-0005-0000-0000-00002D220000}"/>
    <cellStyle name="Input 2 30 2" xfId="9247" xr:uid="{00000000-0005-0000-0000-00002E220000}"/>
    <cellStyle name="Input 2 30 2 2" xfId="23008" xr:uid="{00000000-0005-0000-0000-00002F220000}"/>
    <cellStyle name="Input 2 30 3" xfId="18281" xr:uid="{00000000-0005-0000-0000-000030220000}"/>
    <cellStyle name="Input 2 31" xfId="4512" xr:uid="{00000000-0005-0000-0000-000031220000}"/>
    <cellStyle name="Input 2 31 2" xfId="9248" xr:uid="{00000000-0005-0000-0000-000032220000}"/>
    <cellStyle name="Input 2 31 2 2" xfId="23009" xr:uid="{00000000-0005-0000-0000-000033220000}"/>
    <cellStyle name="Input 2 31 3" xfId="18303" xr:uid="{00000000-0005-0000-0000-000034220000}"/>
    <cellStyle name="Input 2 32" xfId="5384" xr:uid="{00000000-0005-0000-0000-000035220000}"/>
    <cellStyle name="Input 2 32 2" xfId="9249" xr:uid="{00000000-0005-0000-0000-000036220000}"/>
    <cellStyle name="Input 2 32 2 2" xfId="23010" xr:uid="{00000000-0005-0000-0000-000037220000}"/>
    <cellStyle name="Input 2 32 3" xfId="19175" xr:uid="{00000000-0005-0000-0000-000038220000}"/>
    <cellStyle name="Input 2 33" xfId="8897" xr:uid="{00000000-0005-0000-0000-000039220000}"/>
    <cellStyle name="Input 2 33 2" xfId="22658" xr:uid="{00000000-0005-0000-0000-00003A220000}"/>
    <cellStyle name="Input 2 34" xfId="14004" xr:uid="{00000000-0005-0000-0000-00003B220000}"/>
    <cellStyle name="Input 2 4" xfId="309" xr:uid="{00000000-0005-0000-0000-00003C220000}"/>
    <cellStyle name="Input 2 4 10" xfId="3320" xr:uid="{00000000-0005-0000-0000-00003D220000}"/>
    <cellStyle name="Input 2 4 10 2" xfId="9251" xr:uid="{00000000-0005-0000-0000-00003E220000}"/>
    <cellStyle name="Input 2 4 10 2 2" xfId="23012" xr:uid="{00000000-0005-0000-0000-00003F220000}"/>
    <cellStyle name="Input 2 4 10 3" xfId="17116" xr:uid="{00000000-0005-0000-0000-000040220000}"/>
    <cellStyle name="Input 2 4 11" xfId="3542" xr:uid="{00000000-0005-0000-0000-000041220000}"/>
    <cellStyle name="Input 2 4 11 2" xfId="9252" xr:uid="{00000000-0005-0000-0000-000042220000}"/>
    <cellStyle name="Input 2 4 11 2 2" xfId="23013" xr:uid="{00000000-0005-0000-0000-000043220000}"/>
    <cellStyle name="Input 2 4 11 3" xfId="17338" xr:uid="{00000000-0005-0000-0000-000044220000}"/>
    <cellStyle name="Input 2 4 12" xfId="3847" xr:uid="{00000000-0005-0000-0000-000045220000}"/>
    <cellStyle name="Input 2 4 12 2" xfId="9253" xr:uid="{00000000-0005-0000-0000-000046220000}"/>
    <cellStyle name="Input 2 4 12 2 2" xfId="23014" xr:uid="{00000000-0005-0000-0000-000047220000}"/>
    <cellStyle name="Input 2 4 12 3" xfId="17643" xr:uid="{00000000-0005-0000-0000-000048220000}"/>
    <cellStyle name="Input 2 4 13" xfId="3411" xr:uid="{00000000-0005-0000-0000-000049220000}"/>
    <cellStyle name="Input 2 4 13 2" xfId="9254" xr:uid="{00000000-0005-0000-0000-00004A220000}"/>
    <cellStyle name="Input 2 4 13 2 2" xfId="23015" xr:uid="{00000000-0005-0000-0000-00004B220000}"/>
    <cellStyle name="Input 2 4 13 3" xfId="17207" xr:uid="{00000000-0005-0000-0000-00004C220000}"/>
    <cellStyle name="Input 2 4 14" xfId="4403" xr:uid="{00000000-0005-0000-0000-00004D220000}"/>
    <cellStyle name="Input 2 4 14 2" xfId="9255" xr:uid="{00000000-0005-0000-0000-00004E220000}"/>
    <cellStyle name="Input 2 4 14 2 2" xfId="23016" xr:uid="{00000000-0005-0000-0000-00004F220000}"/>
    <cellStyle name="Input 2 4 14 3" xfId="18199" xr:uid="{00000000-0005-0000-0000-000050220000}"/>
    <cellStyle name="Input 2 4 15" xfId="4621" xr:uid="{00000000-0005-0000-0000-000051220000}"/>
    <cellStyle name="Input 2 4 15 2" xfId="9256" xr:uid="{00000000-0005-0000-0000-000052220000}"/>
    <cellStyle name="Input 2 4 15 2 2" xfId="23017" xr:uid="{00000000-0005-0000-0000-000053220000}"/>
    <cellStyle name="Input 2 4 15 3" xfId="18412" xr:uid="{00000000-0005-0000-0000-000054220000}"/>
    <cellStyle name="Input 2 4 16" xfId="5493" xr:uid="{00000000-0005-0000-0000-000055220000}"/>
    <cellStyle name="Input 2 4 16 2" xfId="9257" xr:uid="{00000000-0005-0000-0000-000056220000}"/>
    <cellStyle name="Input 2 4 16 2 2" xfId="23018" xr:uid="{00000000-0005-0000-0000-000057220000}"/>
    <cellStyle name="Input 2 4 16 3" xfId="19284" xr:uid="{00000000-0005-0000-0000-000058220000}"/>
    <cellStyle name="Input 2 4 17" xfId="6315" xr:uid="{00000000-0005-0000-0000-000059220000}"/>
    <cellStyle name="Input 2 4 17 2" xfId="9258" xr:uid="{00000000-0005-0000-0000-00005A220000}"/>
    <cellStyle name="Input 2 4 17 2 2" xfId="23019" xr:uid="{00000000-0005-0000-0000-00005B220000}"/>
    <cellStyle name="Input 2 4 17 3" xfId="20106" xr:uid="{00000000-0005-0000-0000-00005C220000}"/>
    <cellStyle name="Input 2 4 18" xfId="9250" xr:uid="{00000000-0005-0000-0000-00005D220000}"/>
    <cellStyle name="Input 2 4 18 2" xfId="23011" xr:uid="{00000000-0005-0000-0000-00005E220000}"/>
    <cellStyle name="Input 2 4 19" xfId="14113" xr:uid="{00000000-0005-0000-0000-00005F220000}"/>
    <cellStyle name="Input 2 4 2" xfId="791" xr:uid="{00000000-0005-0000-0000-000060220000}"/>
    <cellStyle name="Input 2 4 2 2" xfId="4933" xr:uid="{00000000-0005-0000-0000-000061220000}"/>
    <cellStyle name="Input 2 4 2 2 2" xfId="9260" xr:uid="{00000000-0005-0000-0000-000062220000}"/>
    <cellStyle name="Input 2 4 2 2 2 2" xfId="23021" xr:uid="{00000000-0005-0000-0000-000063220000}"/>
    <cellStyle name="Input 2 4 2 2 3" xfId="18724" xr:uid="{00000000-0005-0000-0000-000064220000}"/>
    <cellStyle name="Input 2 4 2 3" xfId="5805" xr:uid="{00000000-0005-0000-0000-000065220000}"/>
    <cellStyle name="Input 2 4 2 3 2" xfId="9261" xr:uid="{00000000-0005-0000-0000-000066220000}"/>
    <cellStyle name="Input 2 4 2 3 2 2" xfId="23022" xr:uid="{00000000-0005-0000-0000-000067220000}"/>
    <cellStyle name="Input 2 4 2 3 3" xfId="19596" xr:uid="{00000000-0005-0000-0000-000068220000}"/>
    <cellStyle name="Input 2 4 2 4" xfId="6627" xr:uid="{00000000-0005-0000-0000-000069220000}"/>
    <cellStyle name="Input 2 4 2 4 2" xfId="9262" xr:uid="{00000000-0005-0000-0000-00006A220000}"/>
    <cellStyle name="Input 2 4 2 4 2 2" xfId="23023" xr:uid="{00000000-0005-0000-0000-00006B220000}"/>
    <cellStyle name="Input 2 4 2 4 3" xfId="20418" xr:uid="{00000000-0005-0000-0000-00006C220000}"/>
    <cellStyle name="Input 2 4 2 5" xfId="9259" xr:uid="{00000000-0005-0000-0000-00006D220000}"/>
    <cellStyle name="Input 2 4 2 5 2" xfId="23020" xr:uid="{00000000-0005-0000-0000-00006E220000}"/>
    <cellStyle name="Input 2 4 2 6" xfId="14587" xr:uid="{00000000-0005-0000-0000-00006F220000}"/>
    <cellStyle name="Input 2 4 3" xfId="1158" xr:uid="{00000000-0005-0000-0000-000070220000}"/>
    <cellStyle name="Input 2 4 3 2" xfId="5186" xr:uid="{00000000-0005-0000-0000-000071220000}"/>
    <cellStyle name="Input 2 4 3 2 2" xfId="9264" xr:uid="{00000000-0005-0000-0000-000072220000}"/>
    <cellStyle name="Input 2 4 3 2 2 2" xfId="23025" xr:uid="{00000000-0005-0000-0000-000073220000}"/>
    <cellStyle name="Input 2 4 3 2 3" xfId="18977" xr:uid="{00000000-0005-0000-0000-000074220000}"/>
    <cellStyle name="Input 2 4 3 3" xfId="6058" xr:uid="{00000000-0005-0000-0000-000075220000}"/>
    <cellStyle name="Input 2 4 3 3 2" xfId="9265" xr:uid="{00000000-0005-0000-0000-000076220000}"/>
    <cellStyle name="Input 2 4 3 3 2 2" xfId="23026" xr:uid="{00000000-0005-0000-0000-000077220000}"/>
    <cellStyle name="Input 2 4 3 3 3" xfId="19849" xr:uid="{00000000-0005-0000-0000-000078220000}"/>
    <cellStyle name="Input 2 4 3 4" xfId="6880" xr:uid="{00000000-0005-0000-0000-000079220000}"/>
    <cellStyle name="Input 2 4 3 4 2" xfId="9266" xr:uid="{00000000-0005-0000-0000-00007A220000}"/>
    <cellStyle name="Input 2 4 3 4 2 2" xfId="23027" xr:uid="{00000000-0005-0000-0000-00007B220000}"/>
    <cellStyle name="Input 2 4 3 4 3" xfId="20671" xr:uid="{00000000-0005-0000-0000-00007C220000}"/>
    <cellStyle name="Input 2 4 3 5" xfId="9263" xr:uid="{00000000-0005-0000-0000-00007D220000}"/>
    <cellStyle name="Input 2 4 3 5 2" xfId="23024" xr:uid="{00000000-0005-0000-0000-00007E220000}"/>
    <cellStyle name="Input 2 4 3 6" xfId="14954" xr:uid="{00000000-0005-0000-0000-00007F220000}"/>
    <cellStyle name="Input 2 4 4" xfId="1424" xr:uid="{00000000-0005-0000-0000-000080220000}"/>
    <cellStyle name="Input 2 4 4 2" xfId="9267" xr:uid="{00000000-0005-0000-0000-000081220000}"/>
    <cellStyle name="Input 2 4 4 2 2" xfId="23028" xr:uid="{00000000-0005-0000-0000-000082220000}"/>
    <cellStyle name="Input 2 4 4 3" xfId="15220" xr:uid="{00000000-0005-0000-0000-000083220000}"/>
    <cellStyle name="Input 2 4 5" xfId="1652" xr:uid="{00000000-0005-0000-0000-000084220000}"/>
    <cellStyle name="Input 2 4 5 2" xfId="9268" xr:uid="{00000000-0005-0000-0000-000085220000}"/>
    <cellStyle name="Input 2 4 5 2 2" xfId="23029" xr:uid="{00000000-0005-0000-0000-000086220000}"/>
    <cellStyle name="Input 2 4 5 3" xfId="15448" xr:uid="{00000000-0005-0000-0000-000087220000}"/>
    <cellStyle name="Input 2 4 6" xfId="2004" xr:uid="{00000000-0005-0000-0000-000088220000}"/>
    <cellStyle name="Input 2 4 6 2" xfId="9269" xr:uid="{00000000-0005-0000-0000-000089220000}"/>
    <cellStyle name="Input 2 4 6 2 2" xfId="23030" xr:uid="{00000000-0005-0000-0000-00008A220000}"/>
    <cellStyle name="Input 2 4 6 3" xfId="15800" xr:uid="{00000000-0005-0000-0000-00008B220000}"/>
    <cellStyle name="Input 2 4 7" xfId="2311" xr:uid="{00000000-0005-0000-0000-00008C220000}"/>
    <cellStyle name="Input 2 4 7 2" xfId="9270" xr:uid="{00000000-0005-0000-0000-00008D220000}"/>
    <cellStyle name="Input 2 4 7 2 2" xfId="23031" xr:uid="{00000000-0005-0000-0000-00008E220000}"/>
    <cellStyle name="Input 2 4 7 3" xfId="16107" xr:uid="{00000000-0005-0000-0000-00008F220000}"/>
    <cellStyle name="Input 2 4 8" xfId="1807" xr:uid="{00000000-0005-0000-0000-000090220000}"/>
    <cellStyle name="Input 2 4 8 2" xfId="9271" xr:uid="{00000000-0005-0000-0000-000091220000}"/>
    <cellStyle name="Input 2 4 8 2 2" xfId="23032" xr:uid="{00000000-0005-0000-0000-000092220000}"/>
    <cellStyle name="Input 2 4 8 3" xfId="15603" xr:uid="{00000000-0005-0000-0000-000093220000}"/>
    <cellStyle name="Input 2 4 9" xfId="2849" xr:uid="{00000000-0005-0000-0000-000094220000}"/>
    <cellStyle name="Input 2 4 9 2" xfId="9272" xr:uid="{00000000-0005-0000-0000-000095220000}"/>
    <cellStyle name="Input 2 4 9 2 2" xfId="23033" xr:uid="{00000000-0005-0000-0000-000096220000}"/>
    <cellStyle name="Input 2 4 9 3" xfId="16645" xr:uid="{00000000-0005-0000-0000-000097220000}"/>
    <cellStyle name="Input 2 5" xfId="310" xr:uid="{00000000-0005-0000-0000-000098220000}"/>
    <cellStyle name="Input 2 5 10" xfId="3321" xr:uid="{00000000-0005-0000-0000-000099220000}"/>
    <cellStyle name="Input 2 5 10 2" xfId="9274" xr:uid="{00000000-0005-0000-0000-00009A220000}"/>
    <cellStyle name="Input 2 5 10 2 2" xfId="23035" xr:uid="{00000000-0005-0000-0000-00009B220000}"/>
    <cellStyle name="Input 2 5 10 3" xfId="17117" xr:uid="{00000000-0005-0000-0000-00009C220000}"/>
    <cellStyle name="Input 2 5 11" xfId="3543" xr:uid="{00000000-0005-0000-0000-00009D220000}"/>
    <cellStyle name="Input 2 5 11 2" xfId="9275" xr:uid="{00000000-0005-0000-0000-00009E220000}"/>
    <cellStyle name="Input 2 5 11 2 2" xfId="23036" xr:uid="{00000000-0005-0000-0000-00009F220000}"/>
    <cellStyle name="Input 2 5 11 3" xfId="17339" xr:uid="{00000000-0005-0000-0000-0000A0220000}"/>
    <cellStyle name="Input 2 5 12" xfId="3848" xr:uid="{00000000-0005-0000-0000-0000A1220000}"/>
    <cellStyle name="Input 2 5 12 2" xfId="9276" xr:uid="{00000000-0005-0000-0000-0000A2220000}"/>
    <cellStyle name="Input 2 5 12 2 2" xfId="23037" xr:uid="{00000000-0005-0000-0000-0000A3220000}"/>
    <cellStyle name="Input 2 5 12 3" xfId="17644" xr:uid="{00000000-0005-0000-0000-0000A4220000}"/>
    <cellStyle name="Input 2 5 13" xfId="4032" xr:uid="{00000000-0005-0000-0000-0000A5220000}"/>
    <cellStyle name="Input 2 5 13 2" xfId="9277" xr:uid="{00000000-0005-0000-0000-0000A6220000}"/>
    <cellStyle name="Input 2 5 13 2 2" xfId="23038" xr:uid="{00000000-0005-0000-0000-0000A7220000}"/>
    <cellStyle name="Input 2 5 13 3" xfId="17828" xr:uid="{00000000-0005-0000-0000-0000A8220000}"/>
    <cellStyle name="Input 2 5 14" xfId="4404" xr:uid="{00000000-0005-0000-0000-0000A9220000}"/>
    <cellStyle name="Input 2 5 14 2" xfId="9278" xr:uid="{00000000-0005-0000-0000-0000AA220000}"/>
    <cellStyle name="Input 2 5 14 2 2" xfId="23039" xr:uid="{00000000-0005-0000-0000-0000AB220000}"/>
    <cellStyle name="Input 2 5 14 3" xfId="18200" xr:uid="{00000000-0005-0000-0000-0000AC220000}"/>
    <cellStyle name="Input 2 5 15" xfId="4622" xr:uid="{00000000-0005-0000-0000-0000AD220000}"/>
    <cellStyle name="Input 2 5 15 2" xfId="9279" xr:uid="{00000000-0005-0000-0000-0000AE220000}"/>
    <cellStyle name="Input 2 5 15 2 2" xfId="23040" xr:uid="{00000000-0005-0000-0000-0000AF220000}"/>
    <cellStyle name="Input 2 5 15 3" xfId="18413" xr:uid="{00000000-0005-0000-0000-0000B0220000}"/>
    <cellStyle name="Input 2 5 16" xfId="5494" xr:uid="{00000000-0005-0000-0000-0000B1220000}"/>
    <cellStyle name="Input 2 5 16 2" xfId="9280" xr:uid="{00000000-0005-0000-0000-0000B2220000}"/>
    <cellStyle name="Input 2 5 16 2 2" xfId="23041" xr:uid="{00000000-0005-0000-0000-0000B3220000}"/>
    <cellStyle name="Input 2 5 16 3" xfId="19285" xr:uid="{00000000-0005-0000-0000-0000B4220000}"/>
    <cellStyle name="Input 2 5 17" xfId="6316" xr:uid="{00000000-0005-0000-0000-0000B5220000}"/>
    <cellStyle name="Input 2 5 17 2" xfId="9281" xr:uid="{00000000-0005-0000-0000-0000B6220000}"/>
    <cellStyle name="Input 2 5 17 2 2" xfId="23042" xr:uid="{00000000-0005-0000-0000-0000B7220000}"/>
    <cellStyle name="Input 2 5 17 3" xfId="20107" xr:uid="{00000000-0005-0000-0000-0000B8220000}"/>
    <cellStyle name="Input 2 5 18" xfId="9273" xr:uid="{00000000-0005-0000-0000-0000B9220000}"/>
    <cellStyle name="Input 2 5 18 2" xfId="23034" xr:uid="{00000000-0005-0000-0000-0000BA220000}"/>
    <cellStyle name="Input 2 5 19" xfId="14114" xr:uid="{00000000-0005-0000-0000-0000BB220000}"/>
    <cellStyle name="Input 2 5 2" xfId="792" xr:uid="{00000000-0005-0000-0000-0000BC220000}"/>
    <cellStyle name="Input 2 5 2 2" xfId="4934" xr:uid="{00000000-0005-0000-0000-0000BD220000}"/>
    <cellStyle name="Input 2 5 2 2 2" xfId="9283" xr:uid="{00000000-0005-0000-0000-0000BE220000}"/>
    <cellStyle name="Input 2 5 2 2 2 2" xfId="23044" xr:uid="{00000000-0005-0000-0000-0000BF220000}"/>
    <cellStyle name="Input 2 5 2 2 3" xfId="18725" xr:uid="{00000000-0005-0000-0000-0000C0220000}"/>
    <cellStyle name="Input 2 5 2 3" xfId="5806" xr:uid="{00000000-0005-0000-0000-0000C1220000}"/>
    <cellStyle name="Input 2 5 2 3 2" xfId="9284" xr:uid="{00000000-0005-0000-0000-0000C2220000}"/>
    <cellStyle name="Input 2 5 2 3 2 2" xfId="23045" xr:uid="{00000000-0005-0000-0000-0000C3220000}"/>
    <cellStyle name="Input 2 5 2 3 3" xfId="19597" xr:uid="{00000000-0005-0000-0000-0000C4220000}"/>
    <cellStyle name="Input 2 5 2 4" xfId="6628" xr:uid="{00000000-0005-0000-0000-0000C5220000}"/>
    <cellStyle name="Input 2 5 2 4 2" xfId="9285" xr:uid="{00000000-0005-0000-0000-0000C6220000}"/>
    <cellStyle name="Input 2 5 2 4 2 2" xfId="23046" xr:uid="{00000000-0005-0000-0000-0000C7220000}"/>
    <cellStyle name="Input 2 5 2 4 3" xfId="20419" xr:uid="{00000000-0005-0000-0000-0000C8220000}"/>
    <cellStyle name="Input 2 5 2 5" xfId="9282" xr:uid="{00000000-0005-0000-0000-0000C9220000}"/>
    <cellStyle name="Input 2 5 2 5 2" xfId="23043" xr:uid="{00000000-0005-0000-0000-0000CA220000}"/>
    <cellStyle name="Input 2 5 2 6" xfId="14588" xr:uid="{00000000-0005-0000-0000-0000CB220000}"/>
    <cellStyle name="Input 2 5 3" xfId="1159" xr:uid="{00000000-0005-0000-0000-0000CC220000}"/>
    <cellStyle name="Input 2 5 3 2" xfId="5187" xr:uid="{00000000-0005-0000-0000-0000CD220000}"/>
    <cellStyle name="Input 2 5 3 2 2" xfId="9287" xr:uid="{00000000-0005-0000-0000-0000CE220000}"/>
    <cellStyle name="Input 2 5 3 2 2 2" xfId="23048" xr:uid="{00000000-0005-0000-0000-0000CF220000}"/>
    <cellStyle name="Input 2 5 3 2 3" xfId="18978" xr:uid="{00000000-0005-0000-0000-0000D0220000}"/>
    <cellStyle name="Input 2 5 3 3" xfId="6059" xr:uid="{00000000-0005-0000-0000-0000D1220000}"/>
    <cellStyle name="Input 2 5 3 3 2" xfId="9288" xr:uid="{00000000-0005-0000-0000-0000D2220000}"/>
    <cellStyle name="Input 2 5 3 3 2 2" xfId="23049" xr:uid="{00000000-0005-0000-0000-0000D3220000}"/>
    <cellStyle name="Input 2 5 3 3 3" xfId="19850" xr:uid="{00000000-0005-0000-0000-0000D4220000}"/>
    <cellStyle name="Input 2 5 3 4" xfId="6881" xr:uid="{00000000-0005-0000-0000-0000D5220000}"/>
    <cellStyle name="Input 2 5 3 4 2" xfId="9289" xr:uid="{00000000-0005-0000-0000-0000D6220000}"/>
    <cellStyle name="Input 2 5 3 4 2 2" xfId="23050" xr:uid="{00000000-0005-0000-0000-0000D7220000}"/>
    <cellStyle name="Input 2 5 3 4 3" xfId="20672" xr:uid="{00000000-0005-0000-0000-0000D8220000}"/>
    <cellStyle name="Input 2 5 3 5" xfId="9286" xr:uid="{00000000-0005-0000-0000-0000D9220000}"/>
    <cellStyle name="Input 2 5 3 5 2" xfId="23047" xr:uid="{00000000-0005-0000-0000-0000DA220000}"/>
    <cellStyle name="Input 2 5 3 6" xfId="14955" xr:uid="{00000000-0005-0000-0000-0000DB220000}"/>
    <cellStyle name="Input 2 5 4" xfId="1425" xr:uid="{00000000-0005-0000-0000-0000DC220000}"/>
    <cellStyle name="Input 2 5 4 2" xfId="9290" xr:uid="{00000000-0005-0000-0000-0000DD220000}"/>
    <cellStyle name="Input 2 5 4 2 2" xfId="23051" xr:uid="{00000000-0005-0000-0000-0000DE220000}"/>
    <cellStyle name="Input 2 5 4 3" xfId="15221" xr:uid="{00000000-0005-0000-0000-0000DF220000}"/>
    <cellStyle name="Input 2 5 5" xfId="1653" xr:uid="{00000000-0005-0000-0000-0000E0220000}"/>
    <cellStyle name="Input 2 5 5 2" xfId="9291" xr:uid="{00000000-0005-0000-0000-0000E1220000}"/>
    <cellStyle name="Input 2 5 5 2 2" xfId="23052" xr:uid="{00000000-0005-0000-0000-0000E2220000}"/>
    <cellStyle name="Input 2 5 5 3" xfId="15449" xr:uid="{00000000-0005-0000-0000-0000E3220000}"/>
    <cellStyle name="Input 2 5 6" xfId="2005" xr:uid="{00000000-0005-0000-0000-0000E4220000}"/>
    <cellStyle name="Input 2 5 6 2" xfId="9292" xr:uid="{00000000-0005-0000-0000-0000E5220000}"/>
    <cellStyle name="Input 2 5 6 2 2" xfId="23053" xr:uid="{00000000-0005-0000-0000-0000E6220000}"/>
    <cellStyle name="Input 2 5 6 3" xfId="15801" xr:uid="{00000000-0005-0000-0000-0000E7220000}"/>
    <cellStyle name="Input 2 5 7" xfId="2312" xr:uid="{00000000-0005-0000-0000-0000E8220000}"/>
    <cellStyle name="Input 2 5 7 2" xfId="9293" xr:uid="{00000000-0005-0000-0000-0000E9220000}"/>
    <cellStyle name="Input 2 5 7 2 2" xfId="23054" xr:uid="{00000000-0005-0000-0000-0000EA220000}"/>
    <cellStyle name="Input 2 5 7 3" xfId="16108" xr:uid="{00000000-0005-0000-0000-0000EB220000}"/>
    <cellStyle name="Input 2 5 8" xfId="1861" xr:uid="{00000000-0005-0000-0000-0000EC220000}"/>
    <cellStyle name="Input 2 5 8 2" xfId="9294" xr:uid="{00000000-0005-0000-0000-0000ED220000}"/>
    <cellStyle name="Input 2 5 8 2 2" xfId="23055" xr:uid="{00000000-0005-0000-0000-0000EE220000}"/>
    <cellStyle name="Input 2 5 8 3" xfId="15657" xr:uid="{00000000-0005-0000-0000-0000EF220000}"/>
    <cellStyle name="Input 2 5 9" xfId="3023" xr:uid="{00000000-0005-0000-0000-0000F0220000}"/>
    <cellStyle name="Input 2 5 9 2" xfId="9295" xr:uid="{00000000-0005-0000-0000-0000F1220000}"/>
    <cellStyle name="Input 2 5 9 2 2" xfId="23056" xr:uid="{00000000-0005-0000-0000-0000F2220000}"/>
    <cellStyle name="Input 2 5 9 3" xfId="16819" xr:uid="{00000000-0005-0000-0000-0000F3220000}"/>
    <cellStyle name="Input 2 6" xfId="311" xr:uid="{00000000-0005-0000-0000-0000F4220000}"/>
    <cellStyle name="Input 2 6 10" xfId="3322" xr:uid="{00000000-0005-0000-0000-0000F5220000}"/>
    <cellStyle name="Input 2 6 10 2" xfId="9297" xr:uid="{00000000-0005-0000-0000-0000F6220000}"/>
    <cellStyle name="Input 2 6 10 2 2" xfId="23058" xr:uid="{00000000-0005-0000-0000-0000F7220000}"/>
    <cellStyle name="Input 2 6 10 3" xfId="17118" xr:uid="{00000000-0005-0000-0000-0000F8220000}"/>
    <cellStyle name="Input 2 6 11" xfId="3544" xr:uid="{00000000-0005-0000-0000-0000F9220000}"/>
    <cellStyle name="Input 2 6 11 2" xfId="9298" xr:uid="{00000000-0005-0000-0000-0000FA220000}"/>
    <cellStyle name="Input 2 6 11 2 2" xfId="23059" xr:uid="{00000000-0005-0000-0000-0000FB220000}"/>
    <cellStyle name="Input 2 6 11 3" xfId="17340" xr:uid="{00000000-0005-0000-0000-0000FC220000}"/>
    <cellStyle name="Input 2 6 12" xfId="3849" xr:uid="{00000000-0005-0000-0000-0000FD220000}"/>
    <cellStyle name="Input 2 6 12 2" xfId="9299" xr:uid="{00000000-0005-0000-0000-0000FE220000}"/>
    <cellStyle name="Input 2 6 12 2 2" xfId="23060" xr:uid="{00000000-0005-0000-0000-0000FF220000}"/>
    <cellStyle name="Input 2 6 12 3" xfId="17645" xr:uid="{00000000-0005-0000-0000-000000230000}"/>
    <cellStyle name="Input 2 6 13" xfId="4046" xr:uid="{00000000-0005-0000-0000-000001230000}"/>
    <cellStyle name="Input 2 6 13 2" xfId="9300" xr:uid="{00000000-0005-0000-0000-000002230000}"/>
    <cellStyle name="Input 2 6 13 2 2" xfId="23061" xr:uid="{00000000-0005-0000-0000-000003230000}"/>
    <cellStyle name="Input 2 6 13 3" xfId="17842" xr:uid="{00000000-0005-0000-0000-000004230000}"/>
    <cellStyle name="Input 2 6 14" xfId="4405" xr:uid="{00000000-0005-0000-0000-000005230000}"/>
    <cellStyle name="Input 2 6 14 2" xfId="9301" xr:uid="{00000000-0005-0000-0000-000006230000}"/>
    <cellStyle name="Input 2 6 14 2 2" xfId="23062" xr:uid="{00000000-0005-0000-0000-000007230000}"/>
    <cellStyle name="Input 2 6 14 3" xfId="18201" xr:uid="{00000000-0005-0000-0000-000008230000}"/>
    <cellStyle name="Input 2 6 15" xfId="4623" xr:uid="{00000000-0005-0000-0000-000009230000}"/>
    <cellStyle name="Input 2 6 15 2" xfId="9302" xr:uid="{00000000-0005-0000-0000-00000A230000}"/>
    <cellStyle name="Input 2 6 15 2 2" xfId="23063" xr:uid="{00000000-0005-0000-0000-00000B230000}"/>
    <cellStyle name="Input 2 6 15 3" xfId="18414" xr:uid="{00000000-0005-0000-0000-00000C230000}"/>
    <cellStyle name="Input 2 6 16" xfId="5495" xr:uid="{00000000-0005-0000-0000-00000D230000}"/>
    <cellStyle name="Input 2 6 16 2" xfId="9303" xr:uid="{00000000-0005-0000-0000-00000E230000}"/>
    <cellStyle name="Input 2 6 16 2 2" xfId="23064" xr:uid="{00000000-0005-0000-0000-00000F230000}"/>
    <cellStyle name="Input 2 6 16 3" xfId="19286" xr:uid="{00000000-0005-0000-0000-000010230000}"/>
    <cellStyle name="Input 2 6 17" xfId="6317" xr:uid="{00000000-0005-0000-0000-000011230000}"/>
    <cellStyle name="Input 2 6 17 2" xfId="9304" xr:uid="{00000000-0005-0000-0000-000012230000}"/>
    <cellStyle name="Input 2 6 17 2 2" xfId="23065" xr:uid="{00000000-0005-0000-0000-000013230000}"/>
    <cellStyle name="Input 2 6 17 3" xfId="20108" xr:uid="{00000000-0005-0000-0000-000014230000}"/>
    <cellStyle name="Input 2 6 18" xfId="9296" xr:uid="{00000000-0005-0000-0000-000015230000}"/>
    <cellStyle name="Input 2 6 18 2" xfId="23057" xr:uid="{00000000-0005-0000-0000-000016230000}"/>
    <cellStyle name="Input 2 6 19" xfId="14115" xr:uid="{00000000-0005-0000-0000-000017230000}"/>
    <cellStyle name="Input 2 6 2" xfId="793" xr:uid="{00000000-0005-0000-0000-000018230000}"/>
    <cellStyle name="Input 2 6 2 2" xfId="4935" xr:uid="{00000000-0005-0000-0000-000019230000}"/>
    <cellStyle name="Input 2 6 2 2 2" xfId="9306" xr:uid="{00000000-0005-0000-0000-00001A230000}"/>
    <cellStyle name="Input 2 6 2 2 2 2" xfId="23067" xr:uid="{00000000-0005-0000-0000-00001B230000}"/>
    <cellStyle name="Input 2 6 2 2 3" xfId="18726" xr:uid="{00000000-0005-0000-0000-00001C230000}"/>
    <cellStyle name="Input 2 6 2 3" xfId="5807" xr:uid="{00000000-0005-0000-0000-00001D230000}"/>
    <cellStyle name="Input 2 6 2 3 2" xfId="9307" xr:uid="{00000000-0005-0000-0000-00001E230000}"/>
    <cellStyle name="Input 2 6 2 3 2 2" xfId="23068" xr:uid="{00000000-0005-0000-0000-00001F230000}"/>
    <cellStyle name="Input 2 6 2 3 3" xfId="19598" xr:uid="{00000000-0005-0000-0000-000020230000}"/>
    <cellStyle name="Input 2 6 2 4" xfId="6629" xr:uid="{00000000-0005-0000-0000-000021230000}"/>
    <cellStyle name="Input 2 6 2 4 2" xfId="9308" xr:uid="{00000000-0005-0000-0000-000022230000}"/>
    <cellStyle name="Input 2 6 2 4 2 2" xfId="23069" xr:uid="{00000000-0005-0000-0000-000023230000}"/>
    <cellStyle name="Input 2 6 2 4 3" xfId="20420" xr:uid="{00000000-0005-0000-0000-000024230000}"/>
    <cellStyle name="Input 2 6 2 5" xfId="9305" xr:uid="{00000000-0005-0000-0000-000025230000}"/>
    <cellStyle name="Input 2 6 2 5 2" xfId="23066" xr:uid="{00000000-0005-0000-0000-000026230000}"/>
    <cellStyle name="Input 2 6 2 6" xfId="14589" xr:uid="{00000000-0005-0000-0000-000027230000}"/>
    <cellStyle name="Input 2 6 3" xfId="1160" xr:uid="{00000000-0005-0000-0000-000028230000}"/>
    <cellStyle name="Input 2 6 3 2" xfId="5188" xr:uid="{00000000-0005-0000-0000-000029230000}"/>
    <cellStyle name="Input 2 6 3 2 2" xfId="9310" xr:uid="{00000000-0005-0000-0000-00002A230000}"/>
    <cellStyle name="Input 2 6 3 2 2 2" xfId="23071" xr:uid="{00000000-0005-0000-0000-00002B230000}"/>
    <cellStyle name="Input 2 6 3 2 3" xfId="18979" xr:uid="{00000000-0005-0000-0000-00002C230000}"/>
    <cellStyle name="Input 2 6 3 3" xfId="6060" xr:uid="{00000000-0005-0000-0000-00002D230000}"/>
    <cellStyle name="Input 2 6 3 3 2" xfId="9311" xr:uid="{00000000-0005-0000-0000-00002E230000}"/>
    <cellStyle name="Input 2 6 3 3 2 2" xfId="23072" xr:uid="{00000000-0005-0000-0000-00002F230000}"/>
    <cellStyle name="Input 2 6 3 3 3" xfId="19851" xr:uid="{00000000-0005-0000-0000-000030230000}"/>
    <cellStyle name="Input 2 6 3 4" xfId="6882" xr:uid="{00000000-0005-0000-0000-000031230000}"/>
    <cellStyle name="Input 2 6 3 4 2" xfId="9312" xr:uid="{00000000-0005-0000-0000-000032230000}"/>
    <cellStyle name="Input 2 6 3 4 2 2" xfId="23073" xr:uid="{00000000-0005-0000-0000-000033230000}"/>
    <cellStyle name="Input 2 6 3 4 3" xfId="20673" xr:uid="{00000000-0005-0000-0000-000034230000}"/>
    <cellStyle name="Input 2 6 3 5" xfId="9309" xr:uid="{00000000-0005-0000-0000-000035230000}"/>
    <cellStyle name="Input 2 6 3 5 2" xfId="23070" xr:uid="{00000000-0005-0000-0000-000036230000}"/>
    <cellStyle name="Input 2 6 3 6" xfId="14956" xr:uid="{00000000-0005-0000-0000-000037230000}"/>
    <cellStyle name="Input 2 6 4" xfId="1426" xr:uid="{00000000-0005-0000-0000-000038230000}"/>
    <cellStyle name="Input 2 6 4 2" xfId="9313" xr:uid="{00000000-0005-0000-0000-000039230000}"/>
    <cellStyle name="Input 2 6 4 2 2" xfId="23074" xr:uid="{00000000-0005-0000-0000-00003A230000}"/>
    <cellStyle name="Input 2 6 4 3" xfId="15222" xr:uid="{00000000-0005-0000-0000-00003B230000}"/>
    <cellStyle name="Input 2 6 5" xfId="1654" xr:uid="{00000000-0005-0000-0000-00003C230000}"/>
    <cellStyle name="Input 2 6 5 2" xfId="9314" xr:uid="{00000000-0005-0000-0000-00003D230000}"/>
    <cellStyle name="Input 2 6 5 2 2" xfId="23075" xr:uid="{00000000-0005-0000-0000-00003E230000}"/>
    <cellStyle name="Input 2 6 5 3" xfId="15450" xr:uid="{00000000-0005-0000-0000-00003F230000}"/>
    <cellStyle name="Input 2 6 6" xfId="2006" xr:uid="{00000000-0005-0000-0000-000040230000}"/>
    <cellStyle name="Input 2 6 6 2" xfId="9315" xr:uid="{00000000-0005-0000-0000-000041230000}"/>
    <cellStyle name="Input 2 6 6 2 2" xfId="23076" xr:uid="{00000000-0005-0000-0000-000042230000}"/>
    <cellStyle name="Input 2 6 6 3" xfId="15802" xr:uid="{00000000-0005-0000-0000-000043230000}"/>
    <cellStyle name="Input 2 6 7" xfId="2313" xr:uid="{00000000-0005-0000-0000-000044230000}"/>
    <cellStyle name="Input 2 6 7 2" xfId="9316" xr:uid="{00000000-0005-0000-0000-000045230000}"/>
    <cellStyle name="Input 2 6 7 2 2" xfId="23077" xr:uid="{00000000-0005-0000-0000-000046230000}"/>
    <cellStyle name="Input 2 6 7 3" xfId="16109" xr:uid="{00000000-0005-0000-0000-000047230000}"/>
    <cellStyle name="Input 2 6 8" xfId="1841" xr:uid="{00000000-0005-0000-0000-000048230000}"/>
    <cellStyle name="Input 2 6 8 2" xfId="9317" xr:uid="{00000000-0005-0000-0000-000049230000}"/>
    <cellStyle name="Input 2 6 8 2 2" xfId="23078" xr:uid="{00000000-0005-0000-0000-00004A230000}"/>
    <cellStyle name="Input 2 6 8 3" xfId="15637" xr:uid="{00000000-0005-0000-0000-00004B230000}"/>
    <cellStyle name="Input 2 6 9" xfId="2925" xr:uid="{00000000-0005-0000-0000-00004C230000}"/>
    <cellStyle name="Input 2 6 9 2" xfId="9318" xr:uid="{00000000-0005-0000-0000-00004D230000}"/>
    <cellStyle name="Input 2 6 9 2 2" xfId="23079" xr:uid="{00000000-0005-0000-0000-00004E230000}"/>
    <cellStyle name="Input 2 6 9 3" xfId="16721" xr:uid="{00000000-0005-0000-0000-00004F230000}"/>
    <cellStyle name="Input 2 7" xfId="312" xr:uid="{00000000-0005-0000-0000-000050230000}"/>
    <cellStyle name="Input 2 7 10" xfId="3323" xr:uid="{00000000-0005-0000-0000-000051230000}"/>
    <cellStyle name="Input 2 7 10 2" xfId="9320" xr:uid="{00000000-0005-0000-0000-000052230000}"/>
    <cellStyle name="Input 2 7 10 2 2" xfId="23081" xr:uid="{00000000-0005-0000-0000-000053230000}"/>
    <cellStyle name="Input 2 7 10 3" xfId="17119" xr:uid="{00000000-0005-0000-0000-000054230000}"/>
    <cellStyle name="Input 2 7 11" xfId="3545" xr:uid="{00000000-0005-0000-0000-000055230000}"/>
    <cellStyle name="Input 2 7 11 2" xfId="9321" xr:uid="{00000000-0005-0000-0000-000056230000}"/>
    <cellStyle name="Input 2 7 11 2 2" xfId="23082" xr:uid="{00000000-0005-0000-0000-000057230000}"/>
    <cellStyle name="Input 2 7 11 3" xfId="17341" xr:uid="{00000000-0005-0000-0000-000058230000}"/>
    <cellStyle name="Input 2 7 12" xfId="3850" xr:uid="{00000000-0005-0000-0000-000059230000}"/>
    <cellStyle name="Input 2 7 12 2" xfId="9322" xr:uid="{00000000-0005-0000-0000-00005A230000}"/>
    <cellStyle name="Input 2 7 12 2 2" xfId="23083" xr:uid="{00000000-0005-0000-0000-00005B230000}"/>
    <cellStyle name="Input 2 7 12 3" xfId="17646" xr:uid="{00000000-0005-0000-0000-00005C230000}"/>
    <cellStyle name="Input 2 7 13" xfId="4162" xr:uid="{00000000-0005-0000-0000-00005D230000}"/>
    <cellStyle name="Input 2 7 13 2" xfId="9323" xr:uid="{00000000-0005-0000-0000-00005E230000}"/>
    <cellStyle name="Input 2 7 13 2 2" xfId="23084" xr:uid="{00000000-0005-0000-0000-00005F230000}"/>
    <cellStyle name="Input 2 7 13 3" xfId="17958" xr:uid="{00000000-0005-0000-0000-000060230000}"/>
    <cellStyle name="Input 2 7 14" xfId="4406" xr:uid="{00000000-0005-0000-0000-000061230000}"/>
    <cellStyle name="Input 2 7 14 2" xfId="9324" xr:uid="{00000000-0005-0000-0000-000062230000}"/>
    <cellStyle name="Input 2 7 14 2 2" xfId="23085" xr:uid="{00000000-0005-0000-0000-000063230000}"/>
    <cellStyle name="Input 2 7 14 3" xfId="18202" xr:uid="{00000000-0005-0000-0000-000064230000}"/>
    <cellStyle name="Input 2 7 15" xfId="4624" xr:uid="{00000000-0005-0000-0000-000065230000}"/>
    <cellStyle name="Input 2 7 15 2" xfId="9325" xr:uid="{00000000-0005-0000-0000-000066230000}"/>
    <cellStyle name="Input 2 7 15 2 2" xfId="23086" xr:uid="{00000000-0005-0000-0000-000067230000}"/>
    <cellStyle name="Input 2 7 15 3" xfId="18415" xr:uid="{00000000-0005-0000-0000-000068230000}"/>
    <cellStyle name="Input 2 7 16" xfId="5496" xr:uid="{00000000-0005-0000-0000-000069230000}"/>
    <cellStyle name="Input 2 7 16 2" xfId="9326" xr:uid="{00000000-0005-0000-0000-00006A230000}"/>
    <cellStyle name="Input 2 7 16 2 2" xfId="23087" xr:uid="{00000000-0005-0000-0000-00006B230000}"/>
    <cellStyle name="Input 2 7 16 3" xfId="19287" xr:uid="{00000000-0005-0000-0000-00006C230000}"/>
    <cellStyle name="Input 2 7 17" xfId="6318" xr:uid="{00000000-0005-0000-0000-00006D230000}"/>
    <cellStyle name="Input 2 7 17 2" xfId="9327" xr:uid="{00000000-0005-0000-0000-00006E230000}"/>
    <cellStyle name="Input 2 7 17 2 2" xfId="23088" xr:uid="{00000000-0005-0000-0000-00006F230000}"/>
    <cellStyle name="Input 2 7 17 3" xfId="20109" xr:uid="{00000000-0005-0000-0000-000070230000}"/>
    <cellStyle name="Input 2 7 18" xfId="9319" xr:uid="{00000000-0005-0000-0000-000071230000}"/>
    <cellStyle name="Input 2 7 18 2" xfId="23080" xr:uid="{00000000-0005-0000-0000-000072230000}"/>
    <cellStyle name="Input 2 7 19" xfId="14116" xr:uid="{00000000-0005-0000-0000-000073230000}"/>
    <cellStyle name="Input 2 7 2" xfId="794" xr:uid="{00000000-0005-0000-0000-000074230000}"/>
    <cellStyle name="Input 2 7 2 2" xfId="4936" xr:uid="{00000000-0005-0000-0000-000075230000}"/>
    <cellStyle name="Input 2 7 2 2 2" xfId="9329" xr:uid="{00000000-0005-0000-0000-000076230000}"/>
    <cellStyle name="Input 2 7 2 2 2 2" xfId="23090" xr:uid="{00000000-0005-0000-0000-000077230000}"/>
    <cellStyle name="Input 2 7 2 2 3" xfId="18727" xr:uid="{00000000-0005-0000-0000-000078230000}"/>
    <cellStyle name="Input 2 7 2 3" xfId="5808" xr:uid="{00000000-0005-0000-0000-000079230000}"/>
    <cellStyle name="Input 2 7 2 3 2" xfId="9330" xr:uid="{00000000-0005-0000-0000-00007A230000}"/>
    <cellStyle name="Input 2 7 2 3 2 2" xfId="23091" xr:uid="{00000000-0005-0000-0000-00007B230000}"/>
    <cellStyle name="Input 2 7 2 3 3" xfId="19599" xr:uid="{00000000-0005-0000-0000-00007C230000}"/>
    <cellStyle name="Input 2 7 2 4" xfId="6630" xr:uid="{00000000-0005-0000-0000-00007D230000}"/>
    <cellStyle name="Input 2 7 2 4 2" xfId="9331" xr:uid="{00000000-0005-0000-0000-00007E230000}"/>
    <cellStyle name="Input 2 7 2 4 2 2" xfId="23092" xr:uid="{00000000-0005-0000-0000-00007F230000}"/>
    <cellStyle name="Input 2 7 2 4 3" xfId="20421" xr:uid="{00000000-0005-0000-0000-000080230000}"/>
    <cellStyle name="Input 2 7 2 5" xfId="9328" xr:uid="{00000000-0005-0000-0000-000081230000}"/>
    <cellStyle name="Input 2 7 2 5 2" xfId="23089" xr:uid="{00000000-0005-0000-0000-000082230000}"/>
    <cellStyle name="Input 2 7 2 6" xfId="14590" xr:uid="{00000000-0005-0000-0000-000083230000}"/>
    <cellStyle name="Input 2 7 3" xfId="1161" xr:uid="{00000000-0005-0000-0000-000084230000}"/>
    <cellStyle name="Input 2 7 3 2" xfId="5189" xr:uid="{00000000-0005-0000-0000-000085230000}"/>
    <cellStyle name="Input 2 7 3 2 2" xfId="9333" xr:uid="{00000000-0005-0000-0000-000086230000}"/>
    <cellStyle name="Input 2 7 3 2 2 2" xfId="23094" xr:uid="{00000000-0005-0000-0000-000087230000}"/>
    <cellStyle name="Input 2 7 3 2 3" xfId="18980" xr:uid="{00000000-0005-0000-0000-000088230000}"/>
    <cellStyle name="Input 2 7 3 3" xfId="6061" xr:uid="{00000000-0005-0000-0000-000089230000}"/>
    <cellStyle name="Input 2 7 3 3 2" xfId="9334" xr:uid="{00000000-0005-0000-0000-00008A230000}"/>
    <cellStyle name="Input 2 7 3 3 2 2" xfId="23095" xr:uid="{00000000-0005-0000-0000-00008B230000}"/>
    <cellStyle name="Input 2 7 3 3 3" xfId="19852" xr:uid="{00000000-0005-0000-0000-00008C230000}"/>
    <cellStyle name="Input 2 7 3 4" xfId="6883" xr:uid="{00000000-0005-0000-0000-00008D230000}"/>
    <cellStyle name="Input 2 7 3 4 2" xfId="9335" xr:uid="{00000000-0005-0000-0000-00008E230000}"/>
    <cellStyle name="Input 2 7 3 4 2 2" xfId="23096" xr:uid="{00000000-0005-0000-0000-00008F230000}"/>
    <cellStyle name="Input 2 7 3 4 3" xfId="20674" xr:uid="{00000000-0005-0000-0000-000090230000}"/>
    <cellStyle name="Input 2 7 3 5" xfId="9332" xr:uid="{00000000-0005-0000-0000-000091230000}"/>
    <cellStyle name="Input 2 7 3 5 2" xfId="23093" xr:uid="{00000000-0005-0000-0000-000092230000}"/>
    <cellStyle name="Input 2 7 3 6" xfId="14957" xr:uid="{00000000-0005-0000-0000-000093230000}"/>
    <cellStyle name="Input 2 7 4" xfId="1427" xr:uid="{00000000-0005-0000-0000-000094230000}"/>
    <cellStyle name="Input 2 7 4 2" xfId="9336" xr:uid="{00000000-0005-0000-0000-000095230000}"/>
    <cellStyle name="Input 2 7 4 2 2" xfId="23097" xr:uid="{00000000-0005-0000-0000-000096230000}"/>
    <cellStyle name="Input 2 7 4 3" xfId="15223" xr:uid="{00000000-0005-0000-0000-000097230000}"/>
    <cellStyle name="Input 2 7 5" xfId="1655" xr:uid="{00000000-0005-0000-0000-000098230000}"/>
    <cellStyle name="Input 2 7 5 2" xfId="9337" xr:uid="{00000000-0005-0000-0000-000099230000}"/>
    <cellStyle name="Input 2 7 5 2 2" xfId="23098" xr:uid="{00000000-0005-0000-0000-00009A230000}"/>
    <cellStyle name="Input 2 7 5 3" xfId="15451" xr:uid="{00000000-0005-0000-0000-00009B230000}"/>
    <cellStyle name="Input 2 7 6" xfId="2007" xr:uid="{00000000-0005-0000-0000-00009C230000}"/>
    <cellStyle name="Input 2 7 6 2" xfId="9338" xr:uid="{00000000-0005-0000-0000-00009D230000}"/>
    <cellStyle name="Input 2 7 6 2 2" xfId="23099" xr:uid="{00000000-0005-0000-0000-00009E230000}"/>
    <cellStyle name="Input 2 7 6 3" xfId="15803" xr:uid="{00000000-0005-0000-0000-00009F230000}"/>
    <cellStyle name="Input 2 7 7" xfId="2314" xr:uid="{00000000-0005-0000-0000-0000A0230000}"/>
    <cellStyle name="Input 2 7 7 2" xfId="9339" xr:uid="{00000000-0005-0000-0000-0000A1230000}"/>
    <cellStyle name="Input 2 7 7 2 2" xfId="23100" xr:uid="{00000000-0005-0000-0000-0000A2230000}"/>
    <cellStyle name="Input 2 7 7 3" xfId="16110" xr:uid="{00000000-0005-0000-0000-0000A3230000}"/>
    <cellStyle name="Input 2 7 8" xfId="1898" xr:uid="{00000000-0005-0000-0000-0000A4230000}"/>
    <cellStyle name="Input 2 7 8 2" xfId="9340" xr:uid="{00000000-0005-0000-0000-0000A5230000}"/>
    <cellStyle name="Input 2 7 8 2 2" xfId="23101" xr:uid="{00000000-0005-0000-0000-0000A6230000}"/>
    <cellStyle name="Input 2 7 8 3" xfId="15694" xr:uid="{00000000-0005-0000-0000-0000A7230000}"/>
    <cellStyle name="Input 2 7 9" xfId="3005" xr:uid="{00000000-0005-0000-0000-0000A8230000}"/>
    <cellStyle name="Input 2 7 9 2" xfId="9341" xr:uid="{00000000-0005-0000-0000-0000A9230000}"/>
    <cellStyle name="Input 2 7 9 2 2" xfId="23102" xr:uid="{00000000-0005-0000-0000-0000AA230000}"/>
    <cellStyle name="Input 2 7 9 3" xfId="16801" xr:uid="{00000000-0005-0000-0000-0000AB230000}"/>
    <cellStyle name="Input 2 8" xfId="313" xr:uid="{00000000-0005-0000-0000-0000AC230000}"/>
    <cellStyle name="Input 2 8 10" xfId="3398" xr:uid="{00000000-0005-0000-0000-0000AD230000}"/>
    <cellStyle name="Input 2 8 10 2" xfId="9343" xr:uid="{00000000-0005-0000-0000-0000AE230000}"/>
    <cellStyle name="Input 2 8 10 2 2" xfId="23104" xr:uid="{00000000-0005-0000-0000-0000AF230000}"/>
    <cellStyle name="Input 2 8 10 3" xfId="17194" xr:uid="{00000000-0005-0000-0000-0000B0230000}"/>
    <cellStyle name="Input 2 8 11" xfId="3546" xr:uid="{00000000-0005-0000-0000-0000B1230000}"/>
    <cellStyle name="Input 2 8 11 2" xfId="9344" xr:uid="{00000000-0005-0000-0000-0000B2230000}"/>
    <cellStyle name="Input 2 8 11 2 2" xfId="23105" xr:uid="{00000000-0005-0000-0000-0000B3230000}"/>
    <cellStyle name="Input 2 8 11 3" xfId="17342" xr:uid="{00000000-0005-0000-0000-0000B4230000}"/>
    <cellStyle name="Input 2 8 12" xfId="3851" xr:uid="{00000000-0005-0000-0000-0000B5230000}"/>
    <cellStyle name="Input 2 8 12 2" xfId="9345" xr:uid="{00000000-0005-0000-0000-0000B6230000}"/>
    <cellStyle name="Input 2 8 12 2 2" xfId="23106" xr:uid="{00000000-0005-0000-0000-0000B7230000}"/>
    <cellStyle name="Input 2 8 12 3" xfId="17647" xr:uid="{00000000-0005-0000-0000-0000B8230000}"/>
    <cellStyle name="Input 2 8 13" xfId="2858" xr:uid="{00000000-0005-0000-0000-0000B9230000}"/>
    <cellStyle name="Input 2 8 13 2" xfId="9346" xr:uid="{00000000-0005-0000-0000-0000BA230000}"/>
    <cellStyle name="Input 2 8 13 2 2" xfId="23107" xr:uid="{00000000-0005-0000-0000-0000BB230000}"/>
    <cellStyle name="Input 2 8 13 3" xfId="16654" xr:uid="{00000000-0005-0000-0000-0000BC230000}"/>
    <cellStyle name="Input 2 8 14" xfId="4468" xr:uid="{00000000-0005-0000-0000-0000BD230000}"/>
    <cellStyle name="Input 2 8 14 2" xfId="9347" xr:uid="{00000000-0005-0000-0000-0000BE230000}"/>
    <cellStyle name="Input 2 8 14 2 2" xfId="23108" xr:uid="{00000000-0005-0000-0000-0000BF230000}"/>
    <cellStyle name="Input 2 8 14 3" xfId="18264" xr:uid="{00000000-0005-0000-0000-0000C0230000}"/>
    <cellStyle name="Input 2 8 15" xfId="4625" xr:uid="{00000000-0005-0000-0000-0000C1230000}"/>
    <cellStyle name="Input 2 8 15 2" xfId="9348" xr:uid="{00000000-0005-0000-0000-0000C2230000}"/>
    <cellStyle name="Input 2 8 15 2 2" xfId="23109" xr:uid="{00000000-0005-0000-0000-0000C3230000}"/>
    <cellStyle name="Input 2 8 15 3" xfId="18416" xr:uid="{00000000-0005-0000-0000-0000C4230000}"/>
    <cellStyle name="Input 2 8 16" xfId="5497" xr:uid="{00000000-0005-0000-0000-0000C5230000}"/>
    <cellStyle name="Input 2 8 16 2" xfId="9349" xr:uid="{00000000-0005-0000-0000-0000C6230000}"/>
    <cellStyle name="Input 2 8 16 2 2" xfId="23110" xr:uid="{00000000-0005-0000-0000-0000C7230000}"/>
    <cellStyle name="Input 2 8 16 3" xfId="19288" xr:uid="{00000000-0005-0000-0000-0000C8230000}"/>
    <cellStyle name="Input 2 8 17" xfId="6319" xr:uid="{00000000-0005-0000-0000-0000C9230000}"/>
    <cellStyle name="Input 2 8 17 2" xfId="9350" xr:uid="{00000000-0005-0000-0000-0000CA230000}"/>
    <cellStyle name="Input 2 8 17 2 2" xfId="23111" xr:uid="{00000000-0005-0000-0000-0000CB230000}"/>
    <cellStyle name="Input 2 8 17 3" xfId="20110" xr:uid="{00000000-0005-0000-0000-0000CC230000}"/>
    <cellStyle name="Input 2 8 18" xfId="9342" xr:uid="{00000000-0005-0000-0000-0000CD230000}"/>
    <cellStyle name="Input 2 8 18 2" xfId="23103" xr:uid="{00000000-0005-0000-0000-0000CE230000}"/>
    <cellStyle name="Input 2 8 19" xfId="14117" xr:uid="{00000000-0005-0000-0000-0000CF230000}"/>
    <cellStyle name="Input 2 8 2" xfId="795" xr:uid="{00000000-0005-0000-0000-0000D0230000}"/>
    <cellStyle name="Input 2 8 2 2" xfId="4937" xr:uid="{00000000-0005-0000-0000-0000D1230000}"/>
    <cellStyle name="Input 2 8 2 2 2" xfId="9352" xr:uid="{00000000-0005-0000-0000-0000D2230000}"/>
    <cellStyle name="Input 2 8 2 2 2 2" xfId="23113" xr:uid="{00000000-0005-0000-0000-0000D3230000}"/>
    <cellStyle name="Input 2 8 2 2 3" xfId="18728" xr:uid="{00000000-0005-0000-0000-0000D4230000}"/>
    <cellStyle name="Input 2 8 2 3" xfId="5809" xr:uid="{00000000-0005-0000-0000-0000D5230000}"/>
    <cellStyle name="Input 2 8 2 3 2" xfId="9353" xr:uid="{00000000-0005-0000-0000-0000D6230000}"/>
    <cellStyle name="Input 2 8 2 3 2 2" xfId="23114" xr:uid="{00000000-0005-0000-0000-0000D7230000}"/>
    <cellStyle name="Input 2 8 2 3 3" xfId="19600" xr:uid="{00000000-0005-0000-0000-0000D8230000}"/>
    <cellStyle name="Input 2 8 2 4" xfId="6631" xr:uid="{00000000-0005-0000-0000-0000D9230000}"/>
    <cellStyle name="Input 2 8 2 4 2" xfId="9354" xr:uid="{00000000-0005-0000-0000-0000DA230000}"/>
    <cellStyle name="Input 2 8 2 4 2 2" xfId="23115" xr:uid="{00000000-0005-0000-0000-0000DB230000}"/>
    <cellStyle name="Input 2 8 2 4 3" xfId="20422" xr:uid="{00000000-0005-0000-0000-0000DC230000}"/>
    <cellStyle name="Input 2 8 2 5" xfId="9351" xr:uid="{00000000-0005-0000-0000-0000DD230000}"/>
    <cellStyle name="Input 2 8 2 5 2" xfId="23112" xr:uid="{00000000-0005-0000-0000-0000DE230000}"/>
    <cellStyle name="Input 2 8 2 6" xfId="14591" xr:uid="{00000000-0005-0000-0000-0000DF230000}"/>
    <cellStyle name="Input 2 8 3" xfId="1238" xr:uid="{00000000-0005-0000-0000-0000E0230000}"/>
    <cellStyle name="Input 2 8 3 2" xfId="5190" xr:uid="{00000000-0005-0000-0000-0000E1230000}"/>
    <cellStyle name="Input 2 8 3 2 2" xfId="9356" xr:uid="{00000000-0005-0000-0000-0000E2230000}"/>
    <cellStyle name="Input 2 8 3 2 2 2" xfId="23117" xr:uid="{00000000-0005-0000-0000-0000E3230000}"/>
    <cellStyle name="Input 2 8 3 2 3" xfId="18981" xr:uid="{00000000-0005-0000-0000-0000E4230000}"/>
    <cellStyle name="Input 2 8 3 3" xfId="6062" xr:uid="{00000000-0005-0000-0000-0000E5230000}"/>
    <cellStyle name="Input 2 8 3 3 2" xfId="9357" xr:uid="{00000000-0005-0000-0000-0000E6230000}"/>
    <cellStyle name="Input 2 8 3 3 2 2" xfId="23118" xr:uid="{00000000-0005-0000-0000-0000E7230000}"/>
    <cellStyle name="Input 2 8 3 3 3" xfId="19853" xr:uid="{00000000-0005-0000-0000-0000E8230000}"/>
    <cellStyle name="Input 2 8 3 4" xfId="6884" xr:uid="{00000000-0005-0000-0000-0000E9230000}"/>
    <cellStyle name="Input 2 8 3 4 2" xfId="9358" xr:uid="{00000000-0005-0000-0000-0000EA230000}"/>
    <cellStyle name="Input 2 8 3 4 2 2" xfId="23119" xr:uid="{00000000-0005-0000-0000-0000EB230000}"/>
    <cellStyle name="Input 2 8 3 4 3" xfId="20675" xr:uid="{00000000-0005-0000-0000-0000EC230000}"/>
    <cellStyle name="Input 2 8 3 5" xfId="9355" xr:uid="{00000000-0005-0000-0000-0000ED230000}"/>
    <cellStyle name="Input 2 8 3 5 2" xfId="23116" xr:uid="{00000000-0005-0000-0000-0000EE230000}"/>
    <cellStyle name="Input 2 8 3 6" xfId="15034" xr:uid="{00000000-0005-0000-0000-0000EF230000}"/>
    <cellStyle name="Input 2 8 4" xfId="1500" xr:uid="{00000000-0005-0000-0000-0000F0230000}"/>
    <cellStyle name="Input 2 8 4 2" xfId="9359" xr:uid="{00000000-0005-0000-0000-0000F1230000}"/>
    <cellStyle name="Input 2 8 4 2 2" xfId="23120" xr:uid="{00000000-0005-0000-0000-0000F2230000}"/>
    <cellStyle name="Input 2 8 4 3" xfId="15296" xr:uid="{00000000-0005-0000-0000-0000F3230000}"/>
    <cellStyle name="Input 2 8 5" xfId="1717" xr:uid="{00000000-0005-0000-0000-0000F4230000}"/>
    <cellStyle name="Input 2 8 5 2" xfId="9360" xr:uid="{00000000-0005-0000-0000-0000F5230000}"/>
    <cellStyle name="Input 2 8 5 2 2" xfId="23121" xr:uid="{00000000-0005-0000-0000-0000F6230000}"/>
    <cellStyle name="Input 2 8 5 3" xfId="15513" xr:uid="{00000000-0005-0000-0000-0000F7230000}"/>
    <cellStyle name="Input 2 8 6" xfId="2008" xr:uid="{00000000-0005-0000-0000-0000F8230000}"/>
    <cellStyle name="Input 2 8 6 2" xfId="9361" xr:uid="{00000000-0005-0000-0000-0000F9230000}"/>
    <cellStyle name="Input 2 8 6 2 2" xfId="23122" xr:uid="{00000000-0005-0000-0000-0000FA230000}"/>
    <cellStyle name="Input 2 8 6 3" xfId="15804" xr:uid="{00000000-0005-0000-0000-0000FB230000}"/>
    <cellStyle name="Input 2 8 7" xfId="2315" xr:uid="{00000000-0005-0000-0000-0000FC230000}"/>
    <cellStyle name="Input 2 8 7 2" xfId="9362" xr:uid="{00000000-0005-0000-0000-0000FD230000}"/>
    <cellStyle name="Input 2 8 7 2 2" xfId="23123" xr:uid="{00000000-0005-0000-0000-0000FE230000}"/>
    <cellStyle name="Input 2 8 7 3" xfId="16111" xr:uid="{00000000-0005-0000-0000-0000FF230000}"/>
    <cellStyle name="Input 2 8 8" xfId="1731" xr:uid="{00000000-0005-0000-0000-000000240000}"/>
    <cellStyle name="Input 2 8 8 2" xfId="9363" xr:uid="{00000000-0005-0000-0000-000001240000}"/>
    <cellStyle name="Input 2 8 8 2 2" xfId="23124" xr:uid="{00000000-0005-0000-0000-000002240000}"/>
    <cellStyle name="Input 2 8 8 3" xfId="15527" xr:uid="{00000000-0005-0000-0000-000003240000}"/>
    <cellStyle name="Input 2 8 9" xfId="3070" xr:uid="{00000000-0005-0000-0000-000004240000}"/>
    <cellStyle name="Input 2 8 9 2" xfId="9364" xr:uid="{00000000-0005-0000-0000-000005240000}"/>
    <cellStyle name="Input 2 8 9 2 2" xfId="23125" xr:uid="{00000000-0005-0000-0000-000006240000}"/>
    <cellStyle name="Input 2 8 9 3" xfId="16866" xr:uid="{00000000-0005-0000-0000-000007240000}"/>
    <cellStyle name="Input 2 9" xfId="314" xr:uid="{00000000-0005-0000-0000-000008240000}"/>
    <cellStyle name="Input 2 9 10" xfId="3170" xr:uid="{00000000-0005-0000-0000-000009240000}"/>
    <cellStyle name="Input 2 9 10 2" xfId="9366" xr:uid="{00000000-0005-0000-0000-00000A240000}"/>
    <cellStyle name="Input 2 9 10 2 2" xfId="23127" xr:uid="{00000000-0005-0000-0000-00000B240000}"/>
    <cellStyle name="Input 2 9 10 3" xfId="16966" xr:uid="{00000000-0005-0000-0000-00000C240000}"/>
    <cellStyle name="Input 2 9 11" xfId="3547" xr:uid="{00000000-0005-0000-0000-00000D240000}"/>
    <cellStyle name="Input 2 9 11 2" xfId="9367" xr:uid="{00000000-0005-0000-0000-00000E240000}"/>
    <cellStyle name="Input 2 9 11 2 2" xfId="23128" xr:uid="{00000000-0005-0000-0000-00000F240000}"/>
    <cellStyle name="Input 2 9 11 3" xfId="17343" xr:uid="{00000000-0005-0000-0000-000010240000}"/>
    <cellStyle name="Input 2 9 12" xfId="3852" xr:uid="{00000000-0005-0000-0000-000011240000}"/>
    <cellStyle name="Input 2 9 12 2" xfId="9368" xr:uid="{00000000-0005-0000-0000-000012240000}"/>
    <cellStyle name="Input 2 9 12 2 2" xfId="23129" xr:uid="{00000000-0005-0000-0000-000013240000}"/>
    <cellStyle name="Input 2 9 12 3" xfId="17648" xr:uid="{00000000-0005-0000-0000-000014240000}"/>
    <cellStyle name="Input 2 9 13" xfId="4103" xr:uid="{00000000-0005-0000-0000-000015240000}"/>
    <cellStyle name="Input 2 9 13 2" xfId="9369" xr:uid="{00000000-0005-0000-0000-000016240000}"/>
    <cellStyle name="Input 2 9 13 2 2" xfId="23130" xr:uid="{00000000-0005-0000-0000-000017240000}"/>
    <cellStyle name="Input 2 9 13 3" xfId="17899" xr:uid="{00000000-0005-0000-0000-000018240000}"/>
    <cellStyle name="Input 2 9 14" xfId="4295" xr:uid="{00000000-0005-0000-0000-000019240000}"/>
    <cellStyle name="Input 2 9 14 2" xfId="9370" xr:uid="{00000000-0005-0000-0000-00001A240000}"/>
    <cellStyle name="Input 2 9 14 2 2" xfId="23131" xr:uid="{00000000-0005-0000-0000-00001B240000}"/>
    <cellStyle name="Input 2 9 14 3" xfId="18091" xr:uid="{00000000-0005-0000-0000-00001C240000}"/>
    <cellStyle name="Input 2 9 15" xfId="4626" xr:uid="{00000000-0005-0000-0000-00001D240000}"/>
    <cellStyle name="Input 2 9 15 2" xfId="9371" xr:uid="{00000000-0005-0000-0000-00001E240000}"/>
    <cellStyle name="Input 2 9 15 2 2" xfId="23132" xr:uid="{00000000-0005-0000-0000-00001F240000}"/>
    <cellStyle name="Input 2 9 15 3" xfId="18417" xr:uid="{00000000-0005-0000-0000-000020240000}"/>
    <cellStyle name="Input 2 9 16" xfId="5498" xr:uid="{00000000-0005-0000-0000-000021240000}"/>
    <cellStyle name="Input 2 9 16 2" xfId="9372" xr:uid="{00000000-0005-0000-0000-000022240000}"/>
    <cellStyle name="Input 2 9 16 2 2" xfId="23133" xr:uid="{00000000-0005-0000-0000-000023240000}"/>
    <cellStyle name="Input 2 9 16 3" xfId="19289" xr:uid="{00000000-0005-0000-0000-000024240000}"/>
    <cellStyle name="Input 2 9 17" xfId="6320" xr:uid="{00000000-0005-0000-0000-000025240000}"/>
    <cellStyle name="Input 2 9 17 2" xfId="9373" xr:uid="{00000000-0005-0000-0000-000026240000}"/>
    <cellStyle name="Input 2 9 17 2 2" xfId="23134" xr:uid="{00000000-0005-0000-0000-000027240000}"/>
    <cellStyle name="Input 2 9 17 3" xfId="20111" xr:uid="{00000000-0005-0000-0000-000028240000}"/>
    <cellStyle name="Input 2 9 18" xfId="9365" xr:uid="{00000000-0005-0000-0000-000029240000}"/>
    <cellStyle name="Input 2 9 18 2" xfId="23126" xr:uid="{00000000-0005-0000-0000-00002A240000}"/>
    <cellStyle name="Input 2 9 19" xfId="14118" xr:uid="{00000000-0005-0000-0000-00002B240000}"/>
    <cellStyle name="Input 2 9 2" xfId="796" xr:uid="{00000000-0005-0000-0000-00002C240000}"/>
    <cellStyle name="Input 2 9 2 2" xfId="4938" xr:uid="{00000000-0005-0000-0000-00002D240000}"/>
    <cellStyle name="Input 2 9 2 2 2" xfId="9375" xr:uid="{00000000-0005-0000-0000-00002E240000}"/>
    <cellStyle name="Input 2 9 2 2 2 2" xfId="23136" xr:uid="{00000000-0005-0000-0000-00002F240000}"/>
    <cellStyle name="Input 2 9 2 2 3" xfId="18729" xr:uid="{00000000-0005-0000-0000-000030240000}"/>
    <cellStyle name="Input 2 9 2 3" xfId="5810" xr:uid="{00000000-0005-0000-0000-000031240000}"/>
    <cellStyle name="Input 2 9 2 3 2" xfId="9376" xr:uid="{00000000-0005-0000-0000-000032240000}"/>
    <cellStyle name="Input 2 9 2 3 2 2" xfId="23137" xr:uid="{00000000-0005-0000-0000-000033240000}"/>
    <cellStyle name="Input 2 9 2 3 3" xfId="19601" xr:uid="{00000000-0005-0000-0000-000034240000}"/>
    <cellStyle name="Input 2 9 2 4" xfId="6632" xr:uid="{00000000-0005-0000-0000-000035240000}"/>
    <cellStyle name="Input 2 9 2 4 2" xfId="9377" xr:uid="{00000000-0005-0000-0000-000036240000}"/>
    <cellStyle name="Input 2 9 2 4 2 2" xfId="23138" xr:uid="{00000000-0005-0000-0000-000037240000}"/>
    <cellStyle name="Input 2 9 2 4 3" xfId="20423" xr:uid="{00000000-0005-0000-0000-000038240000}"/>
    <cellStyle name="Input 2 9 2 5" xfId="9374" xr:uid="{00000000-0005-0000-0000-000039240000}"/>
    <cellStyle name="Input 2 9 2 5 2" xfId="23135" xr:uid="{00000000-0005-0000-0000-00003A240000}"/>
    <cellStyle name="Input 2 9 2 6" xfId="14592" xr:uid="{00000000-0005-0000-0000-00003B240000}"/>
    <cellStyle name="Input 2 9 3" xfId="1013" xr:uid="{00000000-0005-0000-0000-00003C240000}"/>
    <cellStyle name="Input 2 9 3 2" xfId="5191" xr:uid="{00000000-0005-0000-0000-00003D240000}"/>
    <cellStyle name="Input 2 9 3 2 2" xfId="9379" xr:uid="{00000000-0005-0000-0000-00003E240000}"/>
    <cellStyle name="Input 2 9 3 2 2 2" xfId="23140" xr:uid="{00000000-0005-0000-0000-00003F240000}"/>
    <cellStyle name="Input 2 9 3 2 3" xfId="18982" xr:uid="{00000000-0005-0000-0000-000040240000}"/>
    <cellStyle name="Input 2 9 3 3" xfId="6063" xr:uid="{00000000-0005-0000-0000-000041240000}"/>
    <cellStyle name="Input 2 9 3 3 2" xfId="9380" xr:uid="{00000000-0005-0000-0000-000042240000}"/>
    <cellStyle name="Input 2 9 3 3 2 2" xfId="23141" xr:uid="{00000000-0005-0000-0000-000043240000}"/>
    <cellStyle name="Input 2 9 3 3 3" xfId="19854" xr:uid="{00000000-0005-0000-0000-000044240000}"/>
    <cellStyle name="Input 2 9 3 4" xfId="6885" xr:uid="{00000000-0005-0000-0000-000045240000}"/>
    <cellStyle name="Input 2 9 3 4 2" xfId="9381" xr:uid="{00000000-0005-0000-0000-000046240000}"/>
    <cellStyle name="Input 2 9 3 4 2 2" xfId="23142" xr:uid="{00000000-0005-0000-0000-000047240000}"/>
    <cellStyle name="Input 2 9 3 4 3" xfId="20676" xr:uid="{00000000-0005-0000-0000-000048240000}"/>
    <cellStyle name="Input 2 9 3 5" xfId="9378" xr:uid="{00000000-0005-0000-0000-000049240000}"/>
    <cellStyle name="Input 2 9 3 5 2" xfId="23139" xr:uid="{00000000-0005-0000-0000-00004A240000}"/>
    <cellStyle name="Input 2 9 3 6" xfId="14809" xr:uid="{00000000-0005-0000-0000-00004B240000}"/>
    <cellStyle name="Input 2 9 4" xfId="1290" xr:uid="{00000000-0005-0000-0000-00004C240000}"/>
    <cellStyle name="Input 2 9 4 2" xfId="9382" xr:uid="{00000000-0005-0000-0000-00004D240000}"/>
    <cellStyle name="Input 2 9 4 2 2" xfId="23143" xr:uid="{00000000-0005-0000-0000-00004E240000}"/>
    <cellStyle name="Input 2 9 4 3" xfId="15086" xr:uid="{00000000-0005-0000-0000-00004F240000}"/>
    <cellStyle name="Input 2 9 5" xfId="1544" xr:uid="{00000000-0005-0000-0000-000050240000}"/>
    <cellStyle name="Input 2 9 5 2" xfId="9383" xr:uid="{00000000-0005-0000-0000-000051240000}"/>
    <cellStyle name="Input 2 9 5 2 2" xfId="23144" xr:uid="{00000000-0005-0000-0000-000052240000}"/>
    <cellStyle name="Input 2 9 5 3" xfId="15340" xr:uid="{00000000-0005-0000-0000-000053240000}"/>
    <cellStyle name="Input 2 9 6" xfId="2009" xr:uid="{00000000-0005-0000-0000-000054240000}"/>
    <cellStyle name="Input 2 9 6 2" xfId="9384" xr:uid="{00000000-0005-0000-0000-000055240000}"/>
    <cellStyle name="Input 2 9 6 2 2" xfId="23145" xr:uid="{00000000-0005-0000-0000-000056240000}"/>
    <cellStyle name="Input 2 9 6 3" xfId="15805" xr:uid="{00000000-0005-0000-0000-000057240000}"/>
    <cellStyle name="Input 2 9 7" xfId="2316" xr:uid="{00000000-0005-0000-0000-000058240000}"/>
    <cellStyle name="Input 2 9 7 2" xfId="9385" xr:uid="{00000000-0005-0000-0000-000059240000}"/>
    <cellStyle name="Input 2 9 7 2 2" xfId="23146" xr:uid="{00000000-0005-0000-0000-00005A240000}"/>
    <cellStyle name="Input 2 9 7 3" xfId="16112" xr:uid="{00000000-0005-0000-0000-00005B240000}"/>
    <cellStyle name="Input 2 9 8" xfId="1808" xr:uid="{00000000-0005-0000-0000-00005C240000}"/>
    <cellStyle name="Input 2 9 8 2" xfId="9386" xr:uid="{00000000-0005-0000-0000-00005D240000}"/>
    <cellStyle name="Input 2 9 8 2 2" xfId="23147" xr:uid="{00000000-0005-0000-0000-00005E240000}"/>
    <cellStyle name="Input 2 9 8 3" xfId="15604" xr:uid="{00000000-0005-0000-0000-00005F240000}"/>
    <cellStyle name="Input 2 9 9" xfId="3039" xr:uid="{00000000-0005-0000-0000-000060240000}"/>
    <cellStyle name="Input 2 9 9 2" xfId="9387" xr:uid="{00000000-0005-0000-0000-000061240000}"/>
    <cellStyle name="Input 2 9 9 2 2" xfId="23148" xr:uid="{00000000-0005-0000-0000-000062240000}"/>
    <cellStyle name="Input 2 9 9 3" xfId="16835" xr:uid="{00000000-0005-0000-0000-000063240000}"/>
    <cellStyle name="Input 2_Analitico.GER" xfId="7073" xr:uid="{00000000-0005-0000-0000-000064240000}"/>
    <cellStyle name="Input 20" xfId="4499" xr:uid="{00000000-0005-0000-0000-000065240000}"/>
    <cellStyle name="Input 20 2" xfId="9388" xr:uid="{00000000-0005-0000-0000-000066240000}"/>
    <cellStyle name="Input 20 2 2" xfId="23149" xr:uid="{00000000-0005-0000-0000-000067240000}"/>
    <cellStyle name="Input 20 3" xfId="18290" xr:uid="{00000000-0005-0000-0000-000068240000}"/>
    <cellStyle name="Input 21" xfId="5371" xr:uid="{00000000-0005-0000-0000-000069240000}"/>
    <cellStyle name="Input 21 2" xfId="9389" xr:uid="{00000000-0005-0000-0000-00006A240000}"/>
    <cellStyle name="Input 21 2 2" xfId="23150" xr:uid="{00000000-0005-0000-0000-00006B240000}"/>
    <cellStyle name="Input 21 3" xfId="19162" xr:uid="{00000000-0005-0000-0000-00006C240000}"/>
    <cellStyle name="Input 22" xfId="8886" xr:uid="{00000000-0005-0000-0000-00006D240000}"/>
    <cellStyle name="Input 22 2" xfId="22647" xr:uid="{00000000-0005-0000-0000-00006E240000}"/>
    <cellStyle name="Input 23" xfId="13991" xr:uid="{00000000-0005-0000-0000-00006F240000}"/>
    <cellStyle name="Input 3" xfId="208" xr:uid="{00000000-0005-0000-0000-000070240000}"/>
    <cellStyle name="Input 3 10" xfId="3284" xr:uid="{00000000-0005-0000-0000-000071240000}"/>
    <cellStyle name="Input 3 10 2" xfId="9391" xr:uid="{00000000-0005-0000-0000-000072240000}"/>
    <cellStyle name="Input 3 10 2 2" xfId="23152" xr:uid="{00000000-0005-0000-0000-000073240000}"/>
    <cellStyle name="Input 3 10 3" xfId="17080" xr:uid="{00000000-0005-0000-0000-000074240000}"/>
    <cellStyle name="Input 3 11" xfId="3441" xr:uid="{00000000-0005-0000-0000-000075240000}"/>
    <cellStyle name="Input 3 11 2" xfId="9392" xr:uid="{00000000-0005-0000-0000-000076240000}"/>
    <cellStyle name="Input 3 11 2 2" xfId="23153" xr:uid="{00000000-0005-0000-0000-000077240000}"/>
    <cellStyle name="Input 3 11 3" xfId="17237" xr:uid="{00000000-0005-0000-0000-000078240000}"/>
    <cellStyle name="Input 3 12" xfId="3746" xr:uid="{00000000-0005-0000-0000-000079240000}"/>
    <cellStyle name="Input 3 12 2" xfId="9393" xr:uid="{00000000-0005-0000-0000-00007A240000}"/>
    <cellStyle name="Input 3 12 2 2" xfId="23154" xr:uid="{00000000-0005-0000-0000-00007B240000}"/>
    <cellStyle name="Input 3 12 3" xfId="17542" xr:uid="{00000000-0005-0000-0000-00007C240000}"/>
    <cellStyle name="Input 3 13" xfId="4197" xr:uid="{00000000-0005-0000-0000-00007D240000}"/>
    <cellStyle name="Input 3 13 2" xfId="9394" xr:uid="{00000000-0005-0000-0000-00007E240000}"/>
    <cellStyle name="Input 3 13 2 2" xfId="23155" xr:uid="{00000000-0005-0000-0000-00007F240000}"/>
    <cellStyle name="Input 3 13 3" xfId="17993" xr:uid="{00000000-0005-0000-0000-000080240000}"/>
    <cellStyle name="Input 3 14" xfId="4378" xr:uid="{00000000-0005-0000-0000-000081240000}"/>
    <cellStyle name="Input 3 14 2" xfId="9395" xr:uid="{00000000-0005-0000-0000-000082240000}"/>
    <cellStyle name="Input 3 14 2 2" xfId="23156" xr:uid="{00000000-0005-0000-0000-000083240000}"/>
    <cellStyle name="Input 3 14 3" xfId="18174" xr:uid="{00000000-0005-0000-0000-000084240000}"/>
    <cellStyle name="Input 3 15" xfId="4524" xr:uid="{00000000-0005-0000-0000-000085240000}"/>
    <cellStyle name="Input 3 15 2" xfId="9396" xr:uid="{00000000-0005-0000-0000-000086240000}"/>
    <cellStyle name="Input 3 15 2 2" xfId="23157" xr:uid="{00000000-0005-0000-0000-000087240000}"/>
    <cellStyle name="Input 3 15 3" xfId="18315" xr:uid="{00000000-0005-0000-0000-000088240000}"/>
    <cellStyle name="Input 3 16" xfId="5396" xr:uid="{00000000-0005-0000-0000-000089240000}"/>
    <cellStyle name="Input 3 16 2" xfId="9397" xr:uid="{00000000-0005-0000-0000-00008A240000}"/>
    <cellStyle name="Input 3 16 2 2" xfId="23158" xr:uid="{00000000-0005-0000-0000-00008B240000}"/>
    <cellStyle name="Input 3 16 3" xfId="19187" xr:uid="{00000000-0005-0000-0000-00008C240000}"/>
    <cellStyle name="Input 3 17" xfId="9390" xr:uid="{00000000-0005-0000-0000-00008D240000}"/>
    <cellStyle name="Input 3 17 2" xfId="23151" xr:uid="{00000000-0005-0000-0000-00008E240000}"/>
    <cellStyle name="Input 3 18" xfId="14016" xr:uid="{00000000-0005-0000-0000-00008F240000}"/>
    <cellStyle name="Input 3 2" xfId="689" xr:uid="{00000000-0005-0000-0000-000090240000}"/>
    <cellStyle name="Input 3 2 2" xfId="4840" xr:uid="{00000000-0005-0000-0000-000091240000}"/>
    <cellStyle name="Input 3 2 2 2" xfId="9399" xr:uid="{00000000-0005-0000-0000-000092240000}"/>
    <cellStyle name="Input 3 2 2 2 2" xfId="23160" xr:uid="{00000000-0005-0000-0000-000093240000}"/>
    <cellStyle name="Input 3 2 2 3" xfId="18631" xr:uid="{00000000-0005-0000-0000-000094240000}"/>
    <cellStyle name="Input 3 2 3" xfId="5712" xr:uid="{00000000-0005-0000-0000-000095240000}"/>
    <cellStyle name="Input 3 2 3 2" xfId="9400" xr:uid="{00000000-0005-0000-0000-000096240000}"/>
    <cellStyle name="Input 3 2 3 2 2" xfId="23161" xr:uid="{00000000-0005-0000-0000-000097240000}"/>
    <cellStyle name="Input 3 2 3 3" xfId="19503" xr:uid="{00000000-0005-0000-0000-000098240000}"/>
    <cellStyle name="Input 3 2 4" xfId="6534" xr:uid="{00000000-0005-0000-0000-000099240000}"/>
    <cellStyle name="Input 3 2 4 2" xfId="9401" xr:uid="{00000000-0005-0000-0000-00009A240000}"/>
    <cellStyle name="Input 3 2 4 2 2" xfId="23162" xr:uid="{00000000-0005-0000-0000-00009B240000}"/>
    <cellStyle name="Input 3 2 4 3" xfId="20325" xr:uid="{00000000-0005-0000-0000-00009C240000}"/>
    <cellStyle name="Input 3 2 5" xfId="9398" xr:uid="{00000000-0005-0000-0000-00009D240000}"/>
    <cellStyle name="Input 3 2 5 2" xfId="23159" xr:uid="{00000000-0005-0000-0000-00009E240000}"/>
    <cellStyle name="Input 3 2 6" xfId="14485" xr:uid="{00000000-0005-0000-0000-00009F240000}"/>
    <cellStyle name="Input 3 3" xfId="1120" xr:uid="{00000000-0005-0000-0000-0000A0240000}"/>
    <cellStyle name="Input 3 3 2" xfId="9402" xr:uid="{00000000-0005-0000-0000-0000A1240000}"/>
    <cellStyle name="Input 3 3 2 2" xfId="23163" xr:uid="{00000000-0005-0000-0000-0000A2240000}"/>
    <cellStyle name="Input 3 3 3" xfId="14916" xr:uid="{00000000-0005-0000-0000-0000A3240000}"/>
    <cellStyle name="Input 3 4" xfId="1390" xr:uid="{00000000-0005-0000-0000-0000A4240000}"/>
    <cellStyle name="Input 3 4 2" xfId="9403" xr:uid="{00000000-0005-0000-0000-0000A5240000}"/>
    <cellStyle name="Input 3 4 2 2" xfId="23164" xr:uid="{00000000-0005-0000-0000-0000A6240000}"/>
    <cellStyle name="Input 3 4 3" xfId="15186" xr:uid="{00000000-0005-0000-0000-0000A7240000}"/>
    <cellStyle name="Input 3 5" xfId="1627" xr:uid="{00000000-0005-0000-0000-0000A8240000}"/>
    <cellStyle name="Input 3 5 2" xfId="9404" xr:uid="{00000000-0005-0000-0000-0000A9240000}"/>
    <cellStyle name="Input 3 5 2 2" xfId="23165" xr:uid="{00000000-0005-0000-0000-0000AA240000}"/>
    <cellStyle name="Input 3 5 3" xfId="15423" xr:uid="{00000000-0005-0000-0000-0000AB240000}"/>
    <cellStyle name="Input 3 6" xfId="1902" xr:uid="{00000000-0005-0000-0000-0000AC240000}"/>
    <cellStyle name="Input 3 6 2" xfId="9405" xr:uid="{00000000-0005-0000-0000-0000AD240000}"/>
    <cellStyle name="Input 3 6 2 2" xfId="23166" xr:uid="{00000000-0005-0000-0000-0000AE240000}"/>
    <cellStyle name="Input 3 6 3" xfId="15698" xr:uid="{00000000-0005-0000-0000-0000AF240000}"/>
    <cellStyle name="Input 3 7" xfId="2209" xr:uid="{00000000-0005-0000-0000-0000B0240000}"/>
    <cellStyle name="Input 3 7 2" xfId="9406" xr:uid="{00000000-0005-0000-0000-0000B1240000}"/>
    <cellStyle name="Input 3 7 2 2" xfId="23167" xr:uid="{00000000-0005-0000-0000-0000B2240000}"/>
    <cellStyle name="Input 3 7 3" xfId="16005" xr:uid="{00000000-0005-0000-0000-0000B3240000}"/>
    <cellStyle name="Input 3 8" xfId="1746" xr:uid="{00000000-0005-0000-0000-0000B4240000}"/>
    <cellStyle name="Input 3 8 2" xfId="9407" xr:uid="{00000000-0005-0000-0000-0000B5240000}"/>
    <cellStyle name="Input 3 8 2 2" xfId="23168" xr:uid="{00000000-0005-0000-0000-0000B6240000}"/>
    <cellStyle name="Input 3 8 3" xfId="15542" xr:uid="{00000000-0005-0000-0000-0000B7240000}"/>
    <cellStyle name="Input 3 9" xfId="1797" xr:uid="{00000000-0005-0000-0000-0000B8240000}"/>
    <cellStyle name="Input 3 9 2" xfId="9408" xr:uid="{00000000-0005-0000-0000-0000B9240000}"/>
    <cellStyle name="Input 3 9 2 2" xfId="23169" xr:uid="{00000000-0005-0000-0000-0000BA240000}"/>
    <cellStyle name="Input 3 9 3" xfId="15593" xr:uid="{00000000-0005-0000-0000-0000BB240000}"/>
    <cellStyle name="Input 4" xfId="315" xr:uid="{00000000-0005-0000-0000-0000BC240000}"/>
    <cellStyle name="Input 4 10" xfId="3242" xr:uid="{00000000-0005-0000-0000-0000BD240000}"/>
    <cellStyle name="Input 4 10 2" xfId="9410" xr:uid="{00000000-0005-0000-0000-0000BE240000}"/>
    <cellStyle name="Input 4 10 2 2" xfId="23171" xr:uid="{00000000-0005-0000-0000-0000BF240000}"/>
    <cellStyle name="Input 4 10 3" xfId="17038" xr:uid="{00000000-0005-0000-0000-0000C0240000}"/>
    <cellStyle name="Input 4 11" xfId="3548" xr:uid="{00000000-0005-0000-0000-0000C1240000}"/>
    <cellStyle name="Input 4 11 2" xfId="9411" xr:uid="{00000000-0005-0000-0000-0000C2240000}"/>
    <cellStyle name="Input 4 11 2 2" xfId="23172" xr:uid="{00000000-0005-0000-0000-0000C3240000}"/>
    <cellStyle name="Input 4 11 3" xfId="17344" xr:uid="{00000000-0005-0000-0000-0000C4240000}"/>
    <cellStyle name="Input 4 12" xfId="3853" xr:uid="{00000000-0005-0000-0000-0000C5240000}"/>
    <cellStyle name="Input 4 12 2" xfId="9412" xr:uid="{00000000-0005-0000-0000-0000C6240000}"/>
    <cellStyle name="Input 4 12 2 2" xfId="23173" xr:uid="{00000000-0005-0000-0000-0000C7240000}"/>
    <cellStyle name="Input 4 12 3" xfId="17649" xr:uid="{00000000-0005-0000-0000-0000C8240000}"/>
    <cellStyle name="Input 4 13" xfId="4190" xr:uid="{00000000-0005-0000-0000-0000C9240000}"/>
    <cellStyle name="Input 4 13 2" xfId="9413" xr:uid="{00000000-0005-0000-0000-0000CA240000}"/>
    <cellStyle name="Input 4 13 2 2" xfId="23174" xr:uid="{00000000-0005-0000-0000-0000CB240000}"/>
    <cellStyle name="Input 4 13 3" xfId="17986" xr:uid="{00000000-0005-0000-0000-0000CC240000}"/>
    <cellStyle name="Input 4 14" xfId="4342" xr:uid="{00000000-0005-0000-0000-0000CD240000}"/>
    <cellStyle name="Input 4 14 2" xfId="9414" xr:uid="{00000000-0005-0000-0000-0000CE240000}"/>
    <cellStyle name="Input 4 14 2 2" xfId="23175" xr:uid="{00000000-0005-0000-0000-0000CF240000}"/>
    <cellStyle name="Input 4 14 3" xfId="18138" xr:uid="{00000000-0005-0000-0000-0000D0240000}"/>
    <cellStyle name="Input 4 15" xfId="4627" xr:uid="{00000000-0005-0000-0000-0000D1240000}"/>
    <cellStyle name="Input 4 15 2" xfId="9415" xr:uid="{00000000-0005-0000-0000-0000D2240000}"/>
    <cellStyle name="Input 4 15 2 2" xfId="23176" xr:uid="{00000000-0005-0000-0000-0000D3240000}"/>
    <cellStyle name="Input 4 15 3" xfId="18418" xr:uid="{00000000-0005-0000-0000-0000D4240000}"/>
    <cellStyle name="Input 4 16" xfId="5499" xr:uid="{00000000-0005-0000-0000-0000D5240000}"/>
    <cellStyle name="Input 4 16 2" xfId="9416" xr:uid="{00000000-0005-0000-0000-0000D6240000}"/>
    <cellStyle name="Input 4 16 2 2" xfId="23177" xr:uid="{00000000-0005-0000-0000-0000D7240000}"/>
    <cellStyle name="Input 4 16 3" xfId="19290" xr:uid="{00000000-0005-0000-0000-0000D8240000}"/>
    <cellStyle name="Input 4 17" xfId="6321" xr:uid="{00000000-0005-0000-0000-0000D9240000}"/>
    <cellStyle name="Input 4 17 2" xfId="9417" xr:uid="{00000000-0005-0000-0000-0000DA240000}"/>
    <cellStyle name="Input 4 17 2 2" xfId="23178" xr:uid="{00000000-0005-0000-0000-0000DB240000}"/>
    <cellStyle name="Input 4 17 3" xfId="20112" xr:uid="{00000000-0005-0000-0000-0000DC240000}"/>
    <cellStyle name="Input 4 18" xfId="9409" xr:uid="{00000000-0005-0000-0000-0000DD240000}"/>
    <cellStyle name="Input 4 18 2" xfId="23170" xr:uid="{00000000-0005-0000-0000-0000DE240000}"/>
    <cellStyle name="Input 4 19" xfId="14119" xr:uid="{00000000-0005-0000-0000-0000DF240000}"/>
    <cellStyle name="Input 4 2" xfId="797" xr:uid="{00000000-0005-0000-0000-0000E0240000}"/>
    <cellStyle name="Input 4 2 2" xfId="4939" xr:uid="{00000000-0005-0000-0000-0000E1240000}"/>
    <cellStyle name="Input 4 2 2 2" xfId="9419" xr:uid="{00000000-0005-0000-0000-0000E2240000}"/>
    <cellStyle name="Input 4 2 2 2 2" xfId="23180" xr:uid="{00000000-0005-0000-0000-0000E3240000}"/>
    <cellStyle name="Input 4 2 2 3" xfId="18730" xr:uid="{00000000-0005-0000-0000-0000E4240000}"/>
    <cellStyle name="Input 4 2 3" xfId="5811" xr:uid="{00000000-0005-0000-0000-0000E5240000}"/>
    <cellStyle name="Input 4 2 3 2" xfId="9420" xr:uid="{00000000-0005-0000-0000-0000E6240000}"/>
    <cellStyle name="Input 4 2 3 2 2" xfId="23181" xr:uid="{00000000-0005-0000-0000-0000E7240000}"/>
    <cellStyle name="Input 4 2 3 3" xfId="19602" xr:uid="{00000000-0005-0000-0000-0000E8240000}"/>
    <cellStyle name="Input 4 2 4" xfId="6633" xr:uid="{00000000-0005-0000-0000-0000E9240000}"/>
    <cellStyle name="Input 4 2 4 2" xfId="9421" xr:uid="{00000000-0005-0000-0000-0000EA240000}"/>
    <cellStyle name="Input 4 2 4 2 2" xfId="23182" xr:uid="{00000000-0005-0000-0000-0000EB240000}"/>
    <cellStyle name="Input 4 2 4 3" xfId="20424" xr:uid="{00000000-0005-0000-0000-0000EC240000}"/>
    <cellStyle name="Input 4 2 5" xfId="9418" xr:uid="{00000000-0005-0000-0000-0000ED240000}"/>
    <cellStyle name="Input 4 2 5 2" xfId="23179" xr:uid="{00000000-0005-0000-0000-0000EE240000}"/>
    <cellStyle name="Input 4 2 6" xfId="14593" xr:uid="{00000000-0005-0000-0000-0000EF240000}"/>
    <cellStyle name="Input 4 3" xfId="1078" xr:uid="{00000000-0005-0000-0000-0000F0240000}"/>
    <cellStyle name="Input 4 3 2" xfId="5192" xr:uid="{00000000-0005-0000-0000-0000F1240000}"/>
    <cellStyle name="Input 4 3 2 2" xfId="9423" xr:uid="{00000000-0005-0000-0000-0000F2240000}"/>
    <cellStyle name="Input 4 3 2 2 2" xfId="23184" xr:uid="{00000000-0005-0000-0000-0000F3240000}"/>
    <cellStyle name="Input 4 3 2 3" xfId="18983" xr:uid="{00000000-0005-0000-0000-0000F4240000}"/>
    <cellStyle name="Input 4 3 3" xfId="6064" xr:uid="{00000000-0005-0000-0000-0000F5240000}"/>
    <cellStyle name="Input 4 3 3 2" xfId="9424" xr:uid="{00000000-0005-0000-0000-0000F6240000}"/>
    <cellStyle name="Input 4 3 3 2 2" xfId="23185" xr:uid="{00000000-0005-0000-0000-0000F7240000}"/>
    <cellStyle name="Input 4 3 3 3" xfId="19855" xr:uid="{00000000-0005-0000-0000-0000F8240000}"/>
    <cellStyle name="Input 4 3 4" xfId="6886" xr:uid="{00000000-0005-0000-0000-0000F9240000}"/>
    <cellStyle name="Input 4 3 4 2" xfId="9425" xr:uid="{00000000-0005-0000-0000-0000FA240000}"/>
    <cellStyle name="Input 4 3 4 2 2" xfId="23186" xr:uid="{00000000-0005-0000-0000-0000FB240000}"/>
    <cellStyle name="Input 4 3 4 3" xfId="20677" xr:uid="{00000000-0005-0000-0000-0000FC240000}"/>
    <cellStyle name="Input 4 3 5" xfId="9422" xr:uid="{00000000-0005-0000-0000-0000FD240000}"/>
    <cellStyle name="Input 4 3 5 2" xfId="23183" xr:uid="{00000000-0005-0000-0000-0000FE240000}"/>
    <cellStyle name="Input 4 3 6" xfId="14874" xr:uid="{00000000-0005-0000-0000-0000FF240000}"/>
    <cellStyle name="Input 4 4" xfId="1349" xr:uid="{00000000-0005-0000-0000-000000250000}"/>
    <cellStyle name="Input 4 4 2" xfId="9426" xr:uid="{00000000-0005-0000-0000-000001250000}"/>
    <cellStyle name="Input 4 4 2 2" xfId="23187" xr:uid="{00000000-0005-0000-0000-000002250000}"/>
    <cellStyle name="Input 4 4 3" xfId="15145" xr:uid="{00000000-0005-0000-0000-000003250000}"/>
    <cellStyle name="Input 4 5" xfId="1591" xr:uid="{00000000-0005-0000-0000-000004250000}"/>
    <cellStyle name="Input 4 5 2" xfId="9427" xr:uid="{00000000-0005-0000-0000-000005250000}"/>
    <cellStyle name="Input 4 5 2 2" xfId="23188" xr:uid="{00000000-0005-0000-0000-000006250000}"/>
    <cellStyle name="Input 4 5 3" xfId="15387" xr:uid="{00000000-0005-0000-0000-000007250000}"/>
    <cellStyle name="Input 4 6" xfId="2010" xr:uid="{00000000-0005-0000-0000-000008250000}"/>
    <cellStyle name="Input 4 6 2" xfId="9428" xr:uid="{00000000-0005-0000-0000-000009250000}"/>
    <cellStyle name="Input 4 6 2 2" xfId="23189" xr:uid="{00000000-0005-0000-0000-00000A250000}"/>
    <cellStyle name="Input 4 6 3" xfId="15806" xr:uid="{00000000-0005-0000-0000-00000B250000}"/>
    <cellStyle name="Input 4 7" xfId="2317" xr:uid="{00000000-0005-0000-0000-00000C250000}"/>
    <cellStyle name="Input 4 7 2" xfId="9429" xr:uid="{00000000-0005-0000-0000-00000D250000}"/>
    <cellStyle name="Input 4 7 2 2" xfId="23190" xr:uid="{00000000-0005-0000-0000-00000E250000}"/>
    <cellStyle name="Input 4 7 3" xfId="16113" xr:uid="{00000000-0005-0000-0000-00000F250000}"/>
    <cellStyle name="Input 4 8" xfId="2502" xr:uid="{00000000-0005-0000-0000-000010250000}"/>
    <cellStyle name="Input 4 8 2" xfId="9430" xr:uid="{00000000-0005-0000-0000-000011250000}"/>
    <cellStyle name="Input 4 8 2 2" xfId="23191" xr:uid="{00000000-0005-0000-0000-000012250000}"/>
    <cellStyle name="Input 4 8 3" xfId="16298" xr:uid="{00000000-0005-0000-0000-000013250000}"/>
    <cellStyle name="Input 4 9" xfId="2933" xr:uid="{00000000-0005-0000-0000-000014250000}"/>
    <cellStyle name="Input 4 9 2" xfId="9431" xr:uid="{00000000-0005-0000-0000-000015250000}"/>
    <cellStyle name="Input 4 9 2 2" xfId="23192" xr:uid="{00000000-0005-0000-0000-000016250000}"/>
    <cellStyle name="Input 4 9 3" xfId="16729" xr:uid="{00000000-0005-0000-0000-000017250000}"/>
    <cellStyle name="Input 5" xfId="316" xr:uid="{00000000-0005-0000-0000-000018250000}"/>
    <cellStyle name="Input 5 10" xfId="3147" xr:uid="{00000000-0005-0000-0000-000019250000}"/>
    <cellStyle name="Input 5 10 2" xfId="9433" xr:uid="{00000000-0005-0000-0000-00001A250000}"/>
    <cellStyle name="Input 5 10 2 2" xfId="23194" xr:uid="{00000000-0005-0000-0000-00001B250000}"/>
    <cellStyle name="Input 5 10 3" xfId="16943" xr:uid="{00000000-0005-0000-0000-00001C250000}"/>
    <cellStyle name="Input 5 11" xfId="3549" xr:uid="{00000000-0005-0000-0000-00001D250000}"/>
    <cellStyle name="Input 5 11 2" xfId="9434" xr:uid="{00000000-0005-0000-0000-00001E250000}"/>
    <cellStyle name="Input 5 11 2 2" xfId="23195" xr:uid="{00000000-0005-0000-0000-00001F250000}"/>
    <cellStyle name="Input 5 11 3" xfId="17345" xr:uid="{00000000-0005-0000-0000-000020250000}"/>
    <cellStyle name="Input 5 12" xfId="3854" xr:uid="{00000000-0005-0000-0000-000021250000}"/>
    <cellStyle name="Input 5 12 2" xfId="9435" xr:uid="{00000000-0005-0000-0000-000022250000}"/>
    <cellStyle name="Input 5 12 2 2" xfId="23196" xr:uid="{00000000-0005-0000-0000-000023250000}"/>
    <cellStyle name="Input 5 12 3" xfId="17650" xr:uid="{00000000-0005-0000-0000-000024250000}"/>
    <cellStyle name="Input 5 13" xfId="3389" xr:uid="{00000000-0005-0000-0000-000025250000}"/>
    <cellStyle name="Input 5 13 2" xfId="9436" xr:uid="{00000000-0005-0000-0000-000026250000}"/>
    <cellStyle name="Input 5 13 2 2" xfId="23197" xr:uid="{00000000-0005-0000-0000-000027250000}"/>
    <cellStyle name="Input 5 13 3" xfId="17185" xr:uid="{00000000-0005-0000-0000-000028250000}"/>
    <cellStyle name="Input 5 14" xfId="4279" xr:uid="{00000000-0005-0000-0000-000029250000}"/>
    <cellStyle name="Input 5 14 2" xfId="9437" xr:uid="{00000000-0005-0000-0000-00002A250000}"/>
    <cellStyle name="Input 5 14 2 2" xfId="23198" xr:uid="{00000000-0005-0000-0000-00002B250000}"/>
    <cellStyle name="Input 5 14 3" xfId="18075" xr:uid="{00000000-0005-0000-0000-00002C250000}"/>
    <cellStyle name="Input 5 15" xfId="4628" xr:uid="{00000000-0005-0000-0000-00002D250000}"/>
    <cellStyle name="Input 5 15 2" xfId="9438" xr:uid="{00000000-0005-0000-0000-00002E250000}"/>
    <cellStyle name="Input 5 15 2 2" xfId="23199" xr:uid="{00000000-0005-0000-0000-00002F250000}"/>
    <cellStyle name="Input 5 15 3" xfId="18419" xr:uid="{00000000-0005-0000-0000-000030250000}"/>
    <cellStyle name="Input 5 16" xfId="5500" xr:uid="{00000000-0005-0000-0000-000031250000}"/>
    <cellStyle name="Input 5 16 2" xfId="9439" xr:uid="{00000000-0005-0000-0000-000032250000}"/>
    <cellStyle name="Input 5 16 2 2" xfId="23200" xr:uid="{00000000-0005-0000-0000-000033250000}"/>
    <cellStyle name="Input 5 16 3" xfId="19291" xr:uid="{00000000-0005-0000-0000-000034250000}"/>
    <cellStyle name="Input 5 17" xfId="6322" xr:uid="{00000000-0005-0000-0000-000035250000}"/>
    <cellStyle name="Input 5 17 2" xfId="9440" xr:uid="{00000000-0005-0000-0000-000036250000}"/>
    <cellStyle name="Input 5 17 2 2" xfId="23201" xr:uid="{00000000-0005-0000-0000-000037250000}"/>
    <cellStyle name="Input 5 17 3" xfId="20113" xr:uid="{00000000-0005-0000-0000-000038250000}"/>
    <cellStyle name="Input 5 18" xfId="9432" xr:uid="{00000000-0005-0000-0000-000039250000}"/>
    <cellStyle name="Input 5 18 2" xfId="23193" xr:uid="{00000000-0005-0000-0000-00003A250000}"/>
    <cellStyle name="Input 5 19" xfId="14120" xr:uid="{00000000-0005-0000-0000-00003B250000}"/>
    <cellStyle name="Input 5 2" xfId="798" xr:uid="{00000000-0005-0000-0000-00003C250000}"/>
    <cellStyle name="Input 5 2 2" xfId="4940" xr:uid="{00000000-0005-0000-0000-00003D250000}"/>
    <cellStyle name="Input 5 2 2 2" xfId="9442" xr:uid="{00000000-0005-0000-0000-00003E250000}"/>
    <cellStyle name="Input 5 2 2 2 2" xfId="23203" xr:uid="{00000000-0005-0000-0000-00003F250000}"/>
    <cellStyle name="Input 5 2 2 3" xfId="18731" xr:uid="{00000000-0005-0000-0000-000040250000}"/>
    <cellStyle name="Input 5 2 3" xfId="5812" xr:uid="{00000000-0005-0000-0000-000041250000}"/>
    <cellStyle name="Input 5 2 3 2" xfId="9443" xr:uid="{00000000-0005-0000-0000-000042250000}"/>
    <cellStyle name="Input 5 2 3 2 2" xfId="23204" xr:uid="{00000000-0005-0000-0000-000043250000}"/>
    <cellStyle name="Input 5 2 3 3" xfId="19603" xr:uid="{00000000-0005-0000-0000-000044250000}"/>
    <cellStyle name="Input 5 2 4" xfId="6634" xr:uid="{00000000-0005-0000-0000-000045250000}"/>
    <cellStyle name="Input 5 2 4 2" xfId="9444" xr:uid="{00000000-0005-0000-0000-000046250000}"/>
    <cellStyle name="Input 5 2 4 2 2" xfId="23205" xr:uid="{00000000-0005-0000-0000-000047250000}"/>
    <cellStyle name="Input 5 2 4 3" xfId="20425" xr:uid="{00000000-0005-0000-0000-000048250000}"/>
    <cellStyle name="Input 5 2 5" xfId="9441" xr:uid="{00000000-0005-0000-0000-000049250000}"/>
    <cellStyle name="Input 5 2 5 2" xfId="23202" xr:uid="{00000000-0005-0000-0000-00004A250000}"/>
    <cellStyle name="Input 5 2 6" xfId="14594" xr:uid="{00000000-0005-0000-0000-00004B250000}"/>
    <cellStyle name="Input 5 3" xfId="991" xr:uid="{00000000-0005-0000-0000-00004C250000}"/>
    <cellStyle name="Input 5 3 2" xfId="5193" xr:uid="{00000000-0005-0000-0000-00004D250000}"/>
    <cellStyle name="Input 5 3 2 2" xfId="9446" xr:uid="{00000000-0005-0000-0000-00004E250000}"/>
    <cellStyle name="Input 5 3 2 2 2" xfId="23207" xr:uid="{00000000-0005-0000-0000-00004F250000}"/>
    <cellStyle name="Input 5 3 2 3" xfId="18984" xr:uid="{00000000-0005-0000-0000-000050250000}"/>
    <cellStyle name="Input 5 3 3" xfId="6065" xr:uid="{00000000-0005-0000-0000-000051250000}"/>
    <cellStyle name="Input 5 3 3 2" xfId="9447" xr:uid="{00000000-0005-0000-0000-000052250000}"/>
    <cellStyle name="Input 5 3 3 2 2" xfId="23208" xr:uid="{00000000-0005-0000-0000-000053250000}"/>
    <cellStyle name="Input 5 3 3 3" xfId="19856" xr:uid="{00000000-0005-0000-0000-000054250000}"/>
    <cellStyle name="Input 5 3 4" xfId="6887" xr:uid="{00000000-0005-0000-0000-000055250000}"/>
    <cellStyle name="Input 5 3 4 2" xfId="9448" xr:uid="{00000000-0005-0000-0000-000056250000}"/>
    <cellStyle name="Input 5 3 4 2 2" xfId="23209" xr:uid="{00000000-0005-0000-0000-000057250000}"/>
    <cellStyle name="Input 5 3 4 3" xfId="20678" xr:uid="{00000000-0005-0000-0000-000058250000}"/>
    <cellStyle name="Input 5 3 5" xfId="9445" xr:uid="{00000000-0005-0000-0000-000059250000}"/>
    <cellStyle name="Input 5 3 5 2" xfId="23206" xr:uid="{00000000-0005-0000-0000-00005A250000}"/>
    <cellStyle name="Input 5 3 6" xfId="14787" xr:uid="{00000000-0005-0000-0000-00005B250000}"/>
    <cellStyle name="Input 5 4" xfId="1271" xr:uid="{00000000-0005-0000-0000-00005C250000}"/>
    <cellStyle name="Input 5 4 2" xfId="9449" xr:uid="{00000000-0005-0000-0000-00005D250000}"/>
    <cellStyle name="Input 5 4 2 2" xfId="23210" xr:uid="{00000000-0005-0000-0000-00005E250000}"/>
    <cellStyle name="Input 5 4 3" xfId="15067" xr:uid="{00000000-0005-0000-0000-00005F250000}"/>
    <cellStyle name="Input 5 5" xfId="1528" xr:uid="{00000000-0005-0000-0000-000060250000}"/>
    <cellStyle name="Input 5 5 2" xfId="9450" xr:uid="{00000000-0005-0000-0000-000061250000}"/>
    <cellStyle name="Input 5 5 2 2" xfId="23211" xr:uid="{00000000-0005-0000-0000-000062250000}"/>
    <cellStyle name="Input 5 5 3" xfId="15324" xr:uid="{00000000-0005-0000-0000-000063250000}"/>
    <cellStyle name="Input 5 6" xfId="2011" xr:uid="{00000000-0005-0000-0000-000064250000}"/>
    <cellStyle name="Input 5 6 2" xfId="9451" xr:uid="{00000000-0005-0000-0000-000065250000}"/>
    <cellStyle name="Input 5 6 2 2" xfId="23212" xr:uid="{00000000-0005-0000-0000-000066250000}"/>
    <cellStyle name="Input 5 6 3" xfId="15807" xr:uid="{00000000-0005-0000-0000-000067250000}"/>
    <cellStyle name="Input 5 7" xfId="2318" xr:uid="{00000000-0005-0000-0000-000068250000}"/>
    <cellStyle name="Input 5 7 2" xfId="9452" xr:uid="{00000000-0005-0000-0000-000069250000}"/>
    <cellStyle name="Input 5 7 2 2" xfId="23213" xr:uid="{00000000-0005-0000-0000-00006A250000}"/>
    <cellStyle name="Input 5 7 3" xfId="16114" xr:uid="{00000000-0005-0000-0000-00006B250000}"/>
    <cellStyle name="Input 5 8" xfId="2632" xr:uid="{00000000-0005-0000-0000-00006C250000}"/>
    <cellStyle name="Input 5 8 2" xfId="9453" xr:uid="{00000000-0005-0000-0000-00006D250000}"/>
    <cellStyle name="Input 5 8 2 2" xfId="23214" xr:uid="{00000000-0005-0000-0000-00006E250000}"/>
    <cellStyle name="Input 5 8 3" xfId="16428" xr:uid="{00000000-0005-0000-0000-00006F250000}"/>
    <cellStyle name="Input 5 9" xfId="2932" xr:uid="{00000000-0005-0000-0000-000070250000}"/>
    <cellStyle name="Input 5 9 2" xfId="9454" xr:uid="{00000000-0005-0000-0000-000071250000}"/>
    <cellStyle name="Input 5 9 2 2" xfId="23215" xr:uid="{00000000-0005-0000-0000-000072250000}"/>
    <cellStyle name="Input 5 9 3" xfId="16728" xr:uid="{00000000-0005-0000-0000-000073250000}"/>
    <cellStyle name="Input 6" xfId="317" xr:uid="{00000000-0005-0000-0000-000074250000}"/>
    <cellStyle name="Input 6 10" xfId="3172" xr:uid="{00000000-0005-0000-0000-000075250000}"/>
    <cellStyle name="Input 6 10 2" xfId="9456" xr:uid="{00000000-0005-0000-0000-000076250000}"/>
    <cellStyle name="Input 6 10 2 2" xfId="23217" xr:uid="{00000000-0005-0000-0000-000077250000}"/>
    <cellStyle name="Input 6 10 3" xfId="16968" xr:uid="{00000000-0005-0000-0000-000078250000}"/>
    <cellStyle name="Input 6 11" xfId="3550" xr:uid="{00000000-0005-0000-0000-000079250000}"/>
    <cellStyle name="Input 6 11 2" xfId="9457" xr:uid="{00000000-0005-0000-0000-00007A250000}"/>
    <cellStyle name="Input 6 11 2 2" xfId="23218" xr:uid="{00000000-0005-0000-0000-00007B250000}"/>
    <cellStyle name="Input 6 11 3" xfId="17346" xr:uid="{00000000-0005-0000-0000-00007C250000}"/>
    <cellStyle name="Input 6 12" xfId="3855" xr:uid="{00000000-0005-0000-0000-00007D250000}"/>
    <cellStyle name="Input 6 12 2" xfId="9458" xr:uid="{00000000-0005-0000-0000-00007E250000}"/>
    <cellStyle name="Input 6 12 2 2" xfId="23219" xr:uid="{00000000-0005-0000-0000-00007F250000}"/>
    <cellStyle name="Input 6 12 3" xfId="17651" xr:uid="{00000000-0005-0000-0000-000080250000}"/>
    <cellStyle name="Input 6 13" xfId="4044" xr:uid="{00000000-0005-0000-0000-000081250000}"/>
    <cellStyle name="Input 6 13 2" xfId="9459" xr:uid="{00000000-0005-0000-0000-000082250000}"/>
    <cellStyle name="Input 6 13 2 2" xfId="23220" xr:uid="{00000000-0005-0000-0000-000083250000}"/>
    <cellStyle name="Input 6 13 3" xfId="17840" xr:uid="{00000000-0005-0000-0000-000084250000}"/>
    <cellStyle name="Input 6 14" xfId="4296" xr:uid="{00000000-0005-0000-0000-000085250000}"/>
    <cellStyle name="Input 6 14 2" xfId="9460" xr:uid="{00000000-0005-0000-0000-000086250000}"/>
    <cellStyle name="Input 6 14 2 2" xfId="23221" xr:uid="{00000000-0005-0000-0000-000087250000}"/>
    <cellStyle name="Input 6 14 3" xfId="18092" xr:uid="{00000000-0005-0000-0000-000088250000}"/>
    <cellStyle name="Input 6 15" xfId="4629" xr:uid="{00000000-0005-0000-0000-000089250000}"/>
    <cellStyle name="Input 6 15 2" xfId="9461" xr:uid="{00000000-0005-0000-0000-00008A250000}"/>
    <cellStyle name="Input 6 15 2 2" xfId="23222" xr:uid="{00000000-0005-0000-0000-00008B250000}"/>
    <cellStyle name="Input 6 15 3" xfId="18420" xr:uid="{00000000-0005-0000-0000-00008C250000}"/>
    <cellStyle name="Input 6 16" xfId="5501" xr:uid="{00000000-0005-0000-0000-00008D250000}"/>
    <cellStyle name="Input 6 16 2" xfId="9462" xr:uid="{00000000-0005-0000-0000-00008E250000}"/>
    <cellStyle name="Input 6 16 2 2" xfId="23223" xr:uid="{00000000-0005-0000-0000-00008F250000}"/>
    <cellStyle name="Input 6 16 3" xfId="19292" xr:uid="{00000000-0005-0000-0000-000090250000}"/>
    <cellStyle name="Input 6 17" xfId="6323" xr:uid="{00000000-0005-0000-0000-000091250000}"/>
    <cellStyle name="Input 6 17 2" xfId="9463" xr:uid="{00000000-0005-0000-0000-000092250000}"/>
    <cellStyle name="Input 6 17 2 2" xfId="23224" xr:uid="{00000000-0005-0000-0000-000093250000}"/>
    <cellStyle name="Input 6 17 3" xfId="20114" xr:uid="{00000000-0005-0000-0000-000094250000}"/>
    <cellStyle name="Input 6 18" xfId="9455" xr:uid="{00000000-0005-0000-0000-000095250000}"/>
    <cellStyle name="Input 6 18 2" xfId="23216" xr:uid="{00000000-0005-0000-0000-000096250000}"/>
    <cellStyle name="Input 6 19" xfId="14121" xr:uid="{00000000-0005-0000-0000-000097250000}"/>
    <cellStyle name="Input 6 2" xfId="799" xr:uid="{00000000-0005-0000-0000-000098250000}"/>
    <cellStyle name="Input 6 2 2" xfId="4941" xr:uid="{00000000-0005-0000-0000-000099250000}"/>
    <cellStyle name="Input 6 2 2 2" xfId="9465" xr:uid="{00000000-0005-0000-0000-00009A250000}"/>
    <cellStyle name="Input 6 2 2 2 2" xfId="23226" xr:uid="{00000000-0005-0000-0000-00009B250000}"/>
    <cellStyle name="Input 6 2 2 3" xfId="18732" xr:uid="{00000000-0005-0000-0000-00009C250000}"/>
    <cellStyle name="Input 6 2 3" xfId="5813" xr:uid="{00000000-0005-0000-0000-00009D250000}"/>
    <cellStyle name="Input 6 2 3 2" xfId="9466" xr:uid="{00000000-0005-0000-0000-00009E250000}"/>
    <cellStyle name="Input 6 2 3 2 2" xfId="23227" xr:uid="{00000000-0005-0000-0000-00009F250000}"/>
    <cellStyle name="Input 6 2 3 3" xfId="19604" xr:uid="{00000000-0005-0000-0000-0000A0250000}"/>
    <cellStyle name="Input 6 2 4" xfId="6635" xr:uid="{00000000-0005-0000-0000-0000A1250000}"/>
    <cellStyle name="Input 6 2 4 2" xfId="9467" xr:uid="{00000000-0005-0000-0000-0000A2250000}"/>
    <cellStyle name="Input 6 2 4 2 2" xfId="23228" xr:uid="{00000000-0005-0000-0000-0000A3250000}"/>
    <cellStyle name="Input 6 2 4 3" xfId="20426" xr:uid="{00000000-0005-0000-0000-0000A4250000}"/>
    <cellStyle name="Input 6 2 5" xfId="9464" xr:uid="{00000000-0005-0000-0000-0000A5250000}"/>
    <cellStyle name="Input 6 2 5 2" xfId="23225" xr:uid="{00000000-0005-0000-0000-0000A6250000}"/>
    <cellStyle name="Input 6 2 6" xfId="14595" xr:uid="{00000000-0005-0000-0000-0000A7250000}"/>
    <cellStyle name="Input 6 3" xfId="1016" xr:uid="{00000000-0005-0000-0000-0000A8250000}"/>
    <cellStyle name="Input 6 3 2" xfId="5194" xr:uid="{00000000-0005-0000-0000-0000A9250000}"/>
    <cellStyle name="Input 6 3 2 2" xfId="9469" xr:uid="{00000000-0005-0000-0000-0000AA250000}"/>
    <cellStyle name="Input 6 3 2 2 2" xfId="23230" xr:uid="{00000000-0005-0000-0000-0000AB250000}"/>
    <cellStyle name="Input 6 3 2 3" xfId="18985" xr:uid="{00000000-0005-0000-0000-0000AC250000}"/>
    <cellStyle name="Input 6 3 3" xfId="6066" xr:uid="{00000000-0005-0000-0000-0000AD250000}"/>
    <cellStyle name="Input 6 3 3 2" xfId="9470" xr:uid="{00000000-0005-0000-0000-0000AE250000}"/>
    <cellStyle name="Input 6 3 3 2 2" xfId="23231" xr:uid="{00000000-0005-0000-0000-0000AF250000}"/>
    <cellStyle name="Input 6 3 3 3" xfId="19857" xr:uid="{00000000-0005-0000-0000-0000B0250000}"/>
    <cellStyle name="Input 6 3 4" xfId="6888" xr:uid="{00000000-0005-0000-0000-0000B1250000}"/>
    <cellStyle name="Input 6 3 4 2" xfId="9471" xr:uid="{00000000-0005-0000-0000-0000B2250000}"/>
    <cellStyle name="Input 6 3 4 2 2" xfId="23232" xr:uid="{00000000-0005-0000-0000-0000B3250000}"/>
    <cellStyle name="Input 6 3 4 3" xfId="20679" xr:uid="{00000000-0005-0000-0000-0000B4250000}"/>
    <cellStyle name="Input 6 3 5" xfId="9468" xr:uid="{00000000-0005-0000-0000-0000B5250000}"/>
    <cellStyle name="Input 6 3 5 2" xfId="23229" xr:uid="{00000000-0005-0000-0000-0000B6250000}"/>
    <cellStyle name="Input 6 3 6" xfId="14812" xr:uid="{00000000-0005-0000-0000-0000B7250000}"/>
    <cellStyle name="Input 6 4" xfId="1293" xr:uid="{00000000-0005-0000-0000-0000B8250000}"/>
    <cellStyle name="Input 6 4 2" xfId="9472" xr:uid="{00000000-0005-0000-0000-0000B9250000}"/>
    <cellStyle name="Input 6 4 2 2" xfId="23233" xr:uid="{00000000-0005-0000-0000-0000BA250000}"/>
    <cellStyle name="Input 6 4 3" xfId="15089" xr:uid="{00000000-0005-0000-0000-0000BB250000}"/>
    <cellStyle name="Input 6 5" xfId="1545" xr:uid="{00000000-0005-0000-0000-0000BC250000}"/>
    <cellStyle name="Input 6 5 2" xfId="9473" xr:uid="{00000000-0005-0000-0000-0000BD250000}"/>
    <cellStyle name="Input 6 5 2 2" xfId="23234" xr:uid="{00000000-0005-0000-0000-0000BE250000}"/>
    <cellStyle name="Input 6 5 3" xfId="15341" xr:uid="{00000000-0005-0000-0000-0000BF250000}"/>
    <cellStyle name="Input 6 6" xfId="2012" xr:uid="{00000000-0005-0000-0000-0000C0250000}"/>
    <cellStyle name="Input 6 6 2" xfId="9474" xr:uid="{00000000-0005-0000-0000-0000C1250000}"/>
    <cellStyle name="Input 6 6 2 2" xfId="23235" xr:uid="{00000000-0005-0000-0000-0000C2250000}"/>
    <cellStyle name="Input 6 6 3" xfId="15808" xr:uid="{00000000-0005-0000-0000-0000C3250000}"/>
    <cellStyle name="Input 6 7" xfId="2319" xr:uid="{00000000-0005-0000-0000-0000C4250000}"/>
    <cellStyle name="Input 6 7 2" xfId="9475" xr:uid="{00000000-0005-0000-0000-0000C5250000}"/>
    <cellStyle name="Input 6 7 2 2" xfId="23236" xr:uid="{00000000-0005-0000-0000-0000C6250000}"/>
    <cellStyle name="Input 6 7 3" xfId="16115" xr:uid="{00000000-0005-0000-0000-0000C7250000}"/>
    <cellStyle name="Input 6 8" xfId="1766" xr:uid="{00000000-0005-0000-0000-0000C8250000}"/>
    <cellStyle name="Input 6 8 2" xfId="9476" xr:uid="{00000000-0005-0000-0000-0000C9250000}"/>
    <cellStyle name="Input 6 8 2 2" xfId="23237" xr:uid="{00000000-0005-0000-0000-0000CA250000}"/>
    <cellStyle name="Input 6 8 3" xfId="15562" xr:uid="{00000000-0005-0000-0000-0000CB250000}"/>
    <cellStyle name="Input 6 9" xfId="3082" xr:uid="{00000000-0005-0000-0000-0000CC250000}"/>
    <cellStyle name="Input 6 9 2" xfId="9477" xr:uid="{00000000-0005-0000-0000-0000CD250000}"/>
    <cellStyle name="Input 6 9 2 2" xfId="23238" xr:uid="{00000000-0005-0000-0000-0000CE250000}"/>
    <cellStyle name="Input 6 9 3" xfId="16878" xr:uid="{00000000-0005-0000-0000-0000CF250000}"/>
    <cellStyle name="Input 7" xfId="650" xr:uid="{00000000-0005-0000-0000-0000D0250000}"/>
    <cellStyle name="Input 7 2" xfId="4852" xr:uid="{00000000-0005-0000-0000-0000D1250000}"/>
    <cellStyle name="Input 7 2 2" xfId="9479" xr:uid="{00000000-0005-0000-0000-0000D2250000}"/>
    <cellStyle name="Input 7 2 2 2" xfId="23240" xr:uid="{00000000-0005-0000-0000-0000D3250000}"/>
    <cellStyle name="Input 7 2 3" xfId="18643" xr:uid="{00000000-0005-0000-0000-0000D4250000}"/>
    <cellStyle name="Input 7 3" xfId="5724" xr:uid="{00000000-0005-0000-0000-0000D5250000}"/>
    <cellStyle name="Input 7 3 2" xfId="9480" xr:uid="{00000000-0005-0000-0000-0000D6250000}"/>
    <cellStyle name="Input 7 3 2 2" xfId="23241" xr:uid="{00000000-0005-0000-0000-0000D7250000}"/>
    <cellStyle name="Input 7 3 3" xfId="19515" xr:uid="{00000000-0005-0000-0000-0000D8250000}"/>
    <cellStyle name="Input 7 4" xfId="6546" xr:uid="{00000000-0005-0000-0000-0000D9250000}"/>
    <cellStyle name="Input 7 4 2" xfId="9481" xr:uid="{00000000-0005-0000-0000-0000DA250000}"/>
    <cellStyle name="Input 7 4 2 2" xfId="23242" xr:uid="{00000000-0005-0000-0000-0000DB250000}"/>
    <cellStyle name="Input 7 4 3" xfId="20337" xr:uid="{00000000-0005-0000-0000-0000DC250000}"/>
    <cellStyle name="Input 7 5" xfId="9478" xr:uid="{00000000-0005-0000-0000-0000DD250000}"/>
    <cellStyle name="Input 7 5 2" xfId="23239" xr:uid="{00000000-0005-0000-0000-0000DE250000}"/>
    <cellStyle name="Input 7 6" xfId="14447" xr:uid="{00000000-0005-0000-0000-0000DF250000}"/>
    <cellStyle name="Input 8" xfId="981" xr:uid="{00000000-0005-0000-0000-0000E0250000}"/>
    <cellStyle name="Input 8 2" xfId="9482" xr:uid="{00000000-0005-0000-0000-0000E1250000}"/>
    <cellStyle name="Input 8 2 2" xfId="23243" xr:uid="{00000000-0005-0000-0000-0000E2250000}"/>
    <cellStyle name="Input 8 3" xfId="14777" xr:uid="{00000000-0005-0000-0000-0000E3250000}"/>
    <cellStyle name="Input 9" xfId="1264" xr:uid="{00000000-0005-0000-0000-0000E4250000}"/>
    <cellStyle name="Input 9 2" xfId="9483" xr:uid="{00000000-0005-0000-0000-0000E5250000}"/>
    <cellStyle name="Input 9 2 2" xfId="23244" xr:uid="{00000000-0005-0000-0000-0000E6250000}"/>
    <cellStyle name="Input 9 3" xfId="15060" xr:uid="{00000000-0005-0000-0000-0000E7250000}"/>
    <cellStyle name="Input_Analitico.GER" xfId="7074" xr:uid="{00000000-0005-0000-0000-0000E8250000}"/>
    <cellStyle name="Linked Cell" xfId="169" xr:uid="{00000000-0005-0000-0000-0000E9250000}"/>
    <cellStyle name="Moeda" xfId="231" builtinId="4"/>
    <cellStyle name="Moeda 13" xfId="7088" xr:uid="{00000000-0005-0000-0000-0000EB250000}"/>
    <cellStyle name="Moeda 14" xfId="9484" xr:uid="{00000000-0005-0000-0000-0000EC250000}"/>
    <cellStyle name="Moeda 15" xfId="9485" xr:uid="{00000000-0005-0000-0000-0000ED250000}"/>
    <cellStyle name="Moeda 16" xfId="9486" xr:uid="{00000000-0005-0000-0000-0000EE250000}"/>
    <cellStyle name="Moeda 2" xfId="93" xr:uid="{00000000-0005-0000-0000-0000EF250000}"/>
    <cellStyle name="Moeda 2 10" xfId="9487" xr:uid="{00000000-0005-0000-0000-0000F0250000}"/>
    <cellStyle name="Moeda 2 13" xfId="9488" xr:uid="{00000000-0005-0000-0000-0000F1250000}"/>
    <cellStyle name="Moeda 2 2" xfId="94" xr:uid="{00000000-0005-0000-0000-0000F2250000}"/>
    <cellStyle name="Moeda 3" xfId="9489" xr:uid="{00000000-0005-0000-0000-0000F3250000}"/>
    <cellStyle name="Moeda 3 3" xfId="7089" xr:uid="{00000000-0005-0000-0000-0000F4250000}"/>
    <cellStyle name="Moeda 4" xfId="9490" xr:uid="{00000000-0005-0000-0000-0000F5250000}"/>
    <cellStyle name="Moeda 4 2" xfId="23245" xr:uid="{00000000-0005-0000-0000-0000F6250000}"/>
    <cellStyle name="Neutra 2" xfId="170" xr:uid="{00000000-0005-0000-0000-0000F8250000}"/>
    <cellStyle name="Neutral" xfId="171" xr:uid="{00000000-0005-0000-0000-0000F9250000}"/>
    <cellStyle name="Neutro" xfId="52" builtinId="28" customBuiltin="1"/>
    <cellStyle name="Normal" xfId="0" builtinId="0"/>
    <cellStyle name="Normal 10" xfId="27732" xr:uid="{00000000-0005-0000-0000-0000FB250000}"/>
    <cellStyle name="Normal 10 2 2" xfId="27726" xr:uid="{00000000-0005-0000-0000-0000FC250000}"/>
    <cellStyle name="Normal 12" xfId="13966" xr:uid="{00000000-0005-0000-0000-0000FD250000}"/>
    <cellStyle name="Normal 2" xfId="4" xr:uid="{00000000-0005-0000-0000-0000FE250000}"/>
    <cellStyle name="Normal 2 2" xfId="85" xr:uid="{00000000-0005-0000-0000-0000FF250000}"/>
    <cellStyle name="Normal 2 2 10" xfId="27722" xr:uid="{00000000-0005-0000-0000-000000260000}"/>
    <cellStyle name="Normal 2 2 2" xfId="95" xr:uid="{00000000-0005-0000-0000-000001260000}"/>
    <cellStyle name="Normal 2 2 2 2" xfId="27727" xr:uid="{00000000-0005-0000-0000-000002260000}"/>
    <cellStyle name="Normal 2 2_Analitico.GER" xfId="493" xr:uid="{00000000-0005-0000-0000-000003260000}"/>
    <cellStyle name="Normal 2 22" xfId="9491" xr:uid="{00000000-0005-0000-0000-000004260000}"/>
    <cellStyle name="Normal 2 3" xfId="4490" xr:uid="{00000000-0005-0000-0000-000005260000}"/>
    <cellStyle name="Normal 2 4" xfId="13965" xr:uid="{00000000-0005-0000-0000-000006260000}"/>
    <cellStyle name="Normal 2 5" xfId="27725" xr:uid="{00000000-0005-0000-0000-000007260000}"/>
    <cellStyle name="Normal 2_Analitico.GER" xfId="494" xr:uid="{00000000-0005-0000-0000-000008260000}"/>
    <cellStyle name="Normal 21" xfId="39" xr:uid="{00000000-0005-0000-0000-000009260000}"/>
    <cellStyle name="Normal 22" xfId="40" xr:uid="{00000000-0005-0000-0000-00000A260000}"/>
    <cellStyle name="Normal 3" xfId="36" xr:uid="{00000000-0005-0000-0000-00000B260000}"/>
    <cellStyle name="Normal 3 2" xfId="41" xr:uid="{00000000-0005-0000-0000-00000C260000}"/>
    <cellStyle name="Normal 3 3" xfId="86" xr:uid="{00000000-0005-0000-0000-00000D260000}"/>
    <cellStyle name="Normal 3 4" xfId="96" xr:uid="{00000000-0005-0000-0000-00000E260000}"/>
    <cellStyle name="Normal 3_Analitico.GER" xfId="495" xr:uid="{00000000-0005-0000-0000-00000F260000}"/>
    <cellStyle name="Normal 4" xfId="42" xr:uid="{00000000-0005-0000-0000-000010260000}"/>
    <cellStyle name="Normal 5" xfId="91" xr:uid="{00000000-0005-0000-0000-000011260000}"/>
    <cellStyle name="Normal 5 2" xfId="92" xr:uid="{00000000-0005-0000-0000-000012260000}"/>
    <cellStyle name="Normal 5_Analitico.GER" xfId="496" xr:uid="{00000000-0005-0000-0000-000013260000}"/>
    <cellStyle name="Normal 6" xfId="104" xr:uid="{00000000-0005-0000-0000-000014260000}"/>
    <cellStyle name="Normal 6 2" xfId="188" xr:uid="{00000000-0005-0000-0000-000015260000}"/>
    <cellStyle name="Normal 6 3" xfId="204" xr:uid="{00000000-0005-0000-0000-000016260000}"/>
    <cellStyle name="Normal 6 3 2" xfId="685" xr:uid="{00000000-0005-0000-0000-000017260000}"/>
    <cellStyle name="Normal 6_Analitico.GER" xfId="497" xr:uid="{00000000-0005-0000-0000-000018260000}"/>
    <cellStyle name="Normal 7" xfId="27730" xr:uid="{00000000-0005-0000-0000-000019260000}"/>
    <cellStyle name="Normal 7 2" xfId="4491" xr:uid="{00000000-0005-0000-0000-00001A260000}"/>
    <cellStyle name="Normal 8" xfId="27729" xr:uid="{00000000-0005-0000-0000-00001B260000}"/>
    <cellStyle name="Normal 9" xfId="27731" xr:uid="{00000000-0005-0000-0000-00001C260000}"/>
    <cellStyle name="Nota" xfId="187" builtinId="10" customBuiltin="1"/>
    <cellStyle name="Nota 2" xfId="19" xr:uid="{00000000-0005-0000-0000-00001E260000}"/>
    <cellStyle name="Nota 3" xfId="43" xr:uid="{00000000-0005-0000-0000-00001F260000}"/>
    <cellStyle name="Nota 4" xfId="172" xr:uid="{00000000-0005-0000-0000-000020260000}"/>
    <cellStyle name="Nota 4 10" xfId="318" xr:uid="{00000000-0005-0000-0000-000021260000}"/>
    <cellStyle name="Nota 4 10 10" xfId="3288" xr:uid="{00000000-0005-0000-0000-000022260000}"/>
    <cellStyle name="Nota 4 10 10 2" xfId="9494" xr:uid="{00000000-0005-0000-0000-000023260000}"/>
    <cellStyle name="Nota 4 10 10 2 2" xfId="23248" xr:uid="{00000000-0005-0000-0000-000024260000}"/>
    <cellStyle name="Nota 4 10 10 3" xfId="17084" xr:uid="{00000000-0005-0000-0000-000025260000}"/>
    <cellStyle name="Nota 4 10 11" xfId="3551" xr:uid="{00000000-0005-0000-0000-000026260000}"/>
    <cellStyle name="Nota 4 10 11 2" xfId="9495" xr:uid="{00000000-0005-0000-0000-000027260000}"/>
    <cellStyle name="Nota 4 10 11 2 2" xfId="23249" xr:uid="{00000000-0005-0000-0000-000028260000}"/>
    <cellStyle name="Nota 4 10 11 3" xfId="17347" xr:uid="{00000000-0005-0000-0000-000029260000}"/>
    <cellStyle name="Nota 4 10 12" xfId="3856" xr:uid="{00000000-0005-0000-0000-00002A260000}"/>
    <cellStyle name="Nota 4 10 12 2" xfId="9496" xr:uid="{00000000-0005-0000-0000-00002B260000}"/>
    <cellStyle name="Nota 4 10 12 2 2" xfId="23250" xr:uid="{00000000-0005-0000-0000-00002C260000}"/>
    <cellStyle name="Nota 4 10 12 3" xfId="17652" xr:uid="{00000000-0005-0000-0000-00002D260000}"/>
    <cellStyle name="Nota 4 10 13" xfId="4200" xr:uid="{00000000-0005-0000-0000-00002E260000}"/>
    <cellStyle name="Nota 4 10 13 2" xfId="9497" xr:uid="{00000000-0005-0000-0000-00002F260000}"/>
    <cellStyle name="Nota 4 10 13 2 2" xfId="23251" xr:uid="{00000000-0005-0000-0000-000030260000}"/>
    <cellStyle name="Nota 4 10 13 3" xfId="17996" xr:uid="{00000000-0005-0000-0000-000031260000}"/>
    <cellStyle name="Nota 4 10 14" xfId="4381" xr:uid="{00000000-0005-0000-0000-000032260000}"/>
    <cellStyle name="Nota 4 10 14 2" xfId="9498" xr:uid="{00000000-0005-0000-0000-000033260000}"/>
    <cellStyle name="Nota 4 10 14 2 2" xfId="23252" xr:uid="{00000000-0005-0000-0000-000034260000}"/>
    <cellStyle name="Nota 4 10 14 3" xfId="18177" xr:uid="{00000000-0005-0000-0000-000035260000}"/>
    <cellStyle name="Nota 4 10 15" xfId="4630" xr:uid="{00000000-0005-0000-0000-000036260000}"/>
    <cellStyle name="Nota 4 10 15 2" xfId="9499" xr:uid="{00000000-0005-0000-0000-000037260000}"/>
    <cellStyle name="Nota 4 10 15 2 2" xfId="23253" xr:uid="{00000000-0005-0000-0000-000038260000}"/>
    <cellStyle name="Nota 4 10 15 3" xfId="18421" xr:uid="{00000000-0005-0000-0000-000039260000}"/>
    <cellStyle name="Nota 4 10 16" xfId="5502" xr:uid="{00000000-0005-0000-0000-00003A260000}"/>
    <cellStyle name="Nota 4 10 16 2" xfId="9500" xr:uid="{00000000-0005-0000-0000-00003B260000}"/>
    <cellStyle name="Nota 4 10 16 2 2" xfId="23254" xr:uid="{00000000-0005-0000-0000-00003C260000}"/>
    <cellStyle name="Nota 4 10 16 3" xfId="19293" xr:uid="{00000000-0005-0000-0000-00003D260000}"/>
    <cellStyle name="Nota 4 10 17" xfId="6324" xr:uid="{00000000-0005-0000-0000-00003E260000}"/>
    <cellStyle name="Nota 4 10 17 2" xfId="9501" xr:uid="{00000000-0005-0000-0000-00003F260000}"/>
    <cellStyle name="Nota 4 10 17 2 2" xfId="23255" xr:uid="{00000000-0005-0000-0000-000040260000}"/>
    <cellStyle name="Nota 4 10 17 3" xfId="20115" xr:uid="{00000000-0005-0000-0000-000041260000}"/>
    <cellStyle name="Nota 4 10 18" xfId="9493" xr:uid="{00000000-0005-0000-0000-000042260000}"/>
    <cellStyle name="Nota 4 10 18 2" xfId="23247" xr:uid="{00000000-0005-0000-0000-000043260000}"/>
    <cellStyle name="Nota 4 10 19" xfId="14122" xr:uid="{00000000-0005-0000-0000-000044260000}"/>
    <cellStyle name="Nota 4 10 2" xfId="800" xr:uid="{00000000-0005-0000-0000-000045260000}"/>
    <cellStyle name="Nota 4 10 2 2" xfId="4942" xr:uid="{00000000-0005-0000-0000-000046260000}"/>
    <cellStyle name="Nota 4 10 2 2 2" xfId="9503" xr:uid="{00000000-0005-0000-0000-000047260000}"/>
    <cellStyle name="Nota 4 10 2 2 2 2" xfId="23257" xr:uid="{00000000-0005-0000-0000-000048260000}"/>
    <cellStyle name="Nota 4 10 2 2 3" xfId="18733" xr:uid="{00000000-0005-0000-0000-000049260000}"/>
    <cellStyle name="Nota 4 10 2 3" xfId="5814" xr:uid="{00000000-0005-0000-0000-00004A260000}"/>
    <cellStyle name="Nota 4 10 2 3 2" xfId="9504" xr:uid="{00000000-0005-0000-0000-00004B260000}"/>
    <cellStyle name="Nota 4 10 2 3 2 2" xfId="23258" xr:uid="{00000000-0005-0000-0000-00004C260000}"/>
    <cellStyle name="Nota 4 10 2 3 3" xfId="19605" xr:uid="{00000000-0005-0000-0000-00004D260000}"/>
    <cellStyle name="Nota 4 10 2 4" xfId="6636" xr:uid="{00000000-0005-0000-0000-00004E260000}"/>
    <cellStyle name="Nota 4 10 2 4 2" xfId="9505" xr:uid="{00000000-0005-0000-0000-00004F260000}"/>
    <cellStyle name="Nota 4 10 2 4 2 2" xfId="23259" xr:uid="{00000000-0005-0000-0000-000050260000}"/>
    <cellStyle name="Nota 4 10 2 4 3" xfId="20427" xr:uid="{00000000-0005-0000-0000-000051260000}"/>
    <cellStyle name="Nota 4 10 2 5" xfId="9502" xr:uid="{00000000-0005-0000-0000-000052260000}"/>
    <cellStyle name="Nota 4 10 2 5 2" xfId="23256" xr:uid="{00000000-0005-0000-0000-000053260000}"/>
    <cellStyle name="Nota 4 10 2 6" xfId="14596" xr:uid="{00000000-0005-0000-0000-000054260000}"/>
    <cellStyle name="Nota 4 10 3" xfId="1125" xr:uid="{00000000-0005-0000-0000-000055260000}"/>
    <cellStyle name="Nota 4 10 3 2" xfId="5195" xr:uid="{00000000-0005-0000-0000-000056260000}"/>
    <cellStyle name="Nota 4 10 3 2 2" xfId="9507" xr:uid="{00000000-0005-0000-0000-000057260000}"/>
    <cellStyle name="Nota 4 10 3 2 2 2" xfId="23261" xr:uid="{00000000-0005-0000-0000-000058260000}"/>
    <cellStyle name="Nota 4 10 3 2 3" xfId="18986" xr:uid="{00000000-0005-0000-0000-000059260000}"/>
    <cellStyle name="Nota 4 10 3 3" xfId="6067" xr:uid="{00000000-0005-0000-0000-00005A260000}"/>
    <cellStyle name="Nota 4 10 3 3 2" xfId="9508" xr:uid="{00000000-0005-0000-0000-00005B260000}"/>
    <cellStyle name="Nota 4 10 3 3 2 2" xfId="23262" xr:uid="{00000000-0005-0000-0000-00005C260000}"/>
    <cellStyle name="Nota 4 10 3 3 3" xfId="19858" xr:uid="{00000000-0005-0000-0000-00005D260000}"/>
    <cellStyle name="Nota 4 10 3 4" xfId="6889" xr:uid="{00000000-0005-0000-0000-00005E260000}"/>
    <cellStyle name="Nota 4 10 3 4 2" xfId="9509" xr:uid="{00000000-0005-0000-0000-00005F260000}"/>
    <cellStyle name="Nota 4 10 3 4 2 2" xfId="23263" xr:uid="{00000000-0005-0000-0000-000060260000}"/>
    <cellStyle name="Nota 4 10 3 4 3" xfId="20680" xr:uid="{00000000-0005-0000-0000-000061260000}"/>
    <cellStyle name="Nota 4 10 3 5" xfId="9506" xr:uid="{00000000-0005-0000-0000-000062260000}"/>
    <cellStyle name="Nota 4 10 3 5 2" xfId="23260" xr:uid="{00000000-0005-0000-0000-000063260000}"/>
    <cellStyle name="Nota 4 10 3 6" xfId="14921" xr:uid="{00000000-0005-0000-0000-000064260000}"/>
    <cellStyle name="Nota 4 10 4" xfId="1395" xr:uid="{00000000-0005-0000-0000-000065260000}"/>
    <cellStyle name="Nota 4 10 4 2" xfId="9510" xr:uid="{00000000-0005-0000-0000-000066260000}"/>
    <cellStyle name="Nota 4 10 4 2 2" xfId="23264" xr:uid="{00000000-0005-0000-0000-000067260000}"/>
    <cellStyle name="Nota 4 10 4 3" xfId="15191" xr:uid="{00000000-0005-0000-0000-000068260000}"/>
    <cellStyle name="Nota 4 10 5" xfId="1630" xr:uid="{00000000-0005-0000-0000-000069260000}"/>
    <cellStyle name="Nota 4 10 5 2" xfId="9511" xr:uid="{00000000-0005-0000-0000-00006A260000}"/>
    <cellStyle name="Nota 4 10 5 2 2" xfId="23265" xr:uid="{00000000-0005-0000-0000-00006B260000}"/>
    <cellStyle name="Nota 4 10 5 3" xfId="15426" xr:uid="{00000000-0005-0000-0000-00006C260000}"/>
    <cellStyle name="Nota 4 10 6" xfId="2013" xr:uid="{00000000-0005-0000-0000-00006D260000}"/>
    <cellStyle name="Nota 4 10 6 2" xfId="9512" xr:uid="{00000000-0005-0000-0000-00006E260000}"/>
    <cellStyle name="Nota 4 10 6 2 2" xfId="23266" xr:uid="{00000000-0005-0000-0000-00006F260000}"/>
    <cellStyle name="Nota 4 10 6 3" xfId="15809" xr:uid="{00000000-0005-0000-0000-000070260000}"/>
    <cellStyle name="Nota 4 10 7" xfId="2320" xr:uid="{00000000-0005-0000-0000-000071260000}"/>
    <cellStyle name="Nota 4 10 7 2" xfId="9513" xr:uid="{00000000-0005-0000-0000-000072260000}"/>
    <cellStyle name="Nota 4 10 7 2 2" xfId="23267" xr:uid="{00000000-0005-0000-0000-000073260000}"/>
    <cellStyle name="Nota 4 10 7 3" xfId="16116" xr:uid="{00000000-0005-0000-0000-000074260000}"/>
    <cellStyle name="Nota 4 10 8" xfId="2596" xr:uid="{00000000-0005-0000-0000-000075260000}"/>
    <cellStyle name="Nota 4 10 8 2" xfId="9514" xr:uid="{00000000-0005-0000-0000-000076260000}"/>
    <cellStyle name="Nota 4 10 8 2 2" xfId="23268" xr:uid="{00000000-0005-0000-0000-000077260000}"/>
    <cellStyle name="Nota 4 10 8 3" xfId="16392" xr:uid="{00000000-0005-0000-0000-000078260000}"/>
    <cellStyle name="Nota 4 10 9" xfId="2901" xr:uid="{00000000-0005-0000-0000-000079260000}"/>
    <cellStyle name="Nota 4 10 9 2" xfId="9515" xr:uid="{00000000-0005-0000-0000-00007A260000}"/>
    <cellStyle name="Nota 4 10 9 2 2" xfId="23269" xr:uid="{00000000-0005-0000-0000-00007B260000}"/>
    <cellStyle name="Nota 4 10 9 3" xfId="16697" xr:uid="{00000000-0005-0000-0000-00007C260000}"/>
    <cellStyle name="Nota 4 11" xfId="319" xr:uid="{00000000-0005-0000-0000-00007D260000}"/>
    <cellStyle name="Nota 4 11 10" xfId="3243" xr:uid="{00000000-0005-0000-0000-00007E260000}"/>
    <cellStyle name="Nota 4 11 10 2" xfId="9517" xr:uid="{00000000-0005-0000-0000-00007F260000}"/>
    <cellStyle name="Nota 4 11 10 2 2" xfId="23271" xr:uid="{00000000-0005-0000-0000-000080260000}"/>
    <cellStyle name="Nota 4 11 10 3" xfId="17039" xr:uid="{00000000-0005-0000-0000-000081260000}"/>
    <cellStyle name="Nota 4 11 11" xfId="3552" xr:uid="{00000000-0005-0000-0000-000082260000}"/>
    <cellStyle name="Nota 4 11 11 2" xfId="9518" xr:uid="{00000000-0005-0000-0000-000083260000}"/>
    <cellStyle name="Nota 4 11 11 2 2" xfId="23272" xr:uid="{00000000-0005-0000-0000-000084260000}"/>
    <cellStyle name="Nota 4 11 11 3" xfId="17348" xr:uid="{00000000-0005-0000-0000-000085260000}"/>
    <cellStyle name="Nota 4 11 12" xfId="3857" xr:uid="{00000000-0005-0000-0000-000086260000}"/>
    <cellStyle name="Nota 4 11 12 2" xfId="9519" xr:uid="{00000000-0005-0000-0000-000087260000}"/>
    <cellStyle name="Nota 4 11 12 2 2" xfId="23273" xr:uid="{00000000-0005-0000-0000-000088260000}"/>
    <cellStyle name="Nota 4 11 12 3" xfId="17653" xr:uid="{00000000-0005-0000-0000-000089260000}"/>
    <cellStyle name="Nota 4 11 13" xfId="4039" xr:uid="{00000000-0005-0000-0000-00008A260000}"/>
    <cellStyle name="Nota 4 11 13 2" xfId="9520" xr:uid="{00000000-0005-0000-0000-00008B260000}"/>
    <cellStyle name="Nota 4 11 13 2 2" xfId="23274" xr:uid="{00000000-0005-0000-0000-00008C260000}"/>
    <cellStyle name="Nota 4 11 13 3" xfId="17835" xr:uid="{00000000-0005-0000-0000-00008D260000}"/>
    <cellStyle name="Nota 4 11 14" xfId="4343" xr:uid="{00000000-0005-0000-0000-00008E260000}"/>
    <cellStyle name="Nota 4 11 14 2" xfId="9521" xr:uid="{00000000-0005-0000-0000-00008F260000}"/>
    <cellStyle name="Nota 4 11 14 2 2" xfId="23275" xr:uid="{00000000-0005-0000-0000-000090260000}"/>
    <cellStyle name="Nota 4 11 14 3" xfId="18139" xr:uid="{00000000-0005-0000-0000-000091260000}"/>
    <cellStyle name="Nota 4 11 15" xfId="4631" xr:uid="{00000000-0005-0000-0000-000092260000}"/>
    <cellStyle name="Nota 4 11 15 2" xfId="9522" xr:uid="{00000000-0005-0000-0000-000093260000}"/>
    <cellStyle name="Nota 4 11 15 2 2" xfId="23276" xr:uid="{00000000-0005-0000-0000-000094260000}"/>
    <cellStyle name="Nota 4 11 15 3" xfId="18422" xr:uid="{00000000-0005-0000-0000-000095260000}"/>
    <cellStyle name="Nota 4 11 16" xfId="5503" xr:uid="{00000000-0005-0000-0000-000096260000}"/>
    <cellStyle name="Nota 4 11 16 2" xfId="9523" xr:uid="{00000000-0005-0000-0000-000097260000}"/>
    <cellStyle name="Nota 4 11 16 2 2" xfId="23277" xr:uid="{00000000-0005-0000-0000-000098260000}"/>
    <cellStyle name="Nota 4 11 16 3" xfId="19294" xr:uid="{00000000-0005-0000-0000-000099260000}"/>
    <cellStyle name="Nota 4 11 17" xfId="6325" xr:uid="{00000000-0005-0000-0000-00009A260000}"/>
    <cellStyle name="Nota 4 11 17 2" xfId="9524" xr:uid="{00000000-0005-0000-0000-00009B260000}"/>
    <cellStyle name="Nota 4 11 17 2 2" xfId="23278" xr:uid="{00000000-0005-0000-0000-00009C260000}"/>
    <cellStyle name="Nota 4 11 17 3" xfId="20116" xr:uid="{00000000-0005-0000-0000-00009D260000}"/>
    <cellStyle name="Nota 4 11 18" xfId="9516" xr:uid="{00000000-0005-0000-0000-00009E260000}"/>
    <cellStyle name="Nota 4 11 18 2" xfId="23270" xr:uid="{00000000-0005-0000-0000-00009F260000}"/>
    <cellStyle name="Nota 4 11 19" xfId="14123" xr:uid="{00000000-0005-0000-0000-0000A0260000}"/>
    <cellStyle name="Nota 4 11 2" xfId="801" xr:uid="{00000000-0005-0000-0000-0000A1260000}"/>
    <cellStyle name="Nota 4 11 2 2" xfId="4943" xr:uid="{00000000-0005-0000-0000-0000A2260000}"/>
    <cellStyle name="Nota 4 11 2 2 2" xfId="9526" xr:uid="{00000000-0005-0000-0000-0000A3260000}"/>
    <cellStyle name="Nota 4 11 2 2 2 2" xfId="23280" xr:uid="{00000000-0005-0000-0000-0000A4260000}"/>
    <cellStyle name="Nota 4 11 2 2 3" xfId="18734" xr:uid="{00000000-0005-0000-0000-0000A5260000}"/>
    <cellStyle name="Nota 4 11 2 3" xfId="5815" xr:uid="{00000000-0005-0000-0000-0000A6260000}"/>
    <cellStyle name="Nota 4 11 2 3 2" xfId="9527" xr:uid="{00000000-0005-0000-0000-0000A7260000}"/>
    <cellStyle name="Nota 4 11 2 3 2 2" xfId="23281" xr:uid="{00000000-0005-0000-0000-0000A8260000}"/>
    <cellStyle name="Nota 4 11 2 3 3" xfId="19606" xr:uid="{00000000-0005-0000-0000-0000A9260000}"/>
    <cellStyle name="Nota 4 11 2 4" xfId="6637" xr:uid="{00000000-0005-0000-0000-0000AA260000}"/>
    <cellStyle name="Nota 4 11 2 4 2" xfId="9528" xr:uid="{00000000-0005-0000-0000-0000AB260000}"/>
    <cellStyle name="Nota 4 11 2 4 2 2" xfId="23282" xr:uid="{00000000-0005-0000-0000-0000AC260000}"/>
    <cellStyle name="Nota 4 11 2 4 3" xfId="20428" xr:uid="{00000000-0005-0000-0000-0000AD260000}"/>
    <cellStyle name="Nota 4 11 2 5" xfId="9525" xr:uid="{00000000-0005-0000-0000-0000AE260000}"/>
    <cellStyle name="Nota 4 11 2 5 2" xfId="23279" xr:uid="{00000000-0005-0000-0000-0000AF260000}"/>
    <cellStyle name="Nota 4 11 2 6" xfId="14597" xr:uid="{00000000-0005-0000-0000-0000B0260000}"/>
    <cellStyle name="Nota 4 11 3" xfId="1079" xr:uid="{00000000-0005-0000-0000-0000B1260000}"/>
    <cellStyle name="Nota 4 11 3 2" xfId="5196" xr:uid="{00000000-0005-0000-0000-0000B2260000}"/>
    <cellStyle name="Nota 4 11 3 2 2" xfId="9530" xr:uid="{00000000-0005-0000-0000-0000B3260000}"/>
    <cellStyle name="Nota 4 11 3 2 2 2" xfId="23284" xr:uid="{00000000-0005-0000-0000-0000B4260000}"/>
    <cellStyle name="Nota 4 11 3 2 3" xfId="18987" xr:uid="{00000000-0005-0000-0000-0000B5260000}"/>
    <cellStyle name="Nota 4 11 3 3" xfId="6068" xr:uid="{00000000-0005-0000-0000-0000B6260000}"/>
    <cellStyle name="Nota 4 11 3 3 2" xfId="9531" xr:uid="{00000000-0005-0000-0000-0000B7260000}"/>
    <cellStyle name="Nota 4 11 3 3 2 2" xfId="23285" xr:uid="{00000000-0005-0000-0000-0000B8260000}"/>
    <cellStyle name="Nota 4 11 3 3 3" xfId="19859" xr:uid="{00000000-0005-0000-0000-0000B9260000}"/>
    <cellStyle name="Nota 4 11 3 4" xfId="6890" xr:uid="{00000000-0005-0000-0000-0000BA260000}"/>
    <cellStyle name="Nota 4 11 3 4 2" xfId="9532" xr:uid="{00000000-0005-0000-0000-0000BB260000}"/>
    <cellStyle name="Nota 4 11 3 4 2 2" xfId="23286" xr:uid="{00000000-0005-0000-0000-0000BC260000}"/>
    <cellStyle name="Nota 4 11 3 4 3" xfId="20681" xr:uid="{00000000-0005-0000-0000-0000BD260000}"/>
    <cellStyle name="Nota 4 11 3 5" xfId="9529" xr:uid="{00000000-0005-0000-0000-0000BE260000}"/>
    <cellStyle name="Nota 4 11 3 5 2" xfId="23283" xr:uid="{00000000-0005-0000-0000-0000BF260000}"/>
    <cellStyle name="Nota 4 11 3 6" xfId="14875" xr:uid="{00000000-0005-0000-0000-0000C0260000}"/>
    <cellStyle name="Nota 4 11 4" xfId="1350" xr:uid="{00000000-0005-0000-0000-0000C1260000}"/>
    <cellStyle name="Nota 4 11 4 2" xfId="9533" xr:uid="{00000000-0005-0000-0000-0000C2260000}"/>
    <cellStyle name="Nota 4 11 4 2 2" xfId="23287" xr:uid="{00000000-0005-0000-0000-0000C3260000}"/>
    <cellStyle name="Nota 4 11 4 3" xfId="15146" xr:uid="{00000000-0005-0000-0000-0000C4260000}"/>
    <cellStyle name="Nota 4 11 5" xfId="1592" xr:uid="{00000000-0005-0000-0000-0000C5260000}"/>
    <cellStyle name="Nota 4 11 5 2" xfId="9534" xr:uid="{00000000-0005-0000-0000-0000C6260000}"/>
    <cellStyle name="Nota 4 11 5 2 2" xfId="23288" xr:uid="{00000000-0005-0000-0000-0000C7260000}"/>
    <cellStyle name="Nota 4 11 5 3" xfId="15388" xr:uid="{00000000-0005-0000-0000-0000C8260000}"/>
    <cellStyle name="Nota 4 11 6" xfId="2014" xr:uid="{00000000-0005-0000-0000-0000C9260000}"/>
    <cellStyle name="Nota 4 11 6 2" xfId="9535" xr:uid="{00000000-0005-0000-0000-0000CA260000}"/>
    <cellStyle name="Nota 4 11 6 2 2" xfId="23289" xr:uid="{00000000-0005-0000-0000-0000CB260000}"/>
    <cellStyle name="Nota 4 11 6 3" xfId="15810" xr:uid="{00000000-0005-0000-0000-0000CC260000}"/>
    <cellStyle name="Nota 4 11 7" xfId="2321" xr:uid="{00000000-0005-0000-0000-0000CD260000}"/>
    <cellStyle name="Nota 4 11 7 2" xfId="9536" xr:uid="{00000000-0005-0000-0000-0000CE260000}"/>
    <cellStyle name="Nota 4 11 7 2 2" xfId="23290" xr:uid="{00000000-0005-0000-0000-0000CF260000}"/>
    <cellStyle name="Nota 4 11 7 3" xfId="16117" xr:uid="{00000000-0005-0000-0000-0000D0260000}"/>
    <cellStyle name="Nota 4 11 8" xfId="2595" xr:uid="{00000000-0005-0000-0000-0000D1260000}"/>
    <cellStyle name="Nota 4 11 8 2" xfId="9537" xr:uid="{00000000-0005-0000-0000-0000D2260000}"/>
    <cellStyle name="Nota 4 11 8 2 2" xfId="23291" xr:uid="{00000000-0005-0000-0000-0000D3260000}"/>
    <cellStyle name="Nota 4 11 8 3" xfId="16391" xr:uid="{00000000-0005-0000-0000-0000D4260000}"/>
    <cellStyle name="Nota 4 11 9" xfId="2979" xr:uid="{00000000-0005-0000-0000-0000D5260000}"/>
    <cellStyle name="Nota 4 11 9 2" xfId="9538" xr:uid="{00000000-0005-0000-0000-0000D6260000}"/>
    <cellStyle name="Nota 4 11 9 2 2" xfId="23292" xr:uid="{00000000-0005-0000-0000-0000D7260000}"/>
    <cellStyle name="Nota 4 11 9 3" xfId="16775" xr:uid="{00000000-0005-0000-0000-0000D8260000}"/>
    <cellStyle name="Nota 4 12" xfId="320" xr:uid="{00000000-0005-0000-0000-0000D9260000}"/>
    <cellStyle name="Nota 4 12 10" xfId="3244" xr:uid="{00000000-0005-0000-0000-0000DA260000}"/>
    <cellStyle name="Nota 4 12 10 2" xfId="9540" xr:uid="{00000000-0005-0000-0000-0000DB260000}"/>
    <cellStyle name="Nota 4 12 10 2 2" xfId="23294" xr:uid="{00000000-0005-0000-0000-0000DC260000}"/>
    <cellStyle name="Nota 4 12 10 3" xfId="17040" xr:uid="{00000000-0005-0000-0000-0000DD260000}"/>
    <cellStyle name="Nota 4 12 11" xfId="3553" xr:uid="{00000000-0005-0000-0000-0000DE260000}"/>
    <cellStyle name="Nota 4 12 11 2" xfId="9541" xr:uid="{00000000-0005-0000-0000-0000DF260000}"/>
    <cellStyle name="Nota 4 12 11 2 2" xfId="23295" xr:uid="{00000000-0005-0000-0000-0000E0260000}"/>
    <cellStyle name="Nota 4 12 11 3" xfId="17349" xr:uid="{00000000-0005-0000-0000-0000E1260000}"/>
    <cellStyle name="Nota 4 12 12" xfId="3858" xr:uid="{00000000-0005-0000-0000-0000E2260000}"/>
    <cellStyle name="Nota 4 12 12 2" xfId="9542" xr:uid="{00000000-0005-0000-0000-0000E3260000}"/>
    <cellStyle name="Nota 4 12 12 2 2" xfId="23296" xr:uid="{00000000-0005-0000-0000-0000E4260000}"/>
    <cellStyle name="Nota 4 12 12 3" xfId="17654" xr:uid="{00000000-0005-0000-0000-0000E5260000}"/>
    <cellStyle name="Nota 4 12 13" xfId="4057" xr:uid="{00000000-0005-0000-0000-0000E6260000}"/>
    <cellStyle name="Nota 4 12 13 2" xfId="9543" xr:uid="{00000000-0005-0000-0000-0000E7260000}"/>
    <cellStyle name="Nota 4 12 13 2 2" xfId="23297" xr:uid="{00000000-0005-0000-0000-0000E8260000}"/>
    <cellStyle name="Nota 4 12 13 3" xfId="17853" xr:uid="{00000000-0005-0000-0000-0000E9260000}"/>
    <cellStyle name="Nota 4 12 14" xfId="4344" xr:uid="{00000000-0005-0000-0000-0000EA260000}"/>
    <cellStyle name="Nota 4 12 14 2" xfId="9544" xr:uid="{00000000-0005-0000-0000-0000EB260000}"/>
    <cellStyle name="Nota 4 12 14 2 2" xfId="23298" xr:uid="{00000000-0005-0000-0000-0000EC260000}"/>
    <cellStyle name="Nota 4 12 14 3" xfId="18140" xr:uid="{00000000-0005-0000-0000-0000ED260000}"/>
    <cellStyle name="Nota 4 12 15" xfId="4632" xr:uid="{00000000-0005-0000-0000-0000EE260000}"/>
    <cellStyle name="Nota 4 12 15 2" xfId="9545" xr:uid="{00000000-0005-0000-0000-0000EF260000}"/>
    <cellStyle name="Nota 4 12 15 2 2" xfId="23299" xr:uid="{00000000-0005-0000-0000-0000F0260000}"/>
    <cellStyle name="Nota 4 12 15 3" xfId="18423" xr:uid="{00000000-0005-0000-0000-0000F1260000}"/>
    <cellStyle name="Nota 4 12 16" xfId="5504" xr:uid="{00000000-0005-0000-0000-0000F2260000}"/>
    <cellStyle name="Nota 4 12 16 2" xfId="9546" xr:uid="{00000000-0005-0000-0000-0000F3260000}"/>
    <cellStyle name="Nota 4 12 16 2 2" xfId="23300" xr:uid="{00000000-0005-0000-0000-0000F4260000}"/>
    <cellStyle name="Nota 4 12 16 3" xfId="19295" xr:uid="{00000000-0005-0000-0000-0000F5260000}"/>
    <cellStyle name="Nota 4 12 17" xfId="6326" xr:uid="{00000000-0005-0000-0000-0000F6260000}"/>
    <cellStyle name="Nota 4 12 17 2" xfId="9547" xr:uid="{00000000-0005-0000-0000-0000F7260000}"/>
    <cellStyle name="Nota 4 12 17 2 2" xfId="23301" xr:uid="{00000000-0005-0000-0000-0000F8260000}"/>
    <cellStyle name="Nota 4 12 17 3" xfId="20117" xr:uid="{00000000-0005-0000-0000-0000F9260000}"/>
    <cellStyle name="Nota 4 12 18" xfId="9539" xr:uid="{00000000-0005-0000-0000-0000FA260000}"/>
    <cellStyle name="Nota 4 12 18 2" xfId="23293" xr:uid="{00000000-0005-0000-0000-0000FB260000}"/>
    <cellStyle name="Nota 4 12 19" xfId="14124" xr:uid="{00000000-0005-0000-0000-0000FC260000}"/>
    <cellStyle name="Nota 4 12 2" xfId="802" xr:uid="{00000000-0005-0000-0000-0000FD260000}"/>
    <cellStyle name="Nota 4 12 2 2" xfId="4944" xr:uid="{00000000-0005-0000-0000-0000FE260000}"/>
    <cellStyle name="Nota 4 12 2 2 2" xfId="9549" xr:uid="{00000000-0005-0000-0000-0000FF260000}"/>
    <cellStyle name="Nota 4 12 2 2 2 2" xfId="23303" xr:uid="{00000000-0005-0000-0000-000000270000}"/>
    <cellStyle name="Nota 4 12 2 2 3" xfId="18735" xr:uid="{00000000-0005-0000-0000-000001270000}"/>
    <cellStyle name="Nota 4 12 2 3" xfId="5816" xr:uid="{00000000-0005-0000-0000-000002270000}"/>
    <cellStyle name="Nota 4 12 2 3 2" xfId="9550" xr:uid="{00000000-0005-0000-0000-000003270000}"/>
    <cellStyle name="Nota 4 12 2 3 2 2" xfId="23304" xr:uid="{00000000-0005-0000-0000-000004270000}"/>
    <cellStyle name="Nota 4 12 2 3 3" xfId="19607" xr:uid="{00000000-0005-0000-0000-000005270000}"/>
    <cellStyle name="Nota 4 12 2 4" xfId="6638" xr:uid="{00000000-0005-0000-0000-000006270000}"/>
    <cellStyle name="Nota 4 12 2 4 2" xfId="9551" xr:uid="{00000000-0005-0000-0000-000007270000}"/>
    <cellStyle name="Nota 4 12 2 4 2 2" xfId="23305" xr:uid="{00000000-0005-0000-0000-000008270000}"/>
    <cellStyle name="Nota 4 12 2 4 3" xfId="20429" xr:uid="{00000000-0005-0000-0000-000009270000}"/>
    <cellStyle name="Nota 4 12 2 5" xfId="9548" xr:uid="{00000000-0005-0000-0000-00000A270000}"/>
    <cellStyle name="Nota 4 12 2 5 2" xfId="23302" xr:uid="{00000000-0005-0000-0000-00000B270000}"/>
    <cellStyle name="Nota 4 12 2 6" xfId="14598" xr:uid="{00000000-0005-0000-0000-00000C270000}"/>
    <cellStyle name="Nota 4 12 3" xfId="1080" xr:uid="{00000000-0005-0000-0000-00000D270000}"/>
    <cellStyle name="Nota 4 12 3 2" xfId="5197" xr:uid="{00000000-0005-0000-0000-00000E270000}"/>
    <cellStyle name="Nota 4 12 3 2 2" xfId="9553" xr:uid="{00000000-0005-0000-0000-00000F270000}"/>
    <cellStyle name="Nota 4 12 3 2 2 2" xfId="23307" xr:uid="{00000000-0005-0000-0000-000010270000}"/>
    <cellStyle name="Nota 4 12 3 2 3" xfId="18988" xr:uid="{00000000-0005-0000-0000-000011270000}"/>
    <cellStyle name="Nota 4 12 3 3" xfId="6069" xr:uid="{00000000-0005-0000-0000-000012270000}"/>
    <cellStyle name="Nota 4 12 3 3 2" xfId="9554" xr:uid="{00000000-0005-0000-0000-000013270000}"/>
    <cellStyle name="Nota 4 12 3 3 2 2" xfId="23308" xr:uid="{00000000-0005-0000-0000-000014270000}"/>
    <cellStyle name="Nota 4 12 3 3 3" xfId="19860" xr:uid="{00000000-0005-0000-0000-000015270000}"/>
    <cellStyle name="Nota 4 12 3 4" xfId="6891" xr:uid="{00000000-0005-0000-0000-000016270000}"/>
    <cellStyle name="Nota 4 12 3 4 2" xfId="9555" xr:uid="{00000000-0005-0000-0000-000017270000}"/>
    <cellStyle name="Nota 4 12 3 4 2 2" xfId="23309" xr:uid="{00000000-0005-0000-0000-000018270000}"/>
    <cellStyle name="Nota 4 12 3 4 3" xfId="20682" xr:uid="{00000000-0005-0000-0000-000019270000}"/>
    <cellStyle name="Nota 4 12 3 5" xfId="9552" xr:uid="{00000000-0005-0000-0000-00001A270000}"/>
    <cellStyle name="Nota 4 12 3 5 2" xfId="23306" xr:uid="{00000000-0005-0000-0000-00001B270000}"/>
    <cellStyle name="Nota 4 12 3 6" xfId="14876" xr:uid="{00000000-0005-0000-0000-00001C270000}"/>
    <cellStyle name="Nota 4 12 4" xfId="1351" xr:uid="{00000000-0005-0000-0000-00001D270000}"/>
    <cellStyle name="Nota 4 12 4 2" xfId="9556" xr:uid="{00000000-0005-0000-0000-00001E270000}"/>
    <cellStyle name="Nota 4 12 4 2 2" xfId="23310" xr:uid="{00000000-0005-0000-0000-00001F270000}"/>
    <cellStyle name="Nota 4 12 4 3" xfId="15147" xr:uid="{00000000-0005-0000-0000-000020270000}"/>
    <cellStyle name="Nota 4 12 5" xfId="1593" xr:uid="{00000000-0005-0000-0000-000021270000}"/>
    <cellStyle name="Nota 4 12 5 2" xfId="9557" xr:uid="{00000000-0005-0000-0000-000022270000}"/>
    <cellStyle name="Nota 4 12 5 2 2" xfId="23311" xr:uid="{00000000-0005-0000-0000-000023270000}"/>
    <cellStyle name="Nota 4 12 5 3" xfId="15389" xr:uid="{00000000-0005-0000-0000-000024270000}"/>
    <cellStyle name="Nota 4 12 6" xfId="2015" xr:uid="{00000000-0005-0000-0000-000025270000}"/>
    <cellStyle name="Nota 4 12 6 2" xfId="9558" xr:uid="{00000000-0005-0000-0000-000026270000}"/>
    <cellStyle name="Nota 4 12 6 2 2" xfId="23312" xr:uid="{00000000-0005-0000-0000-000027270000}"/>
    <cellStyle name="Nota 4 12 6 3" xfId="15811" xr:uid="{00000000-0005-0000-0000-000028270000}"/>
    <cellStyle name="Nota 4 12 7" xfId="2322" xr:uid="{00000000-0005-0000-0000-000029270000}"/>
    <cellStyle name="Nota 4 12 7 2" xfId="9559" xr:uid="{00000000-0005-0000-0000-00002A270000}"/>
    <cellStyle name="Nota 4 12 7 2 2" xfId="23313" xr:uid="{00000000-0005-0000-0000-00002B270000}"/>
    <cellStyle name="Nota 4 12 7 3" xfId="16118" xr:uid="{00000000-0005-0000-0000-00002C270000}"/>
    <cellStyle name="Nota 4 12 8" xfId="2536" xr:uid="{00000000-0005-0000-0000-00002D270000}"/>
    <cellStyle name="Nota 4 12 8 2" xfId="9560" xr:uid="{00000000-0005-0000-0000-00002E270000}"/>
    <cellStyle name="Nota 4 12 8 2 2" xfId="23314" xr:uid="{00000000-0005-0000-0000-00002F270000}"/>
    <cellStyle name="Nota 4 12 8 3" xfId="16332" xr:uid="{00000000-0005-0000-0000-000030270000}"/>
    <cellStyle name="Nota 4 12 9" xfId="2879" xr:uid="{00000000-0005-0000-0000-000031270000}"/>
    <cellStyle name="Nota 4 12 9 2" xfId="9561" xr:uid="{00000000-0005-0000-0000-000032270000}"/>
    <cellStyle name="Nota 4 12 9 2 2" xfId="23315" xr:uid="{00000000-0005-0000-0000-000033270000}"/>
    <cellStyle name="Nota 4 12 9 3" xfId="16675" xr:uid="{00000000-0005-0000-0000-000034270000}"/>
    <cellStyle name="Nota 4 13" xfId="321" xr:uid="{00000000-0005-0000-0000-000035270000}"/>
    <cellStyle name="Nota 4 13 10" xfId="3245" xr:uid="{00000000-0005-0000-0000-000036270000}"/>
    <cellStyle name="Nota 4 13 10 2" xfId="9563" xr:uid="{00000000-0005-0000-0000-000037270000}"/>
    <cellStyle name="Nota 4 13 10 2 2" xfId="23317" xr:uid="{00000000-0005-0000-0000-000038270000}"/>
    <cellStyle name="Nota 4 13 10 3" xfId="17041" xr:uid="{00000000-0005-0000-0000-000039270000}"/>
    <cellStyle name="Nota 4 13 11" xfId="3554" xr:uid="{00000000-0005-0000-0000-00003A270000}"/>
    <cellStyle name="Nota 4 13 11 2" xfId="9564" xr:uid="{00000000-0005-0000-0000-00003B270000}"/>
    <cellStyle name="Nota 4 13 11 2 2" xfId="23318" xr:uid="{00000000-0005-0000-0000-00003C270000}"/>
    <cellStyle name="Nota 4 13 11 3" xfId="17350" xr:uid="{00000000-0005-0000-0000-00003D270000}"/>
    <cellStyle name="Nota 4 13 12" xfId="3859" xr:uid="{00000000-0005-0000-0000-00003E270000}"/>
    <cellStyle name="Nota 4 13 12 2" xfId="9565" xr:uid="{00000000-0005-0000-0000-00003F270000}"/>
    <cellStyle name="Nota 4 13 12 2 2" xfId="23319" xr:uid="{00000000-0005-0000-0000-000040270000}"/>
    <cellStyle name="Nota 4 13 12 3" xfId="17655" xr:uid="{00000000-0005-0000-0000-000041270000}"/>
    <cellStyle name="Nota 4 13 13" xfId="4116" xr:uid="{00000000-0005-0000-0000-000042270000}"/>
    <cellStyle name="Nota 4 13 13 2" xfId="9566" xr:uid="{00000000-0005-0000-0000-000043270000}"/>
    <cellStyle name="Nota 4 13 13 2 2" xfId="23320" xr:uid="{00000000-0005-0000-0000-000044270000}"/>
    <cellStyle name="Nota 4 13 13 3" xfId="17912" xr:uid="{00000000-0005-0000-0000-000045270000}"/>
    <cellStyle name="Nota 4 13 14" xfId="4345" xr:uid="{00000000-0005-0000-0000-000046270000}"/>
    <cellStyle name="Nota 4 13 14 2" xfId="9567" xr:uid="{00000000-0005-0000-0000-000047270000}"/>
    <cellStyle name="Nota 4 13 14 2 2" xfId="23321" xr:uid="{00000000-0005-0000-0000-000048270000}"/>
    <cellStyle name="Nota 4 13 14 3" xfId="18141" xr:uid="{00000000-0005-0000-0000-000049270000}"/>
    <cellStyle name="Nota 4 13 15" xfId="4633" xr:uid="{00000000-0005-0000-0000-00004A270000}"/>
    <cellStyle name="Nota 4 13 15 2" xfId="9568" xr:uid="{00000000-0005-0000-0000-00004B270000}"/>
    <cellStyle name="Nota 4 13 15 2 2" xfId="23322" xr:uid="{00000000-0005-0000-0000-00004C270000}"/>
    <cellStyle name="Nota 4 13 15 3" xfId="18424" xr:uid="{00000000-0005-0000-0000-00004D270000}"/>
    <cellStyle name="Nota 4 13 16" xfId="5505" xr:uid="{00000000-0005-0000-0000-00004E270000}"/>
    <cellStyle name="Nota 4 13 16 2" xfId="9569" xr:uid="{00000000-0005-0000-0000-00004F270000}"/>
    <cellStyle name="Nota 4 13 16 2 2" xfId="23323" xr:uid="{00000000-0005-0000-0000-000050270000}"/>
    <cellStyle name="Nota 4 13 16 3" xfId="19296" xr:uid="{00000000-0005-0000-0000-000051270000}"/>
    <cellStyle name="Nota 4 13 17" xfId="6327" xr:uid="{00000000-0005-0000-0000-000052270000}"/>
    <cellStyle name="Nota 4 13 17 2" xfId="9570" xr:uid="{00000000-0005-0000-0000-000053270000}"/>
    <cellStyle name="Nota 4 13 17 2 2" xfId="23324" xr:uid="{00000000-0005-0000-0000-000054270000}"/>
    <cellStyle name="Nota 4 13 17 3" xfId="20118" xr:uid="{00000000-0005-0000-0000-000055270000}"/>
    <cellStyle name="Nota 4 13 18" xfId="9562" xr:uid="{00000000-0005-0000-0000-000056270000}"/>
    <cellStyle name="Nota 4 13 18 2" xfId="23316" xr:uid="{00000000-0005-0000-0000-000057270000}"/>
    <cellStyle name="Nota 4 13 19" xfId="14125" xr:uid="{00000000-0005-0000-0000-000058270000}"/>
    <cellStyle name="Nota 4 13 2" xfId="803" xr:uid="{00000000-0005-0000-0000-000059270000}"/>
    <cellStyle name="Nota 4 13 2 2" xfId="4945" xr:uid="{00000000-0005-0000-0000-00005A270000}"/>
    <cellStyle name="Nota 4 13 2 2 2" xfId="9572" xr:uid="{00000000-0005-0000-0000-00005B270000}"/>
    <cellStyle name="Nota 4 13 2 2 2 2" xfId="23326" xr:uid="{00000000-0005-0000-0000-00005C270000}"/>
    <cellStyle name="Nota 4 13 2 2 3" xfId="18736" xr:uid="{00000000-0005-0000-0000-00005D270000}"/>
    <cellStyle name="Nota 4 13 2 3" xfId="5817" xr:uid="{00000000-0005-0000-0000-00005E270000}"/>
    <cellStyle name="Nota 4 13 2 3 2" xfId="9573" xr:uid="{00000000-0005-0000-0000-00005F270000}"/>
    <cellStyle name="Nota 4 13 2 3 2 2" xfId="23327" xr:uid="{00000000-0005-0000-0000-000060270000}"/>
    <cellStyle name="Nota 4 13 2 3 3" xfId="19608" xr:uid="{00000000-0005-0000-0000-000061270000}"/>
    <cellStyle name="Nota 4 13 2 4" xfId="6639" xr:uid="{00000000-0005-0000-0000-000062270000}"/>
    <cellStyle name="Nota 4 13 2 4 2" xfId="9574" xr:uid="{00000000-0005-0000-0000-000063270000}"/>
    <cellStyle name="Nota 4 13 2 4 2 2" xfId="23328" xr:uid="{00000000-0005-0000-0000-000064270000}"/>
    <cellStyle name="Nota 4 13 2 4 3" xfId="20430" xr:uid="{00000000-0005-0000-0000-000065270000}"/>
    <cellStyle name="Nota 4 13 2 5" xfId="9571" xr:uid="{00000000-0005-0000-0000-000066270000}"/>
    <cellStyle name="Nota 4 13 2 5 2" xfId="23325" xr:uid="{00000000-0005-0000-0000-000067270000}"/>
    <cellStyle name="Nota 4 13 2 6" xfId="14599" xr:uid="{00000000-0005-0000-0000-000068270000}"/>
    <cellStyle name="Nota 4 13 3" xfId="1081" xr:uid="{00000000-0005-0000-0000-000069270000}"/>
    <cellStyle name="Nota 4 13 3 2" xfId="5198" xr:uid="{00000000-0005-0000-0000-00006A270000}"/>
    <cellStyle name="Nota 4 13 3 2 2" xfId="9576" xr:uid="{00000000-0005-0000-0000-00006B270000}"/>
    <cellStyle name="Nota 4 13 3 2 2 2" xfId="23330" xr:uid="{00000000-0005-0000-0000-00006C270000}"/>
    <cellStyle name="Nota 4 13 3 2 3" xfId="18989" xr:uid="{00000000-0005-0000-0000-00006D270000}"/>
    <cellStyle name="Nota 4 13 3 3" xfId="6070" xr:uid="{00000000-0005-0000-0000-00006E270000}"/>
    <cellStyle name="Nota 4 13 3 3 2" xfId="9577" xr:uid="{00000000-0005-0000-0000-00006F270000}"/>
    <cellStyle name="Nota 4 13 3 3 2 2" xfId="23331" xr:uid="{00000000-0005-0000-0000-000070270000}"/>
    <cellStyle name="Nota 4 13 3 3 3" xfId="19861" xr:uid="{00000000-0005-0000-0000-000071270000}"/>
    <cellStyle name="Nota 4 13 3 4" xfId="6892" xr:uid="{00000000-0005-0000-0000-000072270000}"/>
    <cellStyle name="Nota 4 13 3 4 2" xfId="9578" xr:uid="{00000000-0005-0000-0000-000073270000}"/>
    <cellStyle name="Nota 4 13 3 4 2 2" xfId="23332" xr:uid="{00000000-0005-0000-0000-000074270000}"/>
    <cellStyle name="Nota 4 13 3 4 3" xfId="20683" xr:uid="{00000000-0005-0000-0000-000075270000}"/>
    <cellStyle name="Nota 4 13 3 5" xfId="9575" xr:uid="{00000000-0005-0000-0000-000076270000}"/>
    <cellStyle name="Nota 4 13 3 5 2" xfId="23329" xr:uid="{00000000-0005-0000-0000-000077270000}"/>
    <cellStyle name="Nota 4 13 3 6" xfId="14877" xr:uid="{00000000-0005-0000-0000-000078270000}"/>
    <cellStyle name="Nota 4 13 4" xfId="1352" xr:uid="{00000000-0005-0000-0000-000079270000}"/>
    <cellStyle name="Nota 4 13 4 2" xfId="9579" xr:uid="{00000000-0005-0000-0000-00007A270000}"/>
    <cellStyle name="Nota 4 13 4 2 2" xfId="23333" xr:uid="{00000000-0005-0000-0000-00007B270000}"/>
    <cellStyle name="Nota 4 13 4 3" xfId="15148" xr:uid="{00000000-0005-0000-0000-00007C270000}"/>
    <cellStyle name="Nota 4 13 5" xfId="1594" xr:uid="{00000000-0005-0000-0000-00007D270000}"/>
    <cellStyle name="Nota 4 13 5 2" xfId="9580" xr:uid="{00000000-0005-0000-0000-00007E270000}"/>
    <cellStyle name="Nota 4 13 5 2 2" xfId="23334" xr:uid="{00000000-0005-0000-0000-00007F270000}"/>
    <cellStyle name="Nota 4 13 5 3" xfId="15390" xr:uid="{00000000-0005-0000-0000-000080270000}"/>
    <cellStyle name="Nota 4 13 6" xfId="2016" xr:uid="{00000000-0005-0000-0000-000081270000}"/>
    <cellStyle name="Nota 4 13 6 2" xfId="9581" xr:uid="{00000000-0005-0000-0000-000082270000}"/>
    <cellStyle name="Nota 4 13 6 2 2" xfId="23335" xr:uid="{00000000-0005-0000-0000-000083270000}"/>
    <cellStyle name="Nota 4 13 6 3" xfId="15812" xr:uid="{00000000-0005-0000-0000-000084270000}"/>
    <cellStyle name="Nota 4 13 7" xfId="2323" xr:uid="{00000000-0005-0000-0000-000085270000}"/>
    <cellStyle name="Nota 4 13 7 2" xfId="9582" xr:uid="{00000000-0005-0000-0000-000086270000}"/>
    <cellStyle name="Nota 4 13 7 2 2" xfId="23336" xr:uid="{00000000-0005-0000-0000-000087270000}"/>
    <cellStyle name="Nota 4 13 7 3" xfId="16119" xr:uid="{00000000-0005-0000-0000-000088270000}"/>
    <cellStyle name="Nota 4 13 8" xfId="2608" xr:uid="{00000000-0005-0000-0000-000089270000}"/>
    <cellStyle name="Nota 4 13 8 2" xfId="9583" xr:uid="{00000000-0005-0000-0000-00008A270000}"/>
    <cellStyle name="Nota 4 13 8 2 2" xfId="23337" xr:uid="{00000000-0005-0000-0000-00008B270000}"/>
    <cellStyle name="Nota 4 13 8 3" xfId="16404" xr:uid="{00000000-0005-0000-0000-00008C270000}"/>
    <cellStyle name="Nota 4 13 9" xfId="2626" xr:uid="{00000000-0005-0000-0000-00008D270000}"/>
    <cellStyle name="Nota 4 13 9 2" xfId="9584" xr:uid="{00000000-0005-0000-0000-00008E270000}"/>
    <cellStyle name="Nota 4 13 9 2 2" xfId="23338" xr:uid="{00000000-0005-0000-0000-00008F270000}"/>
    <cellStyle name="Nota 4 13 9 3" xfId="16422" xr:uid="{00000000-0005-0000-0000-000090270000}"/>
    <cellStyle name="Nota 4 14" xfId="322" xr:uid="{00000000-0005-0000-0000-000091270000}"/>
    <cellStyle name="Nota 4 14 10" xfId="3246" xr:uid="{00000000-0005-0000-0000-000092270000}"/>
    <cellStyle name="Nota 4 14 10 2" xfId="9586" xr:uid="{00000000-0005-0000-0000-000093270000}"/>
    <cellStyle name="Nota 4 14 10 2 2" xfId="23340" xr:uid="{00000000-0005-0000-0000-000094270000}"/>
    <cellStyle name="Nota 4 14 10 3" xfId="17042" xr:uid="{00000000-0005-0000-0000-000095270000}"/>
    <cellStyle name="Nota 4 14 11" xfId="3555" xr:uid="{00000000-0005-0000-0000-000096270000}"/>
    <cellStyle name="Nota 4 14 11 2" xfId="9587" xr:uid="{00000000-0005-0000-0000-000097270000}"/>
    <cellStyle name="Nota 4 14 11 2 2" xfId="23341" xr:uid="{00000000-0005-0000-0000-000098270000}"/>
    <cellStyle name="Nota 4 14 11 3" xfId="17351" xr:uid="{00000000-0005-0000-0000-000099270000}"/>
    <cellStyle name="Nota 4 14 12" xfId="3860" xr:uid="{00000000-0005-0000-0000-00009A270000}"/>
    <cellStyle name="Nota 4 14 12 2" xfId="9588" xr:uid="{00000000-0005-0000-0000-00009B270000}"/>
    <cellStyle name="Nota 4 14 12 2 2" xfId="23342" xr:uid="{00000000-0005-0000-0000-00009C270000}"/>
    <cellStyle name="Nota 4 14 12 3" xfId="17656" xr:uid="{00000000-0005-0000-0000-00009D270000}"/>
    <cellStyle name="Nota 4 14 13" xfId="4115" xr:uid="{00000000-0005-0000-0000-00009E270000}"/>
    <cellStyle name="Nota 4 14 13 2" xfId="9589" xr:uid="{00000000-0005-0000-0000-00009F270000}"/>
    <cellStyle name="Nota 4 14 13 2 2" xfId="23343" xr:uid="{00000000-0005-0000-0000-0000A0270000}"/>
    <cellStyle name="Nota 4 14 13 3" xfId="17911" xr:uid="{00000000-0005-0000-0000-0000A1270000}"/>
    <cellStyle name="Nota 4 14 14" xfId="4346" xr:uid="{00000000-0005-0000-0000-0000A2270000}"/>
    <cellStyle name="Nota 4 14 14 2" xfId="9590" xr:uid="{00000000-0005-0000-0000-0000A3270000}"/>
    <cellStyle name="Nota 4 14 14 2 2" xfId="23344" xr:uid="{00000000-0005-0000-0000-0000A4270000}"/>
    <cellStyle name="Nota 4 14 14 3" xfId="18142" xr:uid="{00000000-0005-0000-0000-0000A5270000}"/>
    <cellStyle name="Nota 4 14 15" xfId="4634" xr:uid="{00000000-0005-0000-0000-0000A6270000}"/>
    <cellStyle name="Nota 4 14 15 2" xfId="9591" xr:uid="{00000000-0005-0000-0000-0000A7270000}"/>
    <cellStyle name="Nota 4 14 15 2 2" xfId="23345" xr:uid="{00000000-0005-0000-0000-0000A8270000}"/>
    <cellStyle name="Nota 4 14 15 3" xfId="18425" xr:uid="{00000000-0005-0000-0000-0000A9270000}"/>
    <cellStyle name="Nota 4 14 16" xfId="5506" xr:uid="{00000000-0005-0000-0000-0000AA270000}"/>
    <cellStyle name="Nota 4 14 16 2" xfId="9592" xr:uid="{00000000-0005-0000-0000-0000AB270000}"/>
    <cellStyle name="Nota 4 14 16 2 2" xfId="23346" xr:uid="{00000000-0005-0000-0000-0000AC270000}"/>
    <cellStyle name="Nota 4 14 16 3" xfId="19297" xr:uid="{00000000-0005-0000-0000-0000AD270000}"/>
    <cellStyle name="Nota 4 14 17" xfId="6328" xr:uid="{00000000-0005-0000-0000-0000AE270000}"/>
    <cellStyle name="Nota 4 14 17 2" xfId="9593" xr:uid="{00000000-0005-0000-0000-0000AF270000}"/>
    <cellStyle name="Nota 4 14 17 2 2" xfId="23347" xr:uid="{00000000-0005-0000-0000-0000B0270000}"/>
    <cellStyle name="Nota 4 14 17 3" xfId="20119" xr:uid="{00000000-0005-0000-0000-0000B1270000}"/>
    <cellStyle name="Nota 4 14 18" xfId="9585" xr:uid="{00000000-0005-0000-0000-0000B2270000}"/>
    <cellStyle name="Nota 4 14 18 2" xfId="23339" xr:uid="{00000000-0005-0000-0000-0000B3270000}"/>
    <cellStyle name="Nota 4 14 19" xfId="14126" xr:uid="{00000000-0005-0000-0000-0000B4270000}"/>
    <cellStyle name="Nota 4 14 2" xfId="804" xr:uid="{00000000-0005-0000-0000-0000B5270000}"/>
    <cellStyle name="Nota 4 14 2 2" xfId="4946" xr:uid="{00000000-0005-0000-0000-0000B6270000}"/>
    <cellStyle name="Nota 4 14 2 2 2" xfId="9595" xr:uid="{00000000-0005-0000-0000-0000B7270000}"/>
    <cellStyle name="Nota 4 14 2 2 2 2" xfId="23349" xr:uid="{00000000-0005-0000-0000-0000B8270000}"/>
    <cellStyle name="Nota 4 14 2 2 3" xfId="18737" xr:uid="{00000000-0005-0000-0000-0000B9270000}"/>
    <cellStyle name="Nota 4 14 2 3" xfId="5818" xr:uid="{00000000-0005-0000-0000-0000BA270000}"/>
    <cellStyle name="Nota 4 14 2 3 2" xfId="9596" xr:uid="{00000000-0005-0000-0000-0000BB270000}"/>
    <cellStyle name="Nota 4 14 2 3 2 2" xfId="23350" xr:uid="{00000000-0005-0000-0000-0000BC270000}"/>
    <cellStyle name="Nota 4 14 2 3 3" xfId="19609" xr:uid="{00000000-0005-0000-0000-0000BD270000}"/>
    <cellStyle name="Nota 4 14 2 4" xfId="6640" xr:uid="{00000000-0005-0000-0000-0000BE270000}"/>
    <cellStyle name="Nota 4 14 2 4 2" xfId="9597" xr:uid="{00000000-0005-0000-0000-0000BF270000}"/>
    <cellStyle name="Nota 4 14 2 4 2 2" xfId="23351" xr:uid="{00000000-0005-0000-0000-0000C0270000}"/>
    <cellStyle name="Nota 4 14 2 4 3" xfId="20431" xr:uid="{00000000-0005-0000-0000-0000C1270000}"/>
    <cellStyle name="Nota 4 14 2 5" xfId="9594" xr:uid="{00000000-0005-0000-0000-0000C2270000}"/>
    <cellStyle name="Nota 4 14 2 5 2" xfId="23348" xr:uid="{00000000-0005-0000-0000-0000C3270000}"/>
    <cellStyle name="Nota 4 14 2 6" xfId="14600" xr:uid="{00000000-0005-0000-0000-0000C4270000}"/>
    <cellStyle name="Nota 4 14 3" xfId="1082" xr:uid="{00000000-0005-0000-0000-0000C5270000}"/>
    <cellStyle name="Nota 4 14 3 2" xfId="5199" xr:uid="{00000000-0005-0000-0000-0000C6270000}"/>
    <cellStyle name="Nota 4 14 3 2 2" xfId="9599" xr:uid="{00000000-0005-0000-0000-0000C7270000}"/>
    <cellStyle name="Nota 4 14 3 2 2 2" xfId="23353" xr:uid="{00000000-0005-0000-0000-0000C8270000}"/>
    <cellStyle name="Nota 4 14 3 2 3" xfId="18990" xr:uid="{00000000-0005-0000-0000-0000C9270000}"/>
    <cellStyle name="Nota 4 14 3 3" xfId="6071" xr:uid="{00000000-0005-0000-0000-0000CA270000}"/>
    <cellStyle name="Nota 4 14 3 3 2" xfId="9600" xr:uid="{00000000-0005-0000-0000-0000CB270000}"/>
    <cellStyle name="Nota 4 14 3 3 2 2" xfId="23354" xr:uid="{00000000-0005-0000-0000-0000CC270000}"/>
    <cellStyle name="Nota 4 14 3 3 3" xfId="19862" xr:uid="{00000000-0005-0000-0000-0000CD270000}"/>
    <cellStyle name="Nota 4 14 3 4" xfId="6893" xr:uid="{00000000-0005-0000-0000-0000CE270000}"/>
    <cellStyle name="Nota 4 14 3 4 2" xfId="9601" xr:uid="{00000000-0005-0000-0000-0000CF270000}"/>
    <cellStyle name="Nota 4 14 3 4 2 2" xfId="23355" xr:uid="{00000000-0005-0000-0000-0000D0270000}"/>
    <cellStyle name="Nota 4 14 3 4 3" xfId="20684" xr:uid="{00000000-0005-0000-0000-0000D1270000}"/>
    <cellStyle name="Nota 4 14 3 5" xfId="9598" xr:uid="{00000000-0005-0000-0000-0000D2270000}"/>
    <cellStyle name="Nota 4 14 3 5 2" xfId="23352" xr:uid="{00000000-0005-0000-0000-0000D3270000}"/>
    <cellStyle name="Nota 4 14 3 6" xfId="14878" xr:uid="{00000000-0005-0000-0000-0000D4270000}"/>
    <cellStyle name="Nota 4 14 4" xfId="1353" xr:uid="{00000000-0005-0000-0000-0000D5270000}"/>
    <cellStyle name="Nota 4 14 4 2" xfId="9602" xr:uid="{00000000-0005-0000-0000-0000D6270000}"/>
    <cellStyle name="Nota 4 14 4 2 2" xfId="23356" xr:uid="{00000000-0005-0000-0000-0000D7270000}"/>
    <cellStyle name="Nota 4 14 4 3" xfId="15149" xr:uid="{00000000-0005-0000-0000-0000D8270000}"/>
    <cellStyle name="Nota 4 14 5" xfId="1595" xr:uid="{00000000-0005-0000-0000-0000D9270000}"/>
    <cellStyle name="Nota 4 14 5 2" xfId="9603" xr:uid="{00000000-0005-0000-0000-0000DA270000}"/>
    <cellStyle name="Nota 4 14 5 2 2" xfId="23357" xr:uid="{00000000-0005-0000-0000-0000DB270000}"/>
    <cellStyle name="Nota 4 14 5 3" xfId="15391" xr:uid="{00000000-0005-0000-0000-0000DC270000}"/>
    <cellStyle name="Nota 4 14 6" xfId="2017" xr:uid="{00000000-0005-0000-0000-0000DD270000}"/>
    <cellStyle name="Nota 4 14 6 2" xfId="9604" xr:uid="{00000000-0005-0000-0000-0000DE270000}"/>
    <cellStyle name="Nota 4 14 6 2 2" xfId="23358" xr:uid="{00000000-0005-0000-0000-0000DF270000}"/>
    <cellStyle name="Nota 4 14 6 3" xfId="15813" xr:uid="{00000000-0005-0000-0000-0000E0270000}"/>
    <cellStyle name="Nota 4 14 7" xfId="2324" xr:uid="{00000000-0005-0000-0000-0000E1270000}"/>
    <cellStyle name="Nota 4 14 7 2" xfId="9605" xr:uid="{00000000-0005-0000-0000-0000E2270000}"/>
    <cellStyle name="Nota 4 14 7 2 2" xfId="23359" xr:uid="{00000000-0005-0000-0000-0000E3270000}"/>
    <cellStyle name="Nota 4 14 7 3" xfId="16120" xr:uid="{00000000-0005-0000-0000-0000E4270000}"/>
    <cellStyle name="Nota 4 14 8" xfId="1769" xr:uid="{00000000-0005-0000-0000-0000E5270000}"/>
    <cellStyle name="Nota 4 14 8 2" xfId="9606" xr:uid="{00000000-0005-0000-0000-0000E6270000}"/>
    <cellStyle name="Nota 4 14 8 2 2" xfId="23360" xr:uid="{00000000-0005-0000-0000-0000E7270000}"/>
    <cellStyle name="Nota 4 14 8 3" xfId="15565" xr:uid="{00000000-0005-0000-0000-0000E8270000}"/>
    <cellStyle name="Nota 4 14 9" xfId="3025" xr:uid="{00000000-0005-0000-0000-0000E9270000}"/>
    <cellStyle name="Nota 4 14 9 2" xfId="9607" xr:uid="{00000000-0005-0000-0000-0000EA270000}"/>
    <cellStyle name="Nota 4 14 9 2 2" xfId="23361" xr:uid="{00000000-0005-0000-0000-0000EB270000}"/>
    <cellStyle name="Nota 4 14 9 3" xfId="16821" xr:uid="{00000000-0005-0000-0000-0000EC270000}"/>
    <cellStyle name="Nota 4 15" xfId="323" xr:uid="{00000000-0005-0000-0000-0000ED270000}"/>
    <cellStyle name="Nota 4 15 10" xfId="3247" xr:uid="{00000000-0005-0000-0000-0000EE270000}"/>
    <cellStyle name="Nota 4 15 10 2" xfId="9609" xr:uid="{00000000-0005-0000-0000-0000EF270000}"/>
    <cellStyle name="Nota 4 15 10 2 2" xfId="23363" xr:uid="{00000000-0005-0000-0000-0000F0270000}"/>
    <cellStyle name="Nota 4 15 10 3" xfId="17043" xr:uid="{00000000-0005-0000-0000-0000F1270000}"/>
    <cellStyle name="Nota 4 15 11" xfId="3556" xr:uid="{00000000-0005-0000-0000-0000F2270000}"/>
    <cellStyle name="Nota 4 15 11 2" xfId="9610" xr:uid="{00000000-0005-0000-0000-0000F3270000}"/>
    <cellStyle name="Nota 4 15 11 2 2" xfId="23364" xr:uid="{00000000-0005-0000-0000-0000F4270000}"/>
    <cellStyle name="Nota 4 15 11 3" xfId="17352" xr:uid="{00000000-0005-0000-0000-0000F5270000}"/>
    <cellStyle name="Nota 4 15 12" xfId="3861" xr:uid="{00000000-0005-0000-0000-0000F6270000}"/>
    <cellStyle name="Nota 4 15 12 2" xfId="9611" xr:uid="{00000000-0005-0000-0000-0000F7270000}"/>
    <cellStyle name="Nota 4 15 12 2 2" xfId="23365" xr:uid="{00000000-0005-0000-0000-0000F8270000}"/>
    <cellStyle name="Nota 4 15 12 3" xfId="17657" xr:uid="{00000000-0005-0000-0000-0000F9270000}"/>
    <cellStyle name="Nota 4 15 13" xfId="4191" xr:uid="{00000000-0005-0000-0000-0000FA270000}"/>
    <cellStyle name="Nota 4 15 13 2" xfId="9612" xr:uid="{00000000-0005-0000-0000-0000FB270000}"/>
    <cellStyle name="Nota 4 15 13 2 2" xfId="23366" xr:uid="{00000000-0005-0000-0000-0000FC270000}"/>
    <cellStyle name="Nota 4 15 13 3" xfId="17987" xr:uid="{00000000-0005-0000-0000-0000FD270000}"/>
    <cellStyle name="Nota 4 15 14" xfId="4347" xr:uid="{00000000-0005-0000-0000-0000FE270000}"/>
    <cellStyle name="Nota 4 15 14 2" xfId="9613" xr:uid="{00000000-0005-0000-0000-0000FF270000}"/>
    <cellStyle name="Nota 4 15 14 2 2" xfId="23367" xr:uid="{00000000-0005-0000-0000-000000280000}"/>
    <cellStyle name="Nota 4 15 14 3" xfId="18143" xr:uid="{00000000-0005-0000-0000-000001280000}"/>
    <cellStyle name="Nota 4 15 15" xfId="4635" xr:uid="{00000000-0005-0000-0000-000002280000}"/>
    <cellStyle name="Nota 4 15 15 2" xfId="9614" xr:uid="{00000000-0005-0000-0000-000003280000}"/>
    <cellStyle name="Nota 4 15 15 2 2" xfId="23368" xr:uid="{00000000-0005-0000-0000-000004280000}"/>
    <cellStyle name="Nota 4 15 15 3" xfId="18426" xr:uid="{00000000-0005-0000-0000-000005280000}"/>
    <cellStyle name="Nota 4 15 16" xfId="5507" xr:uid="{00000000-0005-0000-0000-000006280000}"/>
    <cellStyle name="Nota 4 15 16 2" xfId="9615" xr:uid="{00000000-0005-0000-0000-000007280000}"/>
    <cellStyle name="Nota 4 15 16 2 2" xfId="23369" xr:uid="{00000000-0005-0000-0000-000008280000}"/>
    <cellStyle name="Nota 4 15 16 3" xfId="19298" xr:uid="{00000000-0005-0000-0000-000009280000}"/>
    <cellStyle name="Nota 4 15 17" xfId="6329" xr:uid="{00000000-0005-0000-0000-00000A280000}"/>
    <cellStyle name="Nota 4 15 17 2" xfId="9616" xr:uid="{00000000-0005-0000-0000-00000B280000}"/>
    <cellStyle name="Nota 4 15 17 2 2" xfId="23370" xr:uid="{00000000-0005-0000-0000-00000C280000}"/>
    <cellStyle name="Nota 4 15 17 3" xfId="20120" xr:uid="{00000000-0005-0000-0000-00000D280000}"/>
    <cellStyle name="Nota 4 15 18" xfId="9608" xr:uid="{00000000-0005-0000-0000-00000E280000}"/>
    <cellStyle name="Nota 4 15 18 2" xfId="23362" xr:uid="{00000000-0005-0000-0000-00000F280000}"/>
    <cellStyle name="Nota 4 15 19" xfId="14127" xr:uid="{00000000-0005-0000-0000-000010280000}"/>
    <cellStyle name="Nota 4 15 2" xfId="805" xr:uid="{00000000-0005-0000-0000-000011280000}"/>
    <cellStyle name="Nota 4 15 2 2" xfId="4947" xr:uid="{00000000-0005-0000-0000-000012280000}"/>
    <cellStyle name="Nota 4 15 2 2 2" xfId="9618" xr:uid="{00000000-0005-0000-0000-000013280000}"/>
    <cellStyle name="Nota 4 15 2 2 2 2" xfId="23372" xr:uid="{00000000-0005-0000-0000-000014280000}"/>
    <cellStyle name="Nota 4 15 2 2 3" xfId="18738" xr:uid="{00000000-0005-0000-0000-000015280000}"/>
    <cellStyle name="Nota 4 15 2 3" xfId="5819" xr:uid="{00000000-0005-0000-0000-000016280000}"/>
    <cellStyle name="Nota 4 15 2 3 2" xfId="9619" xr:uid="{00000000-0005-0000-0000-000017280000}"/>
    <cellStyle name="Nota 4 15 2 3 2 2" xfId="23373" xr:uid="{00000000-0005-0000-0000-000018280000}"/>
    <cellStyle name="Nota 4 15 2 3 3" xfId="19610" xr:uid="{00000000-0005-0000-0000-000019280000}"/>
    <cellStyle name="Nota 4 15 2 4" xfId="6641" xr:uid="{00000000-0005-0000-0000-00001A280000}"/>
    <cellStyle name="Nota 4 15 2 4 2" xfId="9620" xr:uid="{00000000-0005-0000-0000-00001B280000}"/>
    <cellStyle name="Nota 4 15 2 4 2 2" xfId="23374" xr:uid="{00000000-0005-0000-0000-00001C280000}"/>
    <cellStyle name="Nota 4 15 2 4 3" xfId="20432" xr:uid="{00000000-0005-0000-0000-00001D280000}"/>
    <cellStyle name="Nota 4 15 2 5" xfId="9617" xr:uid="{00000000-0005-0000-0000-00001E280000}"/>
    <cellStyle name="Nota 4 15 2 5 2" xfId="23371" xr:uid="{00000000-0005-0000-0000-00001F280000}"/>
    <cellStyle name="Nota 4 15 2 6" xfId="14601" xr:uid="{00000000-0005-0000-0000-000020280000}"/>
    <cellStyle name="Nota 4 15 3" xfId="1083" xr:uid="{00000000-0005-0000-0000-000021280000}"/>
    <cellStyle name="Nota 4 15 3 2" xfId="5200" xr:uid="{00000000-0005-0000-0000-000022280000}"/>
    <cellStyle name="Nota 4 15 3 2 2" xfId="9622" xr:uid="{00000000-0005-0000-0000-000023280000}"/>
    <cellStyle name="Nota 4 15 3 2 2 2" xfId="23376" xr:uid="{00000000-0005-0000-0000-000024280000}"/>
    <cellStyle name="Nota 4 15 3 2 3" xfId="18991" xr:uid="{00000000-0005-0000-0000-000025280000}"/>
    <cellStyle name="Nota 4 15 3 3" xfId="6072" xr:uid="{00000000-0005-0000-0000-000026280000}"/>
    <cellStyle name="Nota 4 15 3 3 2" xfId="9623" xr:uid="{00000000-0005-0000-0000-000027280000}"/>
    <cellStyle name="Nota 4 15 3 3 2 2" xfId="23377" xr:uid="{00000000-0005-0000-0000-000028280000}"/>
    <cellStyle name="Nota 4 15 3 3 3" xfId="19863" xr:uid="{00000000-0005-0000-0000-000029280000}"/>
    <cellStyle name="Nota 4 15 3 4" xfId="6894" xr:uid="{00000000-0005-0000-0000-00002A280000}"/>
    <cellStyle name="Nota 4 15 3 4 2" xfId="9624" xr:uid="{00000000-0005-0000-0000-00002B280000}"/>
    <cellStyle name="Nota 4 15 3 4 2 2" xfId="23378" xr:uid="{00000000-0005-0000-0000-00002C280000}"/>
    <cellStyle name="Nota 4 15 3 4 3" xfId="20685" xr:uid="{00000000-0005-0000-0000-00002D280000}"/>
    <cellStyle name="Nota 4 15 3 5" xfId="9621" xr:uid="{00000000-0005-0000-0000-00002E280000}"/>
    <cellStyle name="Nota 4 15 3 5 2" xfId="23375" xr:uid="{00000000-0005-0000-0000-00002F280000}"/>
    <cellStyle name="Nota 4 15 3 6" xfId="14879" xr:uid="{00000000-0005-0000-0000-000030280000}"/>
    <cellStyle name="Nota 4 15 4" xfId="1354" xr:uid="{00000000-0005-0000-0000-000031280000}"/>
    <cellStyle name="Nota 4 15 4 2" xfId="9625" xr:uid="{00000000-0005-0000-0000-000032280000}"/>
    <cellStyle name="Nota 4 15 4 2 2" xfId="23379" xr:uid="{00000000-0005-0000-0000-000033280000}"/>
    <cellStyle name="Nota 4 15 4 3" xfId="15150" xr:uid="{00000000-0005-0000-0000-000034280000}"/>
    <cellStyle name="Nota 4 15 5" xfId="1596" xr:uid="{00000000-0005-0000-0000-000035280000}"/>
    <cellStyle name="Nota 4 15 5 2" xfId="9626" xr:uid="{00000000-0005-0000-0000-000036280000}"/>
    <cellStyle name="Nota 4 15 5 2 2" xfId="23380" xr:uid="{00000000-0005-0000-0000-000037280000}"/>
    <cellStyle name="Nota 4 15 5 3" xfId="15392" xr:uid="{00000000-0005-0000-0000-000038280000}"/>
    <cellStyle name="Nota 4 15 6" xfId="2018" xr:uid="{00000000-0005-0000-0000-000039280000}"/>
    <cellStyle name="Nota 4 15 6 2" xfId="9627" xr:uid="{00000000-0005-0000-0000-00003A280000}"/>
    <cellStyle name="Nota 4 15 6 2 2" xfId="23381" xr:uid="{00000000-0005-0000-0000-00003B280000}"/>
    <cellStyle name="Nota 4 15 6 3" xfId="15814" xr:uid="{00000000-0005-0000-0000-00003C280000}"/>
    <cellStyle name="Nota 4 15 7" xfId="2325" xr:uid="{00000000-0005-0000-0000-00003D280000}"/>
    <cellStyle name="Nota 4 15 7 2" xfId="9628" xr:uid="{00000000-0005-0000-0000-00003E280000}"/>
    <cellStyle name="Nota 4 15 7 2 2" xfId="23382" xr:uid="{00000000-0005-0000-0000-00003F280000}"/>
    <cellStyle name="Nota 4 15 7 3" xfId="16121" xr:uid="{00000000-0005-0000-0000-000040280000}"/>
    <cellStyle name="Nota 4 15 8" xfId="2702" xr:uid="{00000000-0005-0000-0000-000041280000}"/>
    <cellStyle name="Nota 4 15 8 2" xfId="9629" xr:uid="{00000000-0005-0000-0000-000042280000}"/>
    <cellStyle name="Nota 4 15 8 2 2" xfId="23383" xr:uid="{00000000-0005-0000-0000-000043280000}"/>
    <cellStyle name="Nota 4 15 8 3" xfId="16498" xr:uid="{00000000-0005-0000-0000-000044280000}"/>
    <cellStyle name="Nota 4 15 9" xfId="1757" xr:uid="{00000000-0005-0000-0000-000045280000}"/>
    <cellStyle name="Nota 4 15 9 2" xfId="9630" xr:uid="{00000000-0005-0000-0000-000046280000}"/>
    <cellStyle name="Nota 4 15 9 2 2" xfId="23384" xr:uid="{00000000-0005-0000-0000-000047280000}"/>
    <cellStyle name="Nota 4 15 9 3" xfId="15553" xr:uid="{00000000-0005-0000-0000-000048280000}"/>
    <cellStyle name="Nota 4 16" xfId="324" xr:uid="{00000000-0005-0000-0000-000049280000}"/>
    <cellStyle name="Nota 4 16 10" xfId="3165" xr:uid="{00000000-0005-0000-0000-00004A280000}"/>
    <cellStyle name="Nota 4 16 10 2" xfId="9632" xr:uid="{00000000-0005-0000-0000-00004B280000}"/>
    <cellStyle name="Nota 4 16 10 2 2" xfId="23386" xr:uid="{00000000-0005-0000-0000-00004C280000}"/>
    <cellStyle name="Nota 4 16 10 3" xfId="16961" xr:uid="{00000000-0005-0000-0000-00004D280000}"/>
    <cellStyle name="Nota 4 16 11" xfId="3557" xr:uid="{00000000-0005-0000-0000-00004E280000}"/>
    <cellStyle name="Nota 4 16 11 2" xfId="9633" xr:uid="{00000000-0005-0000-0000-00004F280000}"/>
    <cellStyle name="Nota 4 16 11 2 2" xfId="23387" xr:uid="{00000000-0005-0000-0000-000050280000}"/>
    <cellStyle name="Nota 4 16 11 3" xfId="17353" xr:uid="{00000000-0005-0000-0000-000051280000}"/>
    <cellStyle name="Nota 4 16 12" xfId="3862" xr:uid="{00000000-0005-0000-0000-000052280000}"/>
    <cellStyle name="Nota 4 16 12 2" xfId="9634" xr:uid="{00000000-0005-0000-0000-000053280000}"/>
    <cellStyle name="Nota 4 16 12 2 2" xfId="23388" xr:uid="{00000000-0005-0000-0000-000054280000}"/>
    <cellStyle name="Nota 4 16 12 3" xfId="17658" xr:uid="{00000000-0005-0000-0000-000055280000}"/>
    <cellStyle name="Nota 4 16 13" xfId="4100" xr:uid="{00000000-0005-0000-0000-000056280000}"/>
    <cellStyle name="Nota 4 16 13 2" xfId="9635" xr:uid="{00000000-0005-0000-0000-000057280000}"/>
    <cellStyle name="Nota 4 16 13 2 2" xfId="23389" xr:uid="{00000000-0005-0000-0000-000058280000}"/>
    <cellStyle name="Nota 4 16 13 3" xfId="17896" xr:uid="{00000000-0005-0000-0000-000059280000}"/>
    <cellStyle name="Nota 4 16 14" xfId="4293" xr:uid="{00000000-0005-0000-0000-00005A280000}"/>
    <cellStyle name="Nota 4 16 14 2" xfId="9636" xr:uid="{00000000-0005-0000-0000-00005B280000}"/>
    <cellStyle name="Nota 4 16 14 2 2" xfId="23390" xr:uid="{00000000-0005-0000-0000-00005C280000}"/>
    <cellStyle name="Nota 4 16 14 3" xfId="18089" xr:uid="{00000000-0005-0000-0000-00005D280000}"/>
    <cellStyle name="Nota 4 16 15" xfId="4636" xr:uid="{00000000-0005-0000-0000-00005E280000}"/>
    <cellStyle name="Nota 4 16 15 2" xfId="9637" xr:uid="{00000000-0005-0000-0000-00005F280000}"/>
    <cellStyle name="Nota 4 16 15 2 2" xfId="23391" xr:uid="{00000000-0005-0000-0000-000060280000}"/>
    <cellStyle name="Nota 4 16 15 3" xfId="18427" xr:uid="{00000000-0005-0000-0000-000061280000}"/>
    <cellStyle name="Nota 4 16 16" xfId="5508" xr:uid="{00000000-0005-0000-0000-000062280000}"/>
    <cellStyle name="Nota 4 16 16 2" xfId="9638" xr:uid="{00000000-0005-0000-0000-000063280000}"/>
    <cellStyle name="Nota 4 16 16 2 2" xfId="23392" xr:uid="{00000000-0005-0000-0000-000064280000}"/>
    <cellStyle name="Nota 4 16 16 3" xfId="19299" xr:uid="{00000000-0005-0000-0000-000065280000}"/>
    <cellStyle name="Nota 4 16 17" xfId="6330" xr:uid="{00000000-0005-0000-0000-000066280000}"/>
    <cellStyle name="Nota 4 16 17 2" xfId="9639" xr:uid="{00000000-0005-0000-0000-000067280000}"/>
    <cellStyle name="Nota 4 16 17 2 2" xfId="23393" xr:uid="{00000000-0005-0000-0000-000068280000}"/>
    <cellStyle name="Nota 4 16 17 3" xfId="20121" xr:uid="{00000000-0005-0000-0000-000069280000}"/>
    <cellStyle name="Nota 4 16 18" xfId="9631" xr:uid="{00000000-0005-0000-0000-00006A280000}"/>
    <cellStyle name="Nota 4 16 18 2" xfId="23385" xr:uid="{00000000-0005-0000-0000-00006B280000}"/>
    <cellStyle name="Nota 4 16 19" xfId="14128" xr:uid="{00000000-0005-0000-0000-00006C280000}"/>
    <cellStyle name="Nota 4 16 2" xfId="806" xr:uid="{00000000-0005-0000-0000-00006D280000}"/>
    <cellStyle name="Nota 4 16 2 2" xfId="4948" xr:uid="{00000000-0005-0000-0000-00006E280000}"/>
    <cellStyle name="Nota 4 16 2 2 2" xfId="9641" xr:uid="{00000000-0005-0000-0000-00006F280000}"/>
    <cellStyle name="Nota 4 16 2 2 2 2" xfId="23395" xr:uid="{00000000-0005-0000-0000-000070280000}"/>
    <cellStyle name="Nota 4 16 2 2 3" xfId="18739" xr:uid="{00000000-0005-0000-0000-000071280000}"/>
    <cellStyle name="Nota 4 16 2 3" xfId="5820" xr:uid="{00000000-0005-0000-0000-000072280000}"/>
    <cellStyle name="Nota 4 16 2 3 2" xfId="9642" xr:uid="{00000000-0005-0000-0000-000073280000}"/>
    <cellStyle name="Nota 4 16 2 3 2 2" xfId="23396" xr:uid="{00000000-0005-0000-0000-000074280000}"/>
    <cellStyle name="Nota 4 16 2 3 3" xfId="19611" xr:uid="{00000000-0005-0000-0000-000075280000}"/>
    <cellStyle name="Nota 4 16 2 4" xfId="6642" xr:uid="{00000000-0005-0000-0000-000076280000}"/>
    <cellStyle name="Nota 4 16 2 4 2" xfId="9643" xr:uid="{00000000-0005-0000-0000-000077280000}"/>
    <cellStyle name="Nota 4 16 2 4 2 2" xfId="23397" xr:uid="{00000000-0005-0000-0000-000078280000}"/>
    <cellStyle name="Nota 4 16 2 4 3" xfId="20433" xr:uid="{00000000-0005-0000-0000-000079280000}"/>
    <cellStyle name="Nota 4 16 2 5" xfId="9640" xr:uid="{00000000-0005-0000-0000-00007A280000}"/>
    <cellStyle name="Nota 4 16 2 5 2" xfId="23394" xr:uid="{00000000-0005-0000-0000-00007B280000}"/>
    <cellStyle name="Nota 4 16 2 6" xfId="14602" xr:uid="{00000000-0005-0000-0000-00007C280000}"/>
    <cellStyle name="Nota 4 16 3" xfId="1009" xr:uid="{00000000-0005-0000-0000-00007D280000}"/>
    <cellStyle name="Nota 4 16 3 2" xfId="5201" xr:uid="{00000000-0005-0000-0000-00007E280000}"/>
    <cellStyle name="Nota 4 16 3 2 2" xfId="9645" xr:uid="{00000000-0005-0000-0000-00007F280000}"/>
    <cellStyle name="Nota 4 16 3 2 2 2" xfId="23399" xr:uid="{00000000-0005-0000-0000-000080280000}"/>
    <cellStyle name="Nota 4 16 3 2 3" xfId="18992" xr:uid="{00000000-0005-0000-0000-000081280000}"/>
    <cellStyle name="Nota 4 16 3 3" xfId="6073" xr:uid="{00000000-0005-0000-0000-000082280000}"/>
    <cellStyle name="Nota 4 16 3 3 2" xfId="9646" xr:uid="{00000000-0005-0000-0000-000083280000}"/>
    <cellStyle name="Nota 4 16 3 3 2 2" xfId="23400" xr:uid="{00000000-0005-0000-0000-000084280000}"/>
    <cellStyle name="Nota 4 16 3 3 3" xfId="19864" xr:uid="{00000000-0005-0000-0000-000085280000}"/>
    <cellStyle name="Nota 4 16 3 4" xfId="6895" xr:uid="{00000000-0005-0000-0000-000086280000}"/>
    <cellStyle name="Nota 4 16 3 4 2" xfId="9647" xr:uid="{00000000-0005-0000-0000-000087280000}"/>
    <cellStyle name="Nota 4 16 3 4 2 2" xfId="23401" xr:uid="{00000000-0005-0000-0000-000088280000}"/>
    <cellStyle name="Nota 4 16 3 4 3" xfId="20686" xr:uid="{00000000-0005-0000-0000-000089280000}"/>
    <cellStyle name="Nota 4 16 3 5" xfId="9644" xr:uid="{00000000-0005-0000-0000-00008A280000}"/>
    <cellStyle name="Nota 4 16 3 5 2" xfId="23398" xr:uid="{00000000-0005-0000-0000-00008B280000}"/>
    <cellStyle name="Nota 4 16 3 6" xfId="14805" xr:uid="{00000000-0005-0000-0000-00008C280000}"/>
    <cellStyle name="Nota 4 16 4" xfId="1288" xr:uid="{00000000-0005-0000-0000-00008D280000}"/>
    <cellStyle name="Nota 4 16 4 2" xfId="9648" xr:uid="{00000000-0005-0000-0000-00008E280000}"/>
    <cellStyle name="Nota 4 16 4 2 2" xfId="23402" xr:uid="{00000000-0005-0000-0000-00008F280000}"/>
    <cellStyle name="Nota 4 16 4 3" xfId="15084" xr:uid="{00000000-0005-0000-0000-000090280000}"/>
    <cellStyle name="Nota 4 16 5" xfId="1542" xr:uid="{00000000-0005-0000-0000-000091280000}"/>
    <cellStyle name="Nota 4 16 5 2" xfId="9649" xr:uid="{00000000-0005-0000-0000-000092280000}"/>
    <cellStyle name="Nota 4 16 5 2 2" xfId="23403" xr:uid="{00000000-0005-0000-0000-000093280000}"/>
    <cellStyle name="Nota 4 16 5 3" xfId="15338" xr:uid="{00000000-0005-0000-0000-000094280000}"/>
    <cellStyle name="Nota 4 16 6" xfId="2019" xr:uid="{00000000-0005-0000-0000-000095280000}"/>
    <cellStyle name="Nota 4 16 6 2" xfId="9650" xr:uid="{00000000-0005-0000-0000-000096280000}"/>
    <cellStyle name="Nota 4 16 6 2 2" xfId="23404" xr:uid="{00000000-0005-0000-0000-000097280000}"/>
    <cellStyle name="Nota 4 16 6 3" xfId="15815" xr:uid="{00000000-0005-0000-0000-000098280000}"/>
    <cellStyle name="Nota 4 16 7" xfId="2326" xr:uid="{00000000-0005-0000-0000-000099280000}"/>
    <cellStyle name="Nota 4 16 7 2" xfId="9651" xr:uid="{00000000-0005-0000-0000-00009A280000}"/>
    <cellStyle name="Nota 4 16 7 2 2" xfId="23405" xr:uid="{00000000-0005-0000-0000-00009B280000}"/>
    <cellStyle name="Nota 4 16 7 3" xfId="16122" xr:uid="{00000000-0005-0000-0000-00009C280000}"/>
    <cellStyle name="Nota 4 16 8" xfId="2685" xr:uid="{00000000-0005-0000-0000-00009D280000}"/>
    <cellStyle name="Nota 4 16 8 2" xfId="9652" xr:uid="{00000000-0005-0000-0000-00009E280000}"/>
    <cellStyle name="Nota 4 16 8 2 2" xfId="23406" xr:uid="{00000000-0005-0000-0000-00009F280000}"/>
    <cellStyle name="Nota 4 16 8 3" xfId="16481" xr:uid="{00000000-0005-0000-0000-0000A0280000}"/>
    <cellStyle name="Nota 4 16 9" xfId="2856" xr:uid="{00000000-0005-0000-0000-0000A1280000}"/>
    <cellStyle name="Nota 4 16 9 2" xfId="9653" xr:uid="{00000000-0005-0000-0000-0000A2280000}"/>
    <cellStyle name="Nota 4 16 9 2 2" xfId="23407" xr:uid="{00000000-0005-0000-0000-0000A3280000}"/>
    <cellStyle name="Nota 4 16 9 3" xfId="16652" xr:uid="{00000000-0005-0000-0000-0000A4280000}"/>
    <cellStyle name="Nota 4 17" xfId="653" xr:uid="{00000000-0005-0000-0000-0000A5280000}"/>
    <cellStyle name="Nota 4 17 2" xfId="4824" xr:uid="{00000000-0005-0000-0000-0000A6280000}"/>
    <cellStyle name="Nota 4 17 2 2" xfId="9655" xr:uid="{00000000-0005-0000-0000-0000A7280000}"/>
    <cellStyle name="Nota 4 17 2 2 2" xfId="23409" xr:uid="{00000000-0005-0000-0000-0000A8280000}"/>
    <cellStyle name="Nota 4 17 2 3" xfId="18615" xr:uid="{00000000-0005-0000-0000-0000A9280000}"/>
    <cellStyle name="Nota 4 17 3" xfId="5696" xr:uid="{00000000-0005-0000-0000-0000AA280000}"/>
    <cellStyle name="Nota 4 17 3 2" xfId="9656" xr:uid="{00000000-0005-0000-0000-0000AB280000}"/>
    <cellStyle name="Nota 4 17 3 2 2" xfId="23410" xr:uid="{00000000-0005-0000-0000-0000AC280000}"/>
    <cellStyle name="Nota 4 17 3 3" xfId="19487" xr:uid="{00000000-0005-0000-0000-0000AD280000}"/>
    <cellStyle name="Nota 4 17 4" xfId="6518" xr:uid="{00000000-0005-0000-0000-0000AE280000}"/>
    <cellStyle name="Nota 4 17 4 2" xfId="9657" xr:uid="{00000000-0005-0000-0000-0000AF280000}"/>
    <cellStyle name="Nota 4 17 4 2 2" xfId="23411" xr:uid="{00000000-0005-0000-0000-0000B0280000}"/>
    <cellStyle name="Nota 4 17 4 3" xfId="20309" xr:uid="{00000000-0005-0000-0000-0000B1280000}"/>
    <cellStyle name="Nota 4 17 5" xfId="9654" xr:uid="{00000000-0005-0000-0000-0000B2280000}"/>
    <cellStyle name="Nota 4 17 5 2" xfId="23408" xr:uid="{00000000-0005-0000-0000-0000B3280000}"/>
    <cellStyle name="Nota 4 17 6" xfId="14450" xr:uid="{00000000-0005-0000-0000-0000B4280000}"/>
    <cellStyle name="Nota 4 18" xfId="1033" xr:uid="{00000000-0005-0000-0000-0000B5280000}"/>
    <cellStyle name="Nota 4 18 2" xfId="9658" xr:uid="{00000000-0005-0000-0000-0000B6280000}"/>
    <cellStyle name="Nota 4 18 2 2" xfId="23412" xr:uid="{00000000-0005-0000-0000-0000B7280000}"/>
    <cellStyle name="Nota 4 18 3" xfId="14829" xr:uid="{00000000-0005-0000-0000-0000B8280000}"/>
    <cellStyle name="Nota 4 19" xfId="1307" xr:uid="{00000000-0005-0000-0000-0000B9280000}"/>
    <cellStyle name="Nota 4 19 2" xfId="9659" xr:uid="{00000000-0005-0000-0000-0000BA280000}"/>
    <cellStyle name="Nota 4 19 2 2" xfId="23413" xr:uid="{00000000-0005-0000-0000-0000BB280000}"/>
    <cellStyle name="Nota 4 19 3" xfId="15103" xr:uid="{00000000-0005-0000-0000-0000BC280000}"/>
    <cellStyle name="Nota 4 2" xfId="189" xr:uid="{00000000-0005-0000-0000-0000BD280000}"/>
    <cellStyle name="Nota 4 2 10" xfId="325" xr:uid="{00000000-0005-0000-0000-0000BE280000}"/>
    <cellStyle name="Nota 4 2 10 10" xfId="3279" xr:uid="{00000000-0005-0000-0000-0000BF280000}"/>
    <cellStyle name="Nota 4 2 10 10 2" xfId="9662" xr:uid="{00000000-0005-0000-0000-0000C0280000}"/>
    <cellStyle name="Nota 4 2 10 10 2 2" xfId="23416" xr:uid="{00000000-0005-0000-0000-0000C1280000}"/>
    <cellStyle name="Nota 4 2 10 10 3" xfId="17075" xr:uid="{00000000-0005-0000-0000-0000C2280000}"/>
    <cellStyle name="Nota 4 2 10 11" xfId="3558" xr:uid="{00000000-0005-0000-0000-0000C3280000}"/>
    <cellStyle name="Nota 4 2 10 11 2" xfId="9663" xr:uid="{00000000-0005-0000-0000-0000C4280000}"/>
    <cellStyle name="Nota 4 2 10 11 2 2" xfId="23417" xr:uid="{00000000-0005-0000-0000-0000C5280000}"/>
    <cellStyle name="Nota 4 2 10 11 3" xfId="17354" xr:uid="{00000000-0005-0000-0000-0000C6280000}"/>
    <cellStyle name="Nota 4 2 10 12" xfId="3863" xr:uid="{00000000-0005-0000-0000-0000C7280000}"/>
    <cellStyle name="Nota 4 2 10 12 2" xfId="9664" xr:uid="{00000000-0005-0000-0000-0000C8280000}"/>
    <cellStyle name="Nota 4 2 10 12 2 2" xfId="23418" xr:uid="{00000000-0005-0000-0000-0000C9280000}"/>
    <cellStyle name="Nota 4 2 10 12 3" xfId="17659" xr:uid="{00000000-0005-0000-0000-0000CA280000}"/>
    <cellStyle name="Nota 4 2 10 13" xfId="4172" xr:uid="{00000000-0005-0000-0000-0000CB280000}"/>
    <cellStyle name="Nota 4 2 10 13 2" xfId="9665" xr:uid="{00000000-0005-0000-0000-0000CC280000}"/>
    <cellStyle name="Nota 4 2 10 13 2 2" xfId="23419" xr:uid="{00000000-0005-0000-0000-0000CD280000}"/>
    <cellStyle name="Nota 4 2 10 13 3" xfId="17968" xr:uid="{00000000-0005-0000-0000-0000CE280000}"/>
    <cellStyle name="Nota 4 2 10 14" xfId="4375" xr:uid="{00000000-0005-0000-0000-0000CF280000}"/>
    <cellStyle name="Nota 4 2 10 14 2" xfId="9666" xr:uid="{00000000-0005-0000-0000-0000D0280000}"/>
    <cellStyle name="Nota 4 2 10 14 2 2" xfId="23420" xr:uid="{00000000-0005-0000-0000-0000D1280000}"/>
    <cellStyle name="Nota 4 2 10 14 3" xfId="18171" xr:uid="{00000000-0005-0000-0000-0000D2280000}"/>
    <cellStyle name="Nota 4 2 10 15" xfId="4637" xr:uid="{00000000-0005-0000-0000-0000D3280000}"/>
    <cellStyle name="Nota 4 2 10 15 2" xfId="9667" xr:uid="{00000000-0005-0000-0000-0000D4280000}"/>
    <cellStyle name="Nota 4 2 10 15 2 2" xfId="23421" xr:uid="{00000000-0005-0000-0000-0000D5280000}"/>
    <cellStyle name="Nota 4 2 10 15 3" xfId="18428" xr:uid="{00000000-0005-0000-0000-0000D6280000}"/>
    <cellStyle name="Nota 4 2 10 16" xfId="5509" xr:uid="{00000000-0005-0000-0000-0000D7280000}"/>
    <cellStyle name="Nota 4 2 10 16 2" xfId="9668" xr:uid="{00000000-0005-0000-0000-0000D8280000}"/>
    <cellStyle name="Nota 4 2 10 16 2 2" xfId="23422" xr:uid="{00000000-0005-0000-0000-0000D9280000}"/>
    <cellStyle name="Nota 4 2 10 16 3" xfId="19300" xr:uid="{00000000-0005-0000-0000-0000DA280000}"/>
    <cellStyle name="Nota 4 2 10 17" xfId="6331" xr:uid="{00000000-0005-0000-0000-0000DB280000}"/>
    <cellStyle name="Nota 4 2 10 17 2" xfId="9669" xr:uid="{00000000-0005-0000-0000-0000DC280000}"/>
    <cellStyle name="Nota 4 2 10 17 2 2" xfId="23423" xr:uid="{00000000-0005-0000-0000-0000DD280000}"/>
    <cellStyle name="Nota 4 2 10 17 3" xfId="20122" xr:uid="{00000000-0005-0000-0000-0000DE280000}"/>
    <cellStyle name="Nota 4 2 10 18" xfId="9661" xr:uid="{00000000-0005-0000-0000-0000DF280000}"/>
    <cellStyle name="Nota 4 2 10 18 2" xfId="23415" xr:uid="{00000000-0005-0000-0000-0000E0280000}"/>
    <cellStyle name="Nota 4 2 10 19" xfId="14129" xr:uid="{00000000-0005-0000-0000-0000E1280000}"/>
    <cellStyle name="Nota 4 2 10 2" xfId="807" xr:uid="{00000000-0005-0000-0000-0000E2280000}"/>
    <cellStyle name="Nota 4 2 10 2 2" xfId="4949" xr:uid="{00000000-0005-0000-0000-0000E3280000}"/>
    <cellStyle name="Nota 4 2 10 2 2 2" xfId="9671" xr:uid="{00000000-0005-0000-0000-0000E4280000}"/>
    <cellStyle name="Nota 4 2 10 2 2 2 2" xfId="23425" xr:uid="{00000000-0005-0000-0000-0000E5280000}"/>
    <cellStyle name="Nota 4 2 10 2 2 3" xfId="18740" xr:uid="{00000000-0005-0000-0000-0000E6280000}"/>
    <cellStyle name="Nota 4 2 10 2 3" xfId="5821" xr:uid="{00000000-0005-0000-0000-0000E7280000}"/>
    <cellStyle name="Nota 4 2 10 2 3 2" xfId="9672" xr:uid="{00000000-0005-0000-0000-0000E8280000}"/>
    <cellStyle name="Nota 4 2 10 2 3 2 2" xfId="23426" xr:uid="{00000000-0005-0000-0000-0000E9280000}"/>
    <cellStyle name="Nota 4 2 10 2 3 3" xfId="19612" xr:uid="{00000000-0005-0000-0000-0000EA280000}"/>
    <cellStyle name="Nota 4 2 10 2 4" xfId="6643" xr:uid="{00000000-0005-0000-0000-0000EB280000}"/>
    <cellStyle name="Nota 4 2 10 2 4 2" xfId="9673" xr:uid="{00000000-0005-0000-0000-0000EC280000}"/>
    <cellStyle name="Nota 4 2 10 2 4 2 2" xfId="23427" xr:uid="{00000000-0005-0000-0000-0000ED280000}"/>
    <cellStyle name="Nota 4 2 10 2 4 3" xfId="20434" xr:uid="{00000000-0005-0000-0000-0000EE280000}"/>
    <cellStyle name="Nota 4 2 10 2 5" xfId="9670" xr:uid="{00000000-0005-0000-0000-0000EF280000}"/>
    <cellStyle name="Nota 4 2 10 2 5 2" xfId="23424" xr:uid="{00000000-0005-0000-0000-0000F0280000}"/>
    <cellStyle name="Nota 4 2 10 2 6" xfId="14603" xr:uid="{00000000-0005-0000-0000-0000F1280000}"/>
    <cellStyle name="Nota 4 2 10 3" xfId="1115" xr:uid="{00000000-0005-0000-0000-0000F2280000}"/>
    <cellStyle name="Nota 4 2 10 3 2" xfId="5202" xr:uid="{00000000-0005-0000-0000-0000F3280000}"/>
    <cellStyle name="Nota 4 2 10 3 2 2" xfId="9675" xr:uid="{00000000-0005-0000-0000-0000F4280000}"/>
    <cellStyle name="Nota 4 2 10 3 2 2 2" xfId="23429" xr:uid="{00000000-0005-0000-0000-0000F5280000}"/>
    <cellStyle name="Nota 4 2 10 3 2 3" xfId="18993" xr:uid="{00000000-0005-0000-0000-0000F6280000}"/>
    <cellStyle name="Nota 4 2 10 3 3" xfId="6074" xr:uid="{00000000-0005-0000-0000-0000F7280000}"/>
    <cellStyle name="Nota 4 2 10 3 3 2" xfId="9676" xr:uid="{00000000-0005-0000-0000-0000F8280000}"/>
    <cellStyle name="Nota 4 2 10 3 3 2 2" xfId="23430" xr:uid="{00000000-0005-0000-0000-0000F9280000}"/>
    <cellStyle name="Nota 4 2 10 3 3 3" xfId="19865" xr:uid="{00000000-0005-0000-0000-0000FA280000}"/>
    <cellStyle name="Nota 4 2 10 3 4" xfId="6896" xr:uid="{00000000-0005-0000-0000-0000FB280000}"/>
    <cellStyle name="Nota 4 2 10 3 4 2" xfId="9677" xr:uid="{00000000-0005-0000-0000-0000FC280000}"/>
    <cellStyle name="Nota 4 2 10 3 4 2 2" xfId="23431" xr:uid="{00000000-0005-0000-0000-0000FD280000}"/>
    <cellStyle name="Nota 4 2 10 3 4 3" xfId="20687" xr:uid="{00000000-0005-0000-0000-0000FE280000}"/>
    <cellStyle name="Nota 4 2 10 3 5" xfId="9674" xr:uid="{00000000-0005-0000-0000-0000FF280000}"/>
    <cellStyle name="Nota 4 2 10 3 5 2" xfId="23428" xr:uid="{00000000-0005-0000-0000-000000290000}"/>
    <cellStyle name="Nota 4 2 10 3 6" xfId="14911" xr:uid="{00000000-0005-0000-0000-000001290000}"/>
    <cellStyle name="Nota 4 2 10 4" xfId="1386" xr:uid="{00000000-0005-0000-0000-000002290000}"/>
    <cellStyle name="Nota 4 2 10 4 2" xfId="9678" xr:uid="{00000000-0005-0000-0000-000003290000}"/>
    <cellStyle name="Nota 4 2 10 4 2 2" xfId="23432" xr:uid="{00000000-0005-0000-0000-000004290000}"/>
    <cellStyle name="Nota 4 2 10 4 3" xfId="15182" xr:uid="{00000000-0005-0000-0000-000005290000}"/>
    <cellStyle name="Nota 4 2 10 5" xfId="1624" xr:uid="{00000000-0005-0000-0000-000006290000}"/>
    <cellStyle name="Nota 4 2 10 5 2" xfId="9679" xr:uid="{00000000-0005-0000-0000-000007290000}"/>
    <cellStyle name="Nota 4 2 10 5 2 2" xfId="23433" xr:uid="{00000000-0005-0000-0000-000008290000}"/>
    <cellStyle name="Nota 4 2 10 5 3" xfId="15420" xr:uid="{00000000-0005-0000-0000-000009290000}"/>
    <cellStyle name="Nota 4 2 10 6" xfId="2020" xr:uid="{00000000-0005-0000-0000-00000A290000}"/>
    <cellStyle name="Nota 4 2 10 6 2" xfId="9680" xr:uid="{00000000-0005-0000-0000-00000B290000}"/>
    <cellStyle name="Nota 4 2 10 6 2 2" xfId="23434" xr:uid="{00000000-0005-0000-0000-00000C290000}"/>
    <cellStyle name="Nota 4 2 10 6 3" xfId="15816" xr:uid="{00000000-0005-0000-0000-00000D290000}"/>
    <cellStyle name="Nota 4 2 10 7" xfId="2327" xr:uid="{00000000-0005-0000-0000-00000E290000}"/>
    <cellStyle name="Nota 4 2 10 7 2" xfId="9681" xr:uid="{00000000-0005-0000-0000-00000F290000}"/>
    <cellStyle name="Nota 4 2 10 7 2 2" xfId="23435" xr:uid="{00000000-0005-0000-0000-000010290000}"/>
    <cellStyle name="Nota 4 2 10 7 3" xfId="16123" xr:uid="{00000000-0005-0000-0000-000011290000}"/>
    <cellStyle name="Nota 4 2 10 8" xfId="2572" xr:uid="{00000000-0005-0000-0000-000012290000}"/>
    <cellStyle name="Nota 4 2 10 8 2" xfId="9682" xr:uid="{00000000-0005-0000-0000-000013290000}"/>
    <cellStyle name="Nota 4 2 10 8 2 2" xfId="23436" xr:uid="{00000000-0005-0000-0000-000014290000}"/>
    <cellStyle name="Nota 4 2 10 8 3" xfId="16368" xr:uid="{00000000-0005-0000-0000-000015290000}"/>
    <cellStyle name="Nota 4 2 10 9" xfId="2964" xr:uid="{00000000-0005-0000-0000-000016290000}"/>
    <cellStyle name="Nota 4 2 10 9 2" xfId="9683" xr:uid="{00000000-0005-0000-0000-000017290000}"/>
    <cellStyle name="Nota 4 2 10 9 2 2" xfId="23437" xr:uid="{00000000-0005-0000-0000-000018290000}"/>
    <cellStyle name="Nota 4 2 10 9 3" xfId="16760" xr:uid="{00000000-0005-0000-0000-000019290000}"/>
    <cellStyle name="Nota 4 2 11" xfId="326" xr:uid="{00000000-0005-0000-0000-00001A290000}"/>
    <cellStyle name="Nota 4 2 11 10" xfId="3248" xr:uid="{00000000-0005-0000-0000-00001B290000}"/>
    <cellStyle name="Nota 4 2 11 10 2" xfId="9685" xr:uid="{00000000-0005-0000-0000-00001C290000}"/>
    <cellStyle name="Nota 4 2 11 10 2 2" xfId="23439" xr:uid="{00000000-0005-0000-0000-00001D290000}"/>
    <cellStyle name="Nota 4 2 11 10 3" xfId="17044" xr:uid="{00000000-0005-0000-0000-00001E290000}"/>
    <cellStyle name="Nota 4 2 11 11" xfId="3559" xr:uid="{00000000-0005-0000-0000-00001F290000}"/>
    <cellStyle name="Nota 4 2 11 11 2" xfId="9686" xr:uid="{00000000-0005-0000-0000-000020290000}"/>
    <cellStyle name="Nota 4 2 11 11 2 2" xfId="23440" xr:uid="{00000000-0005-0000-0000-000021290000}"/>
    <cellStyle name="Nota 4 2 11 11 3" xfId="17355" xr:uid="{00000000-0005-0000-0000-000022290000}"/>
    <cellStyle name="Nota 4 2 11 12" xfId="3864" xr:uid="{00000000-0005-0000-0000-000023290000}"/>
    <cellStyle name="Nota 4 2 11 12 2" xfId="9687" xr:uid="{00000000-0005-0000-0000-000024290000}"/>
    <cellStyle name="Nota 4 2 11 12 2 2" xfId="23441" xr:uid="{00000000-0005-0000-0000-000025290000}"/>
    <cellStyle name="Nota 4 2 11 12 3" xfId="17660" xr:uid="{00000000-0005-0000-0000-000026290000}"/>
    <cellStyle name="Nota 4 2 11 13" xfId="4192" xr:uid="{00000000-0005-0000-0000-000027290000}"/>
    <cellStyle name="Nota 4 2 11 13 2" xfId="9688" xr:uid="{00000000-0005-0000-0000-000028290000}"/>
    <cellStyle name="Nota 4 2 11 13 2 2" xfId="23442" xr:uid="{00000000-0005-0000-0000-000029290000}"/>
    <cellStyle name="Nota 4 2 11 13 3" xfId="17988" xr:uid="{00000000-0005-0000-0000-00002A290000}"/>
    <cellStyle name="Nota 4 2 11 14" xfId="4348" xr:uid="{00000000-0005-0000-0000-00002B290000}"/>
    <cellStyle name="Nota 4 2 11 14 2" xfId="9689" xr:uid="{00000000-0005-0000-0000-00002C290000}"/>
    <cellStyle name="Nota 4 2 11 14 2 2" xfId="23443" xr:uid="{00000000-0005-0000-0000-00002D290000}"/>
    <cellStyle name="Nota 4 2 11 14 3" xfId="18144" xr:uid="{00000000-0005-0000-0000-00002E290000}"/>
    <cellStyle name="Nota 4 2 11 15" xfId="4638" xr:uid="{00000000-0005-0000-0000-00002F290000}"/>
    <cellStyle name="Nota 4 2 11 15 2" xfId="9690" xr:uid="{00000000-0005-0000-0000-000030290000}"/>
    <cellStyle name="Nota 4 2 11 15 2 2" xfId="23444" xr:uid="{00000000-0005-0000-0000-000031290000}"/>
    <cellStyle name="Nota 4 2 11 15 3" xfId="18429" xr:uid="{00000000-0005-0000-0000-000032290000}"/>
    <cellStyle name="Nota 4 2 11 16" xfId="5510" xr:uid="{00000000-0005-0000-0000-000033290000}"/>
    <cellStyle name="Nota 4 2 11 16 2" xfId="9691" xr:uid="{00000000-0005-0000-0000-000034290000}"/>
    <cellStyle name="Nota 4 2 11 16 2 2" xfId="23445" xr:uid="{00000000-0005-0000-0000-000035290000}"/>
    <cellStyle name="Nota 4 2 11 16 3" xfId="19301" xr:uid="{00000000-0005-0000-0000-000036290000}"/>
    <cellStyle name="Nota 4 2 11 17" xfId="6332" xr:uid="{00000000-0005-0000-0000-000037290000}"/>
    <cellStyle name="Nota 4 2 11 17 2" xfId="9692" xr:uid="{00000000-0005-0000-0000-000038290000}"/>
    <cellStyle name="Nota 4 2 11 17 2 2" xfId="23446" xr:uid="{00000000-0005-0000-0000-000039290000}"/>
    <cellStyle name="Nota 4 2 11 17 3" xfId="20123" xr:uid="{00000000-0005-0000-0000-00003A290000}"/>
    <cellStyle name="Nota 4 2 11 18" xfId="9684" xr:uid="{00000000-0005-0000-0000-00003B290000}"/>
    <cellStyle name="Nota 4 2 11 18 2" xfId="23438" xr:uid="{00000000-0005-0000-0000-00003C290000}"/>
    <cellStyle name="Nota 4 2 11 19" xfId="14130" xr:uid="{00000000-0005-0000-0000-00003D290000}"/>
    <cellStyle name="Nota 4 2 11 2" xfId="808" xr:uid="{00000000-0005-0000-0000-00003E290000}"/>
    <cellStyle name="Nota 4 2 11 2 2" xfId="4950" xr:uid="{00000000-0005-0000-0000-00003F290000}"/>
    <cellStyle name="Nota 4 2 11 2 2 2" xfId="9694" xr:uid="{00000000-0005-0000-0000-000040290000}"/>
    <cellStyle name="Nota 4 2 11 2 2 2 2" xfId="23448" xr:uid="{00000000-0005-0000-0000-000041290000}"/>
    <cellStyle name="Nota 4 2 11 2 2 3" xfId="18741" xr:uid="{00000000-0005-0000-0000-000042290000}"/>
    <cellStyle name="Nota 4 2 11 2 3" xfId="5822" xr:uid="{00000000-0005-0000-0000-000043290000}"/>
    <cellStyle name="Nota 4 2 11 2 3 2" xfId="9695" xr:uid="{00000000-0005-0000-0000-000044290000}"/>
    <cellStyle name="Nota 4 2 11 2 3 2 2" xfId="23449" xr:uid="{00000000-0005-0000-0000-000045290000}"/>
    <cellStyle name="Nota 4 2 11 2 3 3" xfId="19613" xr:uid="{00000000-0005-0000-0000-000046290000}"/>
    <cellStyle name="Nota 4 2 11 2 4" xfId="6644" xr:uid="{00000000-0005-0000-0000-000047290000}"/>
    <cellStyle name="Nota 4 2 11 2 4 2" xfId="9696" xr:uid="{00000000-0005-0000-0000-000048290000}"/>
    <cellStyle name="Nota 4 2 11 2 4 2 2" xfId="23450" xr:uid="{00000000-0005-0000-0000-000049290000}"/>
    <cellStyle name="Nota 4 2 11 2 4 3" xfId="20435" xr:uid="{00000000-0005-0000-0000-00004A290000}"/>
    <cellStyle name="Nota 4 2 11 2 5" xfId="9693" xr:uid="{00000000-0005-0000-0000-00004B290000}"/>
    <cellStyle name="Nota 4 2 11 2 5 2" xfId="23447" xr:uid="{00000000-0005-0000-0000-00004C290000}"/>
    <cellStyle name="Nota 4 2 11 2 6" xfId="14604" xr:uid="{00000000-0005-0000-0000-00004D290000}"/>
    <cellStyle name="Nota 4 2 11 3" xfId="1084" xr:uid="{00000000-0005-0000-0000-00004E290000}"/>
    <cellStyle name="Nota 4 2 11 3 2" xfId="5203" xr:uid="{00000000-0005-0000-0000-00004F290000}"/>
    <cellStyle name="Nota 4 2 11 3 2 2" xfId="9698" xr:uid="{00000000-0005-0000-0000-000050290000}"/>
    <cellStyle name="Nota 4 2 11 3 2 2 2" xfId="23452" xr:uid="{00000000-0005-0000-0000-000051290000}"/>
    <cellStyle name="Nota 4 2 11 3 2 3" xfId="18994" xr:uid="{00000000-0005-0000-0000-000052290000}"/>
    <cellStyle name="Nota 4 2 11 3 3" xfId="6075" xr:uid="{00000000-0005-0000-0000-000053290000}"/>
    <cellStyle name="Nota 4 2 11 3 3 2" xfId="9699" xr:uid="{00000000-0005-0000-0000-000054290000}"/>
    <cellStyle name="Nota 4 2 11 3 3 2 2" xfId="23453" xr:uid="{00000000-0005-0000-0000-000055290000}"/>
    <cellStyle name="Nota 4 2 11 3 3 3" xfId="19866" xr:uid="{00000000-0005-0000-0000-000056290000}"/>
    <cellStyle name="Nota 4 2 11 3 4" xfId="6897" xr:uid="{00000000-0005-0000-0000-000057290000}"/>
    <cellStyle name="Nota 4 2 11 3 4 2" xfId="9700" xr:uid="{00000000-0005-0000-0000-000058290000}"/>
    <cellStyle name="Nota 4 2 11 3 4 2 2" xfId="23454" xr:uid="{00000000-0005-0000-0000-000059290000}"/>
    <cellStyle name="Nota 4 2 11 3 4 3" xfId="20688" xr:uid="{00000000-0005-0000-0000-00005A290000}"/>
    <cellStyle name="Nota 4 2 11 3 5" xfId="9697" xr:uid="{00000000-0005-0000-0000-00005B290000}"/>
    <cellStyle name="Nota 4 2 11 3 5 2" xfId="23451" xr:uid="{00000000-0005-0000-0000-00005C290000}"/>
    <cellStyle name="Nota 4 2 11 3 6" xfId="14880" xr:uid="{00000000-0005-0000-0000-00005D290000}"/>
    <cellStyle name="Nota 4 2 11 4" xfId="1355" xr:uid="{00000000-0005-0000-0000-00005E290000}"/>
    <cellStyle name="Nota 4 2 11 4 2" xfId="9701" xr:uid="{00000000-0005-0000-0000-00005F290000}"/>
    <cellStyle name="Nota 4 2 11 4 2 2" xfId="23455" xr:uid="{00000000-0005-0000-0000-000060290000}"/>
    <cellStyle name="Nota 4 2 11 4 3" xfId="15151" xr:uid="{00000000-0005-0000-0000-000061290000}"/>
    <cellStyle name="Nota 4 2 11 5" xfId="1597" xr:uid="{00000000-0005-0000-0000-000062290000}"/>
    <cellStyle name="Nota 4 2 11 5 2" xfId="9702" xr:uid="{00000000-0005-0000-0000-000063290000}"/>
    <cellStyle name="Nota 4 2 11 5 2 2" xfId="23456" xr:uid="{00000000-0005-0000-0000-000064290000}"/>
    <cellStyle name="Nota 4 2 11 5 3" xfId="15393" xr:uid="{00000000-0005-0000-0000-000065290000}"/>
    <cellStyle name="Nota 4 2 11 6" xfId="2021" xr:uid="{00000000-0005-0000-0000-000066290000}"/>
    <cellStyle name="Nota 4 2 11 6 2" xfId="9703" xr:uid="{00000000-0005-0000-0000-000067290000}"/>
    <cellStyle name="Nota 4 2 11 6 2 2" xfId="23457" xr:uid="{00000000-0005-0000-0000-000068290000}"/>
    <cellStyle name="Nota 4 2 11 6 3" xfId="15817" xr:uid="{00000000-0005-0000-0000-000069290000}"/>
    <cellStyle name="Nota 4 2 11 7" xfId="2328" xr:uid="{00000000-0005-0000-0000-00006A290000}"/>
    <cellStyle name="Nota 4 2 11 7 2" xfId="9704" xr:uid="{00000000-0005-0000-0000-00006B290000}"/>
    <cellStyle name="Nota 4 2 11 7 2 2" xfId="23458" xr:uid="{00000000-0005-0000-0000-00006C290000}"/>
    <cellStyle name="Nota 4 2 11 7 3" xfId="16124" xr:uid="{00000000-0005-0000-0000-00006D290000}"/>
    <cellStyle name="Nota 4 2 11 8" xfId="1756" xr:uid="{00000000-0005-0000-0000-00006E290000}"/>
    <cellStyle name="Nota 4 2 11 8 2" xfId="9705" xr:uid="{00000000-0005-0000-0000-00006F290000}"/>
    <cellStyle name="Nota 4 2 11 8 2 2" xfId="23459" xr:uid="{00000000-0005-0000-0000-000070290000}"/>
    <cellStyle name="Nota 4 2 11 8 3" xfId="15552" xr:uid="{00000000-0005-0000-0000-000071290000}"/>
    <cellStyle name="Nota 4 2 11 9" xfId="2830" xr:uid="{00000000-0005-0000-0000-000072290000}"/>
    <cellStyle name="Nota 4 2 11 9 2" xfId="9706" xr:uid="{00000000-0005-0000-0000-000073290000}"/>
    <cellStyle name="Nota 4 2 11 9 2 2" xfId="23460" xr:uid="{00000000-0005-0000-0000-000074290000}"/>
    <cellStyle name="Nota 4 2 11 9 3" xfId="16626" xr:uid="{00000000-0005-0000-0000-000075290000}"/>
    <cellStyle name="Nota 4 2 12" xfId="327" xr:uid="{00000000-0005-0000-0000-000076290000}"/>
    <cellStyle name="Nota 4 2 12 10" xfId="3249" xr:uid="{00000000-0005-0000-0000-000077290000}"/>
    <cellStyle name="Nota 4 2 12 10 2" xfId="9708" xr:uid="{00000000-0005-0000-0000-000078290000}"/>
    <cellStyle name="Nota 4 2 12 10 2 2" xfId="23462" xr:uid="{00000000-0005-0000-0000-000079290000}"/>
    <cellStyle name="Nota 4 2 12 10 3" xfId="17045" xr:uid="{00000000-0005-0000-0000-00007A290000}"/>
    <cellStyle name="Nota 4 2 12 11" xfId="3560" xr:uid="{00000000-0005-0000-0000-00007B290000}"/>
    <cellStyle name="Nota 4 2 12 11 2" xfId="9709" xr:uid="{00000000-0005-0000-0000-00007C290000}"/>
    <cellStyle name="Nota 4 2 12 11 2 2" xfId="23463" xr:uid="{00000000-0005-0000-0000-00007D290000}"/>
    <cellStyle name="Nota 4 2 12 11 3" xfId="17356" xr:uid="{00000000-0005-0000-0000-00007E290000}"/>
    <cellStyle name="Nota 4 2 12 12" xfId="3865" xr:uid="{00000000-0005-0000-0000-00007F290000}"/>
    <cellStyle name="Nota 4 2 12 12 2" xfId="9710" xr:uid="{00000000-0005-0000-0000-000080290000}"/>
    <cellStyle name="Nota 4 2 12 12 2 2" xfId="23464" xr:uid="{00000000-0005-0000-0000-000081290000}"/>
    <cellStyle name="Nota 4 2 12 12 3" xfId="17661" xr:uid="{00000000-0005-0000-0000-000082290000}"/>
    <cellStyle name="Nota 4 2 12 13" xfId="4193" xr:uid="{00000000-0005-0000-0000-000083290000}"/>
    <cellStyle name="Nota 4 2 12 13 2" xfId="9711" xr:uid="{00000000-0005-0000-0000-000084290000}"/>
    <cellStyle name="Nota 4 2 12 13 2 2" xfId="23465" xr:uid="{00000000-0005-0000-0000-000085290000}"/>
    <cellStyle name="Nota 4 2 12 13 3" xfId="17989" xr:uid="{00000000-0005-0000-0000-000086290000}"/>
    <cellStyle name="Nota 4 2 12 14" xfId="4349" xr:uid="{00000000-0005-0000-0000-000087290000}"/>
    <cellStyle name="Nota 4 2 12 14 2" xfId="9712" xr:uid="{00000000-0005-0000-0000-000088290000}"/>
    <cellStyle name="Nota 4 2 12 14 2 2" xfId="23466" xr:uid="{00000000-0005-0000-0000-000089290000}"/>
    <cellStyle name="Nota 4 2 12 14 3" xfId="18145" xr:uid="{00000000-0005-0000-0000-00008A290000}"/>
    <cellStyle name="Nota 4 2 12 15" xfId="4639" xr:uid="{00000000-0005-0000-0000-00008B290000}"/>
    <cellStyle name="Nota 4 2 12 15 2" xfId="9713" xr:uid="{00000000-0005-0000-0000-00008C290000}"/>
    <cellStyle name="Nota 4 2 12 15 2 2" xfId="23467" xr:uid="{00000000-0005-0000-0000-00008D290000}"/>
    <cellStyle name="Nota 4 2 12 15 3" xfId="18430" xr:uid="{00000000-0005-0000-0000-00008E290000}"/>
    <cellStyle name="Nota 4 2 12 16" xfId="5511" xr:uid="{00000000-0005-0000-0000-00008F290000}"/>
    <cellStyle name="Nota 4 2 12 16 2" xfId="9714" xr:uid="{00000000-0005-0000-0000-000090290000}"/>
    <cellStyle name="Nota 4 2 12 16 2 2" xfId="23468" xr:uid="{00000000-0005-0000-0000-000091290000}"/>
    <cellStyle name="Nota 4 2 12 16 3" xfId="19302" xr:uid="{00000000-0005-0000-0000-000092290000}"/>
    <cellStyle name="Nota 4 2 12 17" xfId="6333" xr:uid="{00000000-0005-0000-0000-000093290000}"/>
    <cellStyle name="Nota 4 2 12 17 2" xfId="9715" xr:uid="{00000000-0005-0000-0000-000094290000}"/>
    <cellStyle name="Nota 4 2 12 17 2 2" xfId="23469" xr:uid="{00000000-0005-0000-0000-000095290000}"/>
    <cellStyle name="Nota 4 2 12 17 3" xfId="20124" xr:uid="{00000000-0005-0000-0000-000096290000}"/>
    <cellStyle name="Nota 4 2 12 18" xfId="9707" xr:uid="{00000000-0005-0000-0000-000097290000}"/>
    <cellStyle name="Nota 4 2 12 18 2" xfId="23461" xr:uid="{00000000-0005-0000-0000-000098290000}"/>
    <cellStyle name="Nota 4 2 12 19" xfId="14131" xr:uid="{00000000-0005-0000-0000-000099290000}"/>
    <cellStyle name="Nota 4 2 12 2" xfId="809" xr:uid="{00000000-0005-0000-0000-00009A290000}"/>
    <cellStyle name="Nota 4 2 12 2 2" xfId="4951" xr:uid="{00000000-0005-0000-0000-00009B290000}"/>
    <cellStyle name="Nota 4 2 12 2 2 2" xfId="9717" xr:uid="{00000000-0005-0000-0000-00009C290000}"/>
    <cellStyle name="Nota 4 2 12 2 2 2 2" xfId="23471" xr:uid="{00000000-0005-0000-0000-00009D290000}"/>
    <cellStyle name="Nota 4 2 12 2 2 3" xfId="18742" xr:uid="{00000000-0005-0000-0000-00009E290000}"/>
    <cellStyle name="Nota 4 2 12 2 3" xfId="5823" xr:uid="{00000000-0005-0000-0000-00009F290000}"/>
    <cellStyle name="Nota 4 2 12 2 3 2" xfId="9718" xr:uid="{00000000-0005-0000-0000-0000A0290000}"/>
    <cellStyle name="Nota 4 2 12 2 3 2 2" xfId="23472" xr:uid="{00000000-0005-0000-0000-0000A1290000}"/>
    <cellStyle name="Nota 4 2 12 2 3 3" xfId="19614" xr:uid="{00000000-0005-0000-0000-0000A2290000}"/>
    <cellStyle name="Nota 4 2 12 2 4" xfId="6645" xr:uid="{00000000-0005-0000-0000-0000A3290000}"/>
    <cellStyle name="Nota 4 2 12 2 4 2" xfId="9719" xr:uid="{00000000-0005-0000-0000-0000A4290000}"/>
    <cellStyle name="Nota 4 2 12 2 4 2 2" xfId="23473" xr:uid="{00000000-0005-0000-0000-0000A5290000}"/>
    <cellStyle name="Nota 4 2 12 2 4 3" xfId="20436" xr:uid="{00000000-0005-0000-0000-0000A6290000}"/>
    <cellStyle name="Nota 4 2 12 2 5" xfId="9716" xr:uid="{00000000-0005-0000-0000-0000A7290000}"/>
    <cellStyle name="Nota 4 2 12 2 5 2" xfId="23470" xr:uid="{00000000-0005-0000-0000-0000A8290000}"/>
    <cellStyle name="Nota 4 2 12 2 6" xfId="14605" xr:uid="{00000000-0005-0000-0000-0000A9290000}"/>
    <cellStyle name="Nota 4 2 12 3" xfId="1085" xr:uid="{00000000-0005-0000-0000-0000AA290000}"/>
    <cellStyle name="Nota 4 2 12 3 2" xfId="5204" xr:uid="{00000000-0005-0000-0000-0000AB290000}"/>
    <cellStyle name="Nota 4 2 12 3 2 2" xfId="9721" xr:uid="{00000000-0005-0000-0000-0000AC290000}"/>
    <cellStyle name="Nota 4 2 12 3 2 2 2" xfId="23475" xr:uid="{00000000-0005-0000-0000-0000AD290000}"/>
    <cellStyle name="Nota 4 2 12 3 2 3" xfId="18995" xr:uid="{00000000-0005-0000-0000-0000AE290000}"/>
    <cellStyle name="Nota 4 2 12 3 3" xfId="6076" xr:uid="{00000000-0005-0000-0000-0000AF290000}"/>
    <cellStyle name="Nota 4 2 12 3 3 2" xfId="9722" xr:uid="{00000000-0005-0000-0000-0000B0290000}"/>
    <cellStyle name="Nota 4 2 12 3 3 2 2" xfId="23476" xr:uid="{00000000-0005-0000-0000-0000B1290000}"/>
    <cellStyle name="Nota 4 2 12 3 3 3" xfId="19867" xr:uid="{00000000-0005-0000-0000-0000B2290000}"/>
    <cellStyle name="Nota 4 2 12 3 4" xfId="6898" xr:uid="{00000000-0005-0000-0000-0000B3290000}"/>
    <cellStyle name="Nota 4 2 12 3 4 2" xfId="9723" xr:uid="{00000000-0005-0000-0000-0000B4290000}"/>
    <cellStyle name="Nota 4 2 12 3 4 2 2" xfId="23477" xr:uid="{00000000-0005-0000-0000-0000B5290000}"/>
    <cellStyle name="Nota 4 2 12 3 4 3" xfId="20689" xr:uid="{00000000-0005-0000-0000-0000B6290000}"/>
    <cellStyle name="Nota 4 2 12 3 5" xfId="9720" xr:uid="{00000000-0005-0000-0000-0000B7290000}"/>
    <cellStyle name="Nota 4 2 12 3 5 2" xfId="23474" xr:uid="{00000000-0005-0000-0000-0000B8290000}"/>
    <cellStyle name="Nota 4 2 12 3 6" xfId="14881" xr:uid="{00000000-0005-0000-0000-0000B9290000}"/>
    <cellStyle name="Nota 4 2 12 4" xfId="1356" xr:uid="{00000000-0005-0000-0000-0000BA290000}"/>
    <cellStyle name="Nota 4 2 12 4 2" xfId="9724" xr:uid="{00000000-0005-0000-0000-0000BB290000}"/>
    <cellStyle name="Nota 4 2 12 4 2 2" xfId="23478" xr:uid="{00000000-0005-0000-0000-0000BC290000}"/>
    <cellStyle name="Nota 4 2 12 4 3" xfId="15152" xr:uid="{00000000-0005-0000-0000-0000BD290000}"/>
    <cellStyle name="Nota 4 2 12 5" xfId="1598" xr:uid="{00000000-0005-0000-0000-0000BE290000}"/>
    <cellStyle name="Nota 4 2 12 5 2" xfId="9725" xr:uid="{00000000-0005-0000-0000-0000BF290000}"/>
    <cellStyle name="Nota 4 2 12 5 2 2" xfId="23479" xr:uid="{00000000-0005-0000-0000-0000C0290000}"/>
    <cellStyle name="Nota 4 2 12 5 3" xfId="15394" xr:uid="{00000000-0005-0000-0000-0000C1290000}"/>
    <cellStyle name="Nota 4 2 12 6" xfId="2022" xr:uid="{00000000-0005-0000-0000-0000C2290000}"/>
    <cellStyle name="Nota 4 2 12 6 2" xfId="9726" xr:uid="{00000000-0005-0000-0000-0000C3290000}"/>
    <cellStyle name="Nota 4 2 12 6 2 2" xfId="23480" xr:uid="{00000000-0005-0000-0000-0000C4290000}"/>
    <cellStyle name="Nota 4 2 12 6 3" xfId="15818" xr:uid="{00000000-0005-0000-0000-0000C5290000}"/>
    <cellStyle name="Nota 4 2 12 7" xfId="2329" xr:uid="{00000000-0005-0000-0000-0000C6290000}"/>
    <cellStyle name="Nota 4 2 12 7 2" xfId="9727" xr:uid="{00000000-0005-0000-0000-0000C7290000}"/>
    <cellStyle name="Nota 4 2 12 7 2 2" xfId="23481" xr:uid="{00000000-0005-0000-0000-0000C8290000}"/>
    <cellStyle name="Nota 4 2 12 7 3" xfId="16125" xr:uid="{00000000-0005-0000-0000-0000C9290000}"/>
    <cellStyle name="Nota 4 2 12 8" xfId="2694" xr:uid="{00000000-0005-0000-0000-0000CA290000}"/>
    <cellStyle name="Nota 4 2 12 8 2" xfId="9728" xr:uid="{00000000-0005-0000-0000-0000CB290000}"/>
    <cellStyle name="Nota 4 2 12 8 2 2" xfId="23482" xr:uid="{00000000-0005-0000-0000-0000CC290000}"/>
    <cellStyle name="Nota 4 2 12 8 3" xfId="16490" xr:uid="{00000000-0005-0000-0000-0000CD290000}"/>
    <cellStyle name="Nota 4 2 12 9" xfId="2907" xr:uid="{00000000-0005-0000-0000-0000CE290000}"/>
    <cellStyle name="Nota 4 2 12 9 2" xfId="9729" xr:uid="{00000000-0005-0000-0000-0000CF290000}"/>
    <cellStyle name="Nota 4 2 12 9 2 2" xfId="23483" xr:uid="{00000000-0005-0000-0000-0000D0290000}"/>
    <cellStyle name="Nota 4 2 12 9 3" xfId="16703" xr:uid="{00000000-0005-0000-0000-0000D1290000}"/>
    <cellStyle name="Nota 4 2 13" xfId="328" xr:uid="{00000000-0005-0000-0000-0000D2290000}"/>
    <cellStyle name="Nota 4 2 13 10" xfId="3250" xr:uid="{00000000-0005-0000-0000-0000D3290000}"/>
    <cellStyle name="Nota 4 2 13 10 2" xfId="9731" xr:uid="{00000000-0005-0000-0000-0000D4290000}"/>
    <cellStyle name="Nota 4 2 13 10 2 2" xfId="23485" xr:uid="{00000000-0005-0000-0000-0000D5290000}"/>
    <cellStyle name="Nota 4 2 13 10 3" xfId="17046" xr:uid="{00000000-0005-0000-0000-0000D6290000}"/>
    <cellStyle name="Nota 4 2 13 11" xfId="3561" xr:uid="{00000000-0005-0000-0000-0000D7290000}"/>
    <cellStyle name="Nota 4 2 13 11 2" xfId="9732" xr:uid="{00000000-0005-0000-0000-0000D8290000}"/>
    <cellStyle name="Nota 4 2 13 11 2 2" xfId="23486" xr:uid="{00000000-0005-0000-0000-0000D9290000}"/>
    <cellStyle name="Nota 4 2 13 11 3" xfId="17357" xr:uid="{00000000-0005-0000-0000-0000DA290000}"/>
    <cellStyle name="Nota 4 2 13 12" xfId="3866" xr:uid="{00000000-0005-0000-0000-0000DB290000}"/>
    <cellStyle name="Nota 4 2 13 12 2" xfId="9733" xr:uid="{00000000-0005-0000-0000-0000DC290000}"/>
    <cellStyle name="Nota 4 2 13 12 2 2" xfId="23487" xr:uid="{00000000-0005-0000-0000-0000DD290000}"/>
    <cellStyle name="Nota 4 2 13 12 3" xfId="17662" xr:uid="{00000000-0005-0000-0000-0000DE290000}"/>
    <cellStyle name="Nota 4 2 13 13" xfId="4194" xr:uid="{00000000-0005-0000-0000-0000DF290000}"/>
    <cellStyle name="Nota 4 2 13 13 2" xfId="9734" xr:uid="{00000000-0005-0000-0000-0000E0290000}"/>
    <cellStyle name="Nota 4 2 13 13 2 2" xfId="23488" xr:uid="{00000000-0005-0000-0000-0000E1290000}"/>
    <cellStyle name="Nota 4 2 13 13 3" xfId="17990" xr:uid="{00000000-0005-0000-0000-0000E2290000}"/>
    <cellStyle name="Nota 4 2 13 14" xfId="4350" xr:uid="{00000000-0005-0000-0000-0000E3290000}"/>
    <cellStyle name="Nota 4 2 13 14 2" xfId="9735" xr:uid="{00000000-0005-0000-0000-0000E4290000}"/>
    <cellStyle name="Nota 4 2 13 14 2 2" xfId="23489" xr:uid="{00000000-0005-0000-0000-0000E5290000}"/>
    <cellStyle name="Nota 4 2 13 14 3" xfId="18146" xr:uid="{00000000-0005-0000-0000-0000E6290000}"/>
    <cellStyle name="Nota 4 2 13 15" xfId="4640" xr:uid="{00000000-0005-0000-0000-0000E7290000}"/>
    <cellStyle name="Nota 4 2 13 15 2" xfId="9736" xr:uid="{00000000-0005-0000-0000-0000E8290000}"/>
    <cellStyle name="Nota 4 2 13 15 2 2" xfId="23490" xr:uid="{00000000-0005-0000-0000-0000E9290000}"/>
    <cellStyle name="Nota 4 2 13 15 3" xfId="18431" xr:uid="{00000000-0005-0000-0000-0000EA290000}"/>
    <cellStyle name="Nota 4 2 13 16" xfId="5512" xr:uid="{00000000-0005-0000-0000-0000EB290000}"/>
    <cellStyle name="Nota 4 2 13 16 2" xfId="9737" xr:uid="{00000000-0005-0000-0000-0000EC290000}"/>
    <cellStyle name="Nota 4 2 13 16 2 2" xfId="23491" xr:uid="{00000000-0005-0000-0000-0000ED290000}"/>
    <cellStyle name="Nota 4 2 13 16 3" xfId="19303" xr:uid="{00000000-0005-0000-0000-0000EE290000}"/>
    <cellStyle name="Nota 4 2 13 17" xfId="6334" xr:uid="{00000000-0005-0000-0000-0000EF290000}"/>
    <cellStyle name="Nota 4 2 13 17 2" xfId="9738" xr:uid="{00000000-0005-0000-0000-0000F0290000}"/>
    <cellStyle name="Nota 4 2 13 17 2 2" xfId="23492" xr:uid="{00000000-0005-0000-0000-0000F1290000}"/>
    <cellStyle name="Nota 4 2 13 17 3" xfId="20125" xr:uid="{00000000-0005-0000-0000-0000F2290000}"/>
    <cellStyle name="Nota 4 2 13 18" xfId="9730" xr:uid="{00000000-0005-0000-0000-0000F3290000}"/>
    <cellStyle name="Nota 4 2 13 18 2" xfId="23484" xr:uid="{00000000-0005-0000-0000-0000F4290000}"/>
    <cellStyle name="Nota 4 2 13 19" xfId="14132" xr:uid="{00000000-0005-0000-0000-0000F5290000}"/>
    <cellStyle name="Nota 4 2 13 2" xfId="810" xr:uid="{00000000-0005-0000-0000-0000F6290000}"/>
    <cellStyle name="Nota 4 2 13 2 2" xfId="4952" xr:uid="{00000000-0005-0000-0000-0000F7290000}"/>
    <cellStyle name="Nota 4 2 13 2 2 2" xfId="9740" xr:uid="{00000000-0005-0000-0000-0000F8290000}"/>
    <cellStyle name="Nota 4 2 13 2 2 2 2" xfId="23494" xr:uid="{00000000-0005-0000-0000-0000F9290000}"/>
    <cellStyle name="Nota 4 2 13 2 2 3" xfId="18743" xr:uid="{00000000-0005-0000-0000-0000FA290000}"/>
    <cellStyle name="Nota 4 2 13 2 3" xfId="5824" xr:uid="{00000000-0005-0000-0000-0000FB290000}"/>
    <cellStyle name="Nota 4 2 13 2 3 2" xfId="9741" xr:uid="{00000000-0005-0000-0000-0000FC290000}"/>
    <cellStyle name="Nota 4 2 13 2 3 2 2" xfId="23495" xr:uid="{00000000-0005-0000-0000-0000FD290000}"/>
    <cellStyle name="Nota 4 2 13 2 3 3" xfId="19615" xr:uid="{00000000-0005-0000-0000-0000FE290000}"/>
    <cellStyle name="Nota 4 2 13 2 4" xfId="6646" xr:uid="{00000000-0005-0000-0000-0000FF290000}"/>
    <cellStyle name="Nota 4 2 13 2 4 2" xfId="9742" xr:uid="{00000000-0005-0000-0000-0000002A0000}"/>
    <cellStyle name="Nota 4 2 13 2 4 2 2" xfId="23496" xr:uid="{00000000-0005-0000-0000-0000012A0000}"/>
    <cellStyle name="Nota 4 2 13 2 4 3" xfId="20437" xr:uid="{00000000-0005-0000-0000-0000022A0000}"/>
    <cellStyle name="Nota 4 2 13 2 5" xfId="9739" xr:uid="{00000000-0005-0000-0000-0000032A0000}"/>
    <cellStyle name="Nota 4 2 13 2 5 2" xfId="23493" xr:uid="{00000000-0005-0000-0000-0000042A0000}"/>
    <cellStyle name="Nota 4 2 13 2 6" xfId="14606" xr:uid="{00000000-0005-0000-0000-0000052A0000}"/>
    <cellStyle name="Nota 4 2 13 3" xfId="1086" xr:uid="{00000000-0005-0000-0000-0000062A0000}"/>
    <cellStyle name="Nota 4 2 13 3 2" xfId="5205" xr:uid="{00000000-0005-0000-0000-0000072A0000}"/>
    <cellStyle name="Nota 4 2 13 3 2 2" xfId="9744" xr:uid="{00000000-0005-0000-0000-0000082A0000}"/>
    <cellStyle name="Nota 4 2 13 3 2 2 2" xfId="23498" xr:uid="{00000000-0005-0000-0000-0000092A0000}"/>
    <cellStyle name="Nota 4 2 13 3 2 3" xfId="18996" xr:uid="{00000000-0005-0000-0000-00000A2A0000}"/>
    <cellStyle name="Nota 4 2 13 3 3" xfId="6077" xr:uid="{00000000-0005-0000-0000-00000B2A0000}"/>
    <cellStyle name="Nota 4 2 13 3 3 2" xfId="9745" xr:uid="{00000000-0005-0000-0000-00000C2A0000}"/>
    <cellStyle name="Nota 4 2 13 3 3 2 2" xfId="23499" xr:uid="{00000000-0005-0000-0000-00000D2A0000}"/>
    <cellStyle name="Nota 4 2 13 3 3 3" xfId="19868" xr:uid="{00000000-0005-0000-0000-00000E2A0000}"/>
    <cellStyle name="Nota 4 2 13 3 4" xfId="6899" xr:uid="{00000000-0005-0000-0000-00000F2A0000}"/>
    <cellStyle name="Nota 4 2 13 3 4 2" xfId="9746" xr:uid="{00000000-0005-0000-0000-0000102A0000}"/>
    <cellStyle name="Nota 4 2 13 3 4 2 2" xfId="23500" xr:uid="{00000000-0005-0000-0000-0000112A0000}"/>
    <cellStyle name="Nota 4 2 13 3 4 3" xfId="20690" xr:uid="{00000000-0005-0000-0000-0000122A0000}"/>
    <cellStyle name="Nota 4 2 13 3 5" xfId="9743" xr:uid="{00000000-0005-0000-0000-0000132A0000}"/>
    <cellStyle name="Nota 4 2 13 3 5 2" xfId="23497" xr:uid="{00000000-0005-0000-0000-0000142A0000}"/>
    <cellStyle name="Nota 4 2 13 3 6" xfId="14882" xr:uid="{00000000-0005-0000-0000-0000152A0000}"/>
    <cellStyle name="Nota 4 2 13 4" xfId="1357" xr:uid="{00000000-0005-0000-0000-0000162A0000}"/>
    <cellStyle name="Nota 4 2 13 4 2" xfId="9747" xr:uid="{00000000-0005-0000-0000-0000172A0000}"/>
    <cellStyle name="Nota 4 2 13 4 2 2" xfId="23501" xr:uid="{00000000-0005-0000-0000-0000182A0000}"/>
    <cellStyle name="Nota 4 2 13 4 3" xfId="15153" xr:uid="{00000000-0005-0000-0000-0000192A0000}"/>
    <cellStyle name="Nota 4 2 13 5" xfId="1599" xr:uid="{00000000-0005-0000-0000-00001A2A0000}"/>
    <cellStyle name="Nota 4 2 13 5 2" xfId="9748" xr:uid="{00000000-0005-0000-0000-00001B2A0000}"/>
    <cellStyle name="Nota 4 2 13 5 2 2" xfId="23502" xr:uid="{00000000-0005-0000-0000-00001C2A0000}"/>
    <cellStyle name="Nota 4 2 13 5 3" xfId="15395" xr:uid="{00000000-0005-0000-0000-00001D2A0000}"/>
    <cellStyle name="Nota 4 2 13 6" xfId="2023" xr:uid="{00000000-0005-0000-0000-00001E2A0000}"/>
    <cellStyle name="Nota 4 2 13 6 2" xfId="9749" xr:uid="{00000000-0005-0000-0000-00001F2A0000}"/>
    <cellStyle name="Nota 4 2 13 6 2 2" xfId="23503" xr:uid="{00000000-0005-0000-0000-0000202A0000}"/>
    <cellStyle name="Nota 4 2 13 6 3" xfId="15819" xr:uid="{00000000-0005-0000-0000-0000212A0000}"/>
    <cellStyle name="Nota 4 2 13 7" xfId="2330" xr:uid="{00000000-0005-0000-0000-0000222A0000}"/>
    <cellStyle name="Nota 4 2 13 7 2" xfId="9750" xr:uid="{00000000-0005-0000-0000-0000232A0000}"/>
    <cellStyle name="Nota 4 2 13 7 2 2" xfId="23504" xr:uid="{00000000-0005-0000-0000-0000242A0000}"/>
    <cellStyle name="Nota 4 2 13 7 3" xfId="16126" xr:uid="{00000000-0005-0000-0000-0000252A0000}"/>
    <cellStyle name="Nota 4 2 13 8" xfId="2523" xr:uid="{00000000-0005-0000-0000-0000262A0000}"/>
    <cellStyle name="Nota 4 2 13 8 2" xfId="9751" xr:uid="{00000000-0005-0000-0000-0000272A0000}"/>
    <cellStyle name="Nota 4 2 13 8 2 2" xfId="23505" xr:uid="{00000000-0005-0000-0000-0000282A0000}"/>
    <cellStyle name="Nota 4 2 13 8 3" xfId="16319" xr:uid="{00000000-0005-0000-0000-0000292A0000}"/>
    <cellStyle name="Nota 4 2 13 9" xfId="2583" xr:uid="{00000000-0005-0000-0000-00002A2A0000}"/>
    <cellStyle name="Nota 4 2 13 9 2" xfId="9752" xr:uid="{00000000-0005-0000-0000-00002B2A0000}"/>
    <cellStyle name="Nota 4 2 13 9 2 2" xfId="23506" xr:uid="{00000000-0005-0000-0000-00002C2A0000}"/>
    <cellStyle name="Nota 4 2 13 9 3" xfId="16379" xr:uid="{00000000-0005-0000-0000-00002D2A0000}"/>
    <cellStyle name="Nota 4 2 14" xfId="329" xr:uid="{00000000-0005-0000-0000-00002E2A0000}"/>
    <cellStyle name="Nota 4 2 14 10" xfId="3251" xr:uid="{00000000-0005-0000-0000-00002F2A0000}"/>
    <cellStyle name="Nota 4 2 14 10 2" xfId="9754" xr:uid="{00000000-0005-0000-0000-0000302A0000}"/>
    <cellStyle name="Nota 4 2 14 10 2 2" xfId="23508" xr:uid="{00000000-0005-0000-0000-0000312A0000}"/>
    <cellStyle name="Nota 4 2 14 10 3" xfId="17047" xr:uid="{00000000-0005-0000-0000-0000322A0000}"/>
    <cellStyle name="Nota 4 2 14 11" xfId="3562" xr:uid="{00000000-0005-0000-0000-0000332A0000}"/>
    <cellStyle name="Nota 4 2 14 11 2" xfId="9755" xr:uid="{00000000-0005-0000-0000-0000342A0000}"/>
    <cellStyle name="Nota 4 2 14 11 2 2" xfId="23509" xr:uid="{00000000-0005-0000-0000-0000352A0000}"/>
    <cellStyle name="Nota 4 2 14 11 3" xfId="17358" xr:uid="{00000000-0005-0000-0000-0000362A0000}"/>
    <cellStyle name="Nota 4 2 14 12" xfId="3867" xr:uid="{00000000-0005-0000-0000-0000372A0000}"/>
    <cellStyle name="Nota 4 2 14 12 2" xfId="9756" xr:uid="{00000000-0005-0000-0000-0000382A0000}"/>
    <cellStyle name="Nota 4 2 14 12 2 2" xfId="23510" xr:uid="{00000000-0005-0000-0000-0000392A0000}"/>
    <cellStyle name="Nota 4 2 14 12 3" xfId="17663" xr:uid="{00000000-0005-0000-0000-00003A2A0000}"/>
    <cellStyle name="Nota 4 2 14 13" xfId="4195" xr:uid="{00000000-0005-0000-0000-00003B2A0000}"/>
    <cellStyle name="Nota 4 2 14 13 2" xfId="9757" xr:uid="{00000000-0005-0000-0000-00003C2A0000}"/>
    <cellStyle name="Nota 4 2 14 13 2 2" xfId="23511" xr:uid="{00000000-0005-0000-0000-00003D2A0000}"/>
    <cellStyle name="Nota 4 2 14 13 3" xfId="17991" xr:uid="{00000000-0005-0000-0000-00003E2A0000}"/>
    <cellStyle name="Nota 4 2 14 14" xfId="4351" xr:uid="{00000000-0005-0000-0000-00003F2A0000}"/>
    <cellStyle name="Nota 4 2 14 14 2" xfId="9758" xr:uid="{00000000-0005-0000-0000-0000402A0000}"/>
    <cellStyle name="Nota 4 2 14 14 2 2" xfId="23512" xr:uid="{00000000-0005-0000-0000-0000412A0000}"/>
    <cellStyle name="Nota 4 2 14 14 3" xfId="18147" xr:uid="{00000000-0005-0000-0000-0000422A0000}"/>
    <cellStyle name="Nota 4 2 14 15" xfId="4641" xr:uid="{00000000-0005-0000-0000-0000432A0000}"/>
    <cellStyle name="Nota 4 2 14 15 2" xfId="9759" xr:uid="{00000000-0005-0000-0000-0000442A0000}"/>
    <cellStyle name="Nota 4 2 14 15 2 2" xfId="23513" xr:uid="{00000000-0005-0000-0000-0000452A0000}"/>
    <cellStyle name="Nota 4 2 14 15 3" xfId="18432" xr:uid="{00000000-0005-0000-0000-0000462A0000}"/>
    <cellStyle name="Nota 4 2 14 16" xfId="5513" xr:uid="{00000000-0005-0000-0000-0000472A0000}"/>
    <cellStyle name="Nota 4 2 14 16 2" xfId="9760" xr:uid="{00000000-0005-0000-0000-0000482A0000}"/>
    <cellStyle name="Nota 4 2 14 16 2 2" xfId="23514" xr:uid="{00000000-0005-0000-0000-0000492A0000}"/>
    <cellStyle name="Nota 4 2 14 16 3" xfId="19304" xr:uid="{00000000-0005-0000-0000-00004A2A0000}"/>
    <cellStyle name="Nota 4 2 14 17" xfId="6335" xr:uid="{00000000-0005-0000-0000-00004B2A0000}"/>
    <cellStyle name="Nota 4 2 14 17 2" xfId="9761" xr:uid="{00000000-0005-0000-0000-00004C2A0000}"/>
    <cellStyle name="Nota 4 2 14 17 2 2" xfId="23515" xr:uid="{00000000-0005-0000-0000-00004D2A0000}"/>
    <cellStyle name="Nota 4 2 14 17 3" xfId="20126" xr:uid="{00000000-0005-0000-0000-00004E2A0000}"/>
    <cellStyle name="Nota 4 2 14 18" xfId="9753" xr:uid="{00000000-0005-0000-0000-00004F2A0000}"/>
    <cellStyle name="Nota 4 2 14 18 2" xfId="23507" xr:uid="{00000000-0005-0000-0000-0000502A0000}"/>
    <cellStyle name="Nota 4 2 14 19" xfId="14133" xr:uid="{00000000-0005-0000-0000-0000512A0000}"/>
    <cellStyle name="Nota 4 2 14 2" xfId="811" xr:uid="{00000000-0005-0000-0000-0000522A0000}"/>
    <cellStyle name="Nota 4 2 14 2 2" xfId="4953" xr:uid="{00000000-0005-0000-0000-0000532A0000}"/>
    <cellStyle name="Nota 4 2 14 2 2 2" xfId="9763" xr:uid="{00000000-0005-0000-0000-0000542A0000}"/>
    <cellStyle name="Nota 4 2 14 2 2 2 2" xfId="23517" xr:uid="{00000000-0005-0000-0000-0000552A0000}"/>
    <cellStyle name="Nota 4 2 14 2 2 3" xfId="18744" xr:uid="{00000000-0005-0000-0000-0000562A0000}"/>
    <cellStyle name="Nota 4 2 14 2 3" xfId="5825" xr:uid="{00000000-0005-0000-0000-0000572A0000}"/>
    <cellStyle name="Nota 4 2 14 2 3 2" xfId="9764" xr:uid="{00000000-0005-0000-0000-0000582A0000}"/>
    <cellStyle name="Nota 4 2 14 2 3 2 2" xfId="23518" xr:uid="{00000000-0005-0000-0000-0000592A0000}"/>
    <cellStyle name="Nota 4 2 14 2 3 3" xfId="19616" xr:uid="{00000000-0005-0000-0000-00005A2A0000}"/>
    <cellStyle name="Nota 4 2 14 2 4" xfId="6647" xr:uid="{00000000-0005-0000-0000-00005B2A0000}"/>
    <cellStyle name="Nota 4 2 14 2 4 2" xfId="9765" xr:uid="{00000000-0005-0000-0000-00005C2A0000}"/>
    <cellStyle name="Nota 4 2 14 2 4 2 2" xfId="23519" xr:uid="{00000000-0005-0000-0000-00005D2A0000}"/>
    <cellStyle name="Nota 4 2 14 2 4 3" xfId="20438" xr:uid="{00000000-0005-0000-0000-00005E2A0000}"/>
    <cellStyle name="Nota 4 2 14 2 5" xfId="9762" xr:uid="{00000000-0005-0000-0000-00005F2A0000}"/>
    <cellStyle name="Nota 4 2 14 2 5 2" xfId="23516" xr:uid="{00000000-0005-0000-0000-0000602A0000}"/>
    <cellStyle name="Nota 4 2 14 2 6" xfId="14607" xr:uid="{00000000-0005-0000-0000-0000612A0000}"/>
    <cellStyle name="Nota 4 2 14 3" xfId="1087" xr:uid="{00000000-0005-0000-0000-0000622A0000}"/>
    <cellStyle name="Nota 4 2 14 3 2" xfId="5206" xr:uid="{00000000-0005-0000-0000-0000632A0000}"/>
    <cellStyle name="Nota 4 2 14 3 2 2" xfId="9767" xr:uid="{00000000-0005-0000-0000-0000642A0000}"/>
    <cellStyle name="Nota 4 2 14 3 2 2 2" xfId="23521" xr:uid="{00000000-0005-0000-0000-0000652A0000}"/>
    <cellStyle name="Nota 4 2 14 3 2 3" xfId="18997" xr:uid="{00000000-0005-0000-0000-0000662A0000}"/>
    <cellStyle name="Nota 4 2 14 3 3" xfId="6078" xr:uid="{00000000-0005-0000-0000-0000672A0000}"/>
    <cellStyle name="Nota 4 2 14 3 3 2" xfId="9768" xr:uid="{00000000-0005-0000-0000-0000682A0000}"/>
    <cellStyle name="Nota 4 2 14 3 3 2 2" xfId="23522" xr:uid="{00000000-0005-0000-0000-0000692A0000}"/>
    <cellStyle name="Nota 4 2 14 3 3 3" xfId="19869" xr:uid="{00000000-0005-0000-0000-00006A2A0000}"/>
    <cellStyle name="Nota 4 2 14 3 4" xfId="6900" xr:uid="{00000000-0005-0000-0000-00006B2A0000}"/>
    <cellStyle name="Nota 4 2 14 3 4 2" xfId="9769" xr:uid="{00000000-0005-0000-0000-00006C2A0000}"/>
    <cellStyle name="Nota 4 2 14 3 4 2 2" xfId="23523" xr:uid="{00000000-0005-0000-0000-00006D2A0000}"/>
    <cellStyle name="Nota 4 2 14 3 4 3" xfId="20691" xr:uid="{00000000-0005-0000-0000-00006E2A0000}"/>
    <cellStyle name="Nota 4 2 14 3 5" xfId="9766" xr:uid="{00000000-0005-0000-0000-00006F2A0000}"/>
    <cellStyle name="Nota 4 2 14 3 5 2" xfId="23520" xr:uid="{00000000-0005-0000-0000-0000702A0000}"/>
    <cellStyle name="Nota 4 2 14 3 6" xfId="14883" xr:uid="{00000000-0005-0000-0000-0000712A0000}"/>
    <cellStyle name="Nota 4 2 14 4" xfId="1358" xr:uid="{00000000-0005-0000-0000-0000722A0000}"/>
    <cellStyle name="Nota 4 2 14 4 2" xfId="9770" xr:uid="{00000000-0005-0000-0000-0000732A0000}"/>
    <cellStyle name="Nota 4 2 14 4 2 2" xfId="23524" xr:uid="{00000000-0005-0000-0000-0000742A0000}"/>
    <cellStyle name="Nota 4 2 14 4 3" xfId="15154" xr:uid="{00000000-0005-0000-0000-0000752A0000}"/>
    <cellStyle name="Nota 4 2 14 5" xfId="1600" xr:uid="{00000000-0005-0000-0000-0000762A0000}"/>
    <cellStyle name="Nota 4 2 14 5 2" xfId="9771" xr:uid="{00000000-0005-0000-0000-0000772A0000}"/>
    <cellStyle name="Nota 4 2 14 5 2 2" xfId="23525" xr:uid="{00000000-0005-0000-0000-0000782A0000}"/>
    <cellStyle name="Nota 4 2 14 5 3" xfId="15396" xr:uid="{00000000-0005-0000-0000-0000792A0000}"/>
    <cellStyle name="Nota 4 2 14 6" xfId="2024" xr:uid="{00000000-0005-0000-0000-00007A2A0000}"/>
    <cellStyle name="Nota 4 2 14 6 2" xfId="9772" xr:uid="{00000000-0005-0000-0000-00007B2A0000}"/>
    <cellStyle name="Nota 4 2 14 6 2 2" xfId="23526" xr:uid="{00000000-0005-0000-0000-00007C2A0000}"/>
    <cellStyle name="Nota 4 2 14 6 3" xfId="15820" xr:uid="{00000000-0005-0000-0000-00007D2A0000}"/>
    <cellStyle name="Nota 4 2 14 7" xfId="2331" xr:uid="{00000000-0005-0000-0000-00007E2A0000}"/>
    <cellStyle name="Nota 4 2 14 7 2" xfId="9773" xr:uid="{00000000-0005-0000-0000-00007F2A0000}"/>
    <cellStyle name="Nota 4 2 14 7 2 2" xfId="23527" xr:uid="{00000000-0005-0000-0000-0000802A0000}"/>
    <cellStyle name="Nota 4 2 14 7 3" xfId="16127" xr:uid="{00000000-0005-0000-0000-0000812A0000}"/>
    <cellStyle name="Nota 4 2 14 8" xfId="1730" xr:uid="{00000000-0005-0000-0000-0000822A0000}"/>
    <cellStyle name="Nota 4 2 14 8 2" xfId="9774" xr:uid="{00000000-0005-0000-0000-0000832A0000}"/>
    <cellStyle name="Nota 4 2 14 8 2 2" xfId="23528" xr:uid="{00000000-0005-0000-0000-0000842A0000}"/>
    <cellStyle name="Nota 4 2 14 8 3" xfId="15526" xr:uid="{00000000-0005-0000-0000-0000852A0000}"/>
    <cellStyle name="Nota 4 2 14 9" xfId="2917" xr:uid="{00000000-0005-0000-0000-0000862A0000}"/>
    <cellStyle name="Nota 4 2 14 9 2" xfId="9775" xr:uid="{00000000-0005-0000-0000-0000872A0000}"/>
    <cellStyle name="Nota 4 2 14 9 2 2" xfId="23529" xr:uid="{00000000-0005-0000-0000-0000882A0000}"/>
    <cellStyle name="Nota 4 2 14 9 3" xfId="16713" xr:uid="{00000000-0005-0000-0000-0000892A0000}"/>
    <cellStyle name="Nota 4 2 15" xfId="330" xr:uid="{00000000-0005-0000-0000-00008A2A0000}"/>
    <cellStyle name="Nota 4 2 15 10" xfId="3252" xr:uid="{00000000-0005-0000-0000-00008B2A0000}"/>
    <cellStyle name="Nota 4 2 15 10 2" xfId="9777" xr:uid="{00000000-0005-0000-0000-00008C2A0000}"/>
    <cellStyle name="Nota 4 2 15 10 2 2" xfId="23531" xr:uid="{00000000-0005-0000-0000-00008D2A0000}"/>
    <cellStyle name="Nota 4 2 15 10 3" xfId="17048" xr:uid="{00000000-0005-0000-0000-00008E2A0000}"/>
    <cellStyle name="Nota 4 2 15 11" xfId="3563" xr:uid="{00000000-0005-0000-0000-00008F2A0000}"/>
    <cellStyle name="Nota 4 2 15 11 2" xfId="9778" xr:uid="{00000000-0005-0000-0000-0000902A0000}"/>
    <cellStyle name="Nota 4 2 15 11 2 2" xfId="23532" xr:uid="{00000000-0005-0000-0000-0000912A0000}"/>
    <cellStyle name="Nota 4 2 15 11 3" xfId="17359" xr:uid="{00000000-0005-0000-0000-0000922A0000}"/>
    <cellStyle name="Nota 4 2 15 12" xfId="3868" xr:uid="{00000000-0005-0000-0000-0000932A0000}"/>
    <cellStyle name="Nota 4 2 15 12 2" xfId="9779" xr:uid="{00000000-0005-0000-0000-0000942A0000}"/>
    <cellStyle name="Nota 4 2 15 12 2 2" xfId="23533" xr:uid="{00000000-0005-0000-0000-0000952A0000}"/>
    <cellStyle name="Nota 4 2 15 12 3" xfId="17664" xr:uid="{00000000-0005-0000-0000-0000962A0000}"/>
    <cellStyle name="Nota 4 2 15 13" xfId="4253" xr:uid="{00000000-0005-0000-0000-0000972A0000}"/>
    <cellStyle name="Nota 4 2 15 13 2" xfId="9780" xr:uid="{00000000-0005-0000-0000-0000982A0000}"/>
    <cellStyle name="Nota 4 2 15 13 2 2" xfId="23534" xr:uid="{00000000-0005-0000-0000-0000992A0000}"/>
    <cellStyle name="Nota 4 2 15 13 3" xfId="18049" xr:uid="{00000000-0005-0000-0000-00009A2A0000}"/>
    <cellStyle name="Nota 4 2 15 14" xfId="4352" xr:uid="{00000000-0005-0000-0000-00009B2A0000}"/>
    <cellStyle name="Nota 4 2 15 14 2" xfId="9781" xr:uid="{00000000-0005-0000-0000-00009C2A0000}"/>
    <cellStyle name="Nota 4 2 15 14 2 2" xfId="23535" xr:uid="{00000000-0005-0000-0000-00009D2A0000}"/>
    <cellStyle name="Nota 4 2 15 14 3" xfId="18148" xr:uid="{00000000-0005-0000-0000-00009E2A0000}"/>
    <cellStyle name="Nota 4 2 15 15" xfId="4642" xr:uid="{00000000-0005-0000-0000-00009F2A0000}"/>
    <cellStyle name="Nota 4 2 15 15 2" xfId="9782" xr:uid="{00000000-0005-0000-0000-0000A02A0000}"/>
    <cellStyle name="Nota 4 2 15 15 2 2" xfId="23536" xr:uid="{00000000-0005-0000-0000-0000A12A0000}"/>
    <cellStyle name="Nota 4 2 15 15 3" xfId="18433" xr:uid="{00000000-0005-0000-0000-0000A22A0000}"/>
    <cellStyle name="Nota 4 2 15 16" xfId="5514" xr:uid="{00000000-0005-0000-0000-0000A32A0000}"/>
    <cellStyle name="Nota 4 2 15 16 2" xfId="9783" xr:uid="{00000000-0005-0000-0000-0000A42A0000}"/>
    <cellStyle name="Nota 4 2 15 16 2 2" xfId="23537" xr:uid="{00000000-0005-0000-0000-0000A52A0000}"/>
    <cellStyle name="Nota 4 2 15 16 3" xfId="19305" xr:uid="{00000000-0005-0000-0000-0000A62A0000}"/>
    <cellStyle name="Nota 4 2 15 17" xfId="6336" xr:uid="{00000000-0005-0000-0000-0000A72A0000}"/>
    <cellStyle name="Nota 4 2 15 17 2" xfId="9784" xr:uid="{00000000-0005-0000-0000-0000A82A0000}"/>
    <cellStyle name="Nota 4 2 15 17 2 2" xfId="23538" xr:uid="{00000000-0005-0000-0000-0000A92A0000}"/>
    <cellStyle name="Nota 4 2 15 17 3" xfId="20127" xr:uid="{00000000-0005-0000-0000-0000AA2A0000}"/>
    <cellStyle name="Nota 4 2 15 18" xfId="9776" xr:uid="{00000000-0005-0000-0000-0000AB2A0000}"/>
    <cellStyle name="Nota 4 2 15 18 2" xfId="23530" xr:uid="{00000000-0005-0000-0000-0000AC2A0000}"/>
    <cellStyle name="Nota 4 2 15 19" xfId="14134" xr:uid="{00000000-0005-0000-0000-0000AD2A0000}"/>
    <cellStyle name="Nota 4 2 15 2" xfId="812" xr:uid="{00000000-0005-0000-0000-0000AE2A0000}"/>
    <cellStyle name="Nota 4 2 15 2 2" xfId="4954" xr:uid="{00000000-0005-0000-0000-0000AF2A0000}"/>
    <cellStyle name="Nota 4 2 15 2 2 2" xfId="9786" xr:uid="{00000000-0005-0000-0000-0000B02A0000}"/>
    <cellStyle name="Nota 4 2 15 2 2 2 2" xfId="23540" xr:uid="{00000000-0005-0000-0000-0000B12A0000}"/>
    <cellStyle name="Nota 4 2 15 2 2 3" xfId="18745" xr:uid="{00000000-0005-0000-0000-0000B22A0000}"/>
    <cellStyle name="Nota 4 2 15 2 3" xfId="5826" xr:uid="{00000000-0005-0000-0000-0000B32A0000}"/>
    <cellStyle name="Nota 4 2 15 2 3 2" xfId="9787" xr:uid="{00000000-0005-0000-0000-0000B42A0000}"/>
    <cellStyle name="Nota 4 2 15 2 3 2 2" xfId="23541" xr:uid="{00000000-0005-0000-0000-0000B52A0000}"/>
    <cellStyle name="Nota 4 2 15 2 3 3" xfId="19617" xr:uid="{00000000-0005-0000-0000-0000B62A0000}"/>
    <cellStyle name="Nota 4 2 15 2 4" xfId="6648" xr:uid="{00000000-0005-0000-0000-0000B72A0000}"/>
    <cellStyle name="Nota 4 2 15 2 4 2" xfId="9788" xr:uid="{00000000-0005-0000-0000-0000B82A0000}"/>
    <cellStyle name="Nota 4 2 15 2 4 2 2" xfId="23542" xr:uid="{00000000-0005-0000-0000-0000B92A0000}"/>
    <cellStyle name="Nota 4 2 15 2 4 3" xfId="20439" xr:uid="{00000000-0005-0000-0000-0000BA2A0000}"/>
    <cellStyle name="Nota 4 2 15 2 5" xfId="9785" xr:uid="{00000000-0005-0000-0000-0000BB2A0000}"/>
    <cellStyle name="Nota 4 2 15 2 5 2" xfId="23539" xr:uid="{00000000-0005-0000-0000-0000BC2A0000}"/>
    <cellStyle name="Nota 4 2 15 2 6" xfId="14608" xr:uid="{00000000-0005-0000-0000-0000BD2A0000}"/>
    <cellStyle name="Nota 4 2 15 3" xfId="1088" xr:uid="{00000000-0005-0000-0000-0000BE2A0000}"/>
    <cellStyle name="Nota 4 2 15 3 2" xfId="5207" xr:uid="{00000000-0005-0000-0000-0000BF2A0000}"/>
    <cellStyle name="Nota 4 2 15 3 2 2" xfId="9790" xr:uid="{00000000-0005-0000-0000-0000C02A0000}"/>
    <cellStyle name="Nota 4 2 15 3 2 2 2" xfId="23544" xr:uid="{00000000-0005-0000-0000-0000C12A0000}"/>
    <cellStyle name="Nota 4 2 15 3 2 3" xfId="18998" xr:uid="{00000000-0005-0000-0000-0000C22A0000}"/>
    <cellStyle name="Nota 4 2 15 3 3" xfId="6079" xr:uid="{00000000-0005-0000-0000-0000C32A0000}"/>
    <cellStyle name="Nota 4 2 15 3 3 2" xfId="9791" xr:uid="{00000000-0005-0000-0000-0000C42A0000}"/>
    <cellStyle name="Nota 4 2 15 3 3 2 2" xfId="23545" xr:uid="{00000000-0005-0000-0000-0000C52A0000}"/>
    <cellStyle name="Nota 4 2 15 3 3 3" xfId="19870" xr:uid="{00000000-0005-0000-0000-0000C62A0000}"/>
    <cellStyle name="Nota 4 2 15 3 4" xfId="6901" xr:uid="{00000000-0005-0000-0000-0000C72A0000}"/>
    <cellStyle name="Nota 4 2 15 3 4 2" xfId="9792" xr:uid="{00000000-0005-0000-0000-0000C82A0000}"/>
    <cellStyle name="Nota 4 2 15 3 4 2 2" xfId="23546" xr:uid="{00000000-0005-0000-0000-0000C92A0000}"/>
    <cellStyle name="Nota 4 2 15 3 4 3" xfId="20692" xr:uid="{00000000-0005-0000-0000-0000CA2A0000}"/>
    <cellStyle name="Nota 4 2 15 3 5" xfId="9789" xr:uid="{00000000-0005-0000-0000-0000CB2A0000}"/>
    <cellStyle name="Nota 4 2 15 3 5 2" xfId="23543" xr:uid="{00000000-0005-0000-0000-0000CC2A0000}"/>
    <cellStyle name="Nota 4 2 15 3 6" xfId="14884" xr:uid="{00000000-0005-0000-0000-0000CD2A0000}"/>
    <cellStyle name="Nota 4 2 15 4" xfId="1359" xr:uid="{00000000-0005-0000-0000-0000CE2A0000}"/>
    <cellStyle name="Nota 4 2 15 4 2" xfId="9793" xr:uid="{00000000-0005-0000-0000-0000CF2A0000}"/>
    <cellStyle name="Nota 4 2 15 4 2 2" xfId="23547" xr:uid="{00000000-0005-0000-0000-0000D02A0000}"/>
    <cellStyle name="Nota 4 2 15 4 3" xfId="15155" xr:uid="{00000000-0005-0000-0000-0000D12A0000}"/>
    <cellStyle name="Nota 4 2 15 5" xfId="1601" xr:uid="{00000000-0005-0000-0000-0000D22A0000}"/>
    <cellStyle name="Nota 4 2 15 5 2" xfId="9794" xr:uid="{00000000-0005-0000-0000-0000D32A0000}"/>
    <cellStyle name="Nota 4 2 15 5 2 2" xfId="23548" xr:uid="{00000000-0005-0000-0000-0000D42A0000}"/>
    <cellStyle name="Nota 4 2 15 5 3" xfId="15397" xr:uid="{00000000-0005-0000-0000-0000D52A0000}"/>
    <cellStyle name="Nota 4 2 15 6" xfId="2025" xr:uid="{00000000-0005-0000-0000-0000D62A0000}"/>
    <cellStyle name="Nota 4 2 15 6 2" xfId="9795" xr:uid="{00000000-0005-0000-0000-0000D72A0000}"/>
    <cellStyle name="Nota 4 2 15 6 2 2" xfId="23549" xr:uid="{00000000-0005-0000-0000-0000D82A0000}"/>
    <cellStyle name="Nota 4 2 15 6 3" xfId="15821" xr:uid="{00000000-0005-0000-0000-0000D92A0000}"/>
    <cellStyle name="Nota 4 2 15 7" xfId="2332" xr:uid="{00000000-0005-0000-0000-0000DA2A0000}"/>
    <cellStyle name="Nota 4 2 15 7 2" xfId="9796" xr:uid="{00000000-0005-0000-0000-0000DB2A0000}"/>
    <cellStyle name="Nota 4 2 15 7 2 2" xfId="23550" xr:uid="{00000000-0005-0000-0000-0000DC2A0000}"/>
    <cellStyle name="Nota 4 2 15 7 3" xfId="16128" xr:uid="{00000000-0005-0000-0000-0000DD2A0000}"/>
    <cellStyle name="Nota 4 2 15 8" xfId="2686" xr:uid="{00000000-0005-0000-0000-0000DE2A0000}"/>
    <cellStyle name="Nota 4 2 15 8 2" xfId="9797" xr:uid="{00000000-0005-0000-0000-0000DF2A0000}"/>
    <cellStyle name="Nota 4 2 15 8 2 2" xfId="23551" xr:uid="{00000000-0005-0000-0000-0000E02A0000}"/>
    <cellStyle name="Nota 4 2 15 8 3" xfId="16482" xr:uid="{00000000-0005-0000-0000-0000E12A0000}"/>
    <cellStyle name="Nota 4 2 15 9" xfId="3064" xr:uid="{00000000-0005-0000-0000-0000E22A0000}"/>
    <cellStyle name="Nota 4 2 15 9 2" xfId="9798" xr:uid="{00000000-0005-0000-0000-0000E32A0000}"/>
    <cellStyle name="Nota 4 2 15 9 2 2" xfId="23552" xr:uid="{00000000-0005-0000-0000-0000E42A0000}"/>
    <cellStyle name="Nota 4 2 15 9 3" xfId="16860" xr:uid="{00000000-0005-0000-0000-0000E52A0000}"/>
    <cellStyle name="Nota 4 2 16" xfId="670" xr:uid="{00000000-0005-0000-0000-0000E62A0000}"/>
    <cellStyle name="Nota 4 2 16 2" xfId="4826" xr:uid="{00000000-0005-0000-0000-0000E72A0000}"/>
    <cellStyle name="Nota 4 2 16 2 2" xfId="9800" xr:uid="{00000000-0005-0000-0000-0000E82A0000}"/>
    <cellStyle name="Nota 4 2 16 2 2 2" xfId="23554" xr:uid="{00000000-0005-0000-0000-0000E92A0000}"/>
    <cellStyle name="Nota 4 2 16 2 3" xfId="18617" xr:uid="{00000000-0005-0000-0000-0000EA2A0000}"/>
    <cellStyle name="Nota 4 2 16 3" xfId="5698" xr:uid="{00000000-0005-0000-0000-0000EB2A0000}"/>
    <cellStyle name="Nota 4 2 16 3 2" xfId="9801" xr:uid="{00000000-0005-0000-0000-0000EC2A0000}"/>
    <cellStyle name="Nota 4 2 16 3 2 2" xfId="23555" xr:uid="{00000000-0005-0000-0000-0000ED2A0000}"/>
    <cellStyle name="Nota 4 2 16 3 3" xfId="19489" xr:uid="{00000000-0005-0000-0000-0000EE2A0000}"/>
    <cellStyle name="Nota 4 2 16 4" xfId="6520" xr:uid="{00000000-0005-0000-0000-0000EF2A0000}"/>
    <cellStyle name="Nota 4 2 16 4 2" xfId="9802" xr:uid="{00000000-0005-0000-0000-0000F02A0000}"/>
    <cellStyle name="Nota 4 2 16 4 2 2" xfId="23556" xr:uid="{00000000-0005-0000-0000-0000F12A0000}"/>
    <cellStyle name="Nota 4 2 16 4 3" xfId="20311" xr:uid="{00000000-0005-0000-0000-0000F22A0000}"/>
    <cellStyle name="Nota 4 2 16 5" xfId="9799" xr:uid="{00000000-0005-0000-0000-0000F32A0000}"/>
    <cellStyle name="Nota 4 2 16 5 2" xfId="23553" xr:uid="{00000000-0005-0000-0000-0000F42A0000}"/>
    <cellStyle name="Nota 4 2 16 6" xfId="14467" xr:uid="{00000000-0005-0000-0000-0000F52A0000}"/>
    <cellStyle name="Nota 4 2 17" xfId="1042" xr:uid="{00000000-0005-0000-0000-0000F62A0000}"/>
    <cellStyle name="Nota 4 2 17 2" xfId="9803" xr:uid="{00000000-0005-0000-0000-0000F72A0000}"/>
    <cellStyle name="Nota 4 2 17 2 2" xfId="23557" xr:uid="{00000000-0005-0000-0000-0000F82A0000}"/>
    <cellStyle name="Nota 4 2 17 3" xfId="14838" xr:uid="{00000000-0005-0000-0000-0000F92A0000}"/>
    <cellStyle name="Nota 4 2 18" xfId="1314" xr:uid="{00000000-0005-0000-0000-0000FA2A0000}"/>
    <cellStyle name="Nota 4 2 18 2" xfId="9804" xr:uid="{00000000-0005-0000-0000-0000FB2A0000}"/>
    <cellStyle name="Nota 4 2 18 2 2" xfId="23558" xr:uid="{00000000-0005-0000-0000-0000FC2A0000}"/>
    <cellStyle name="Nota 4 2 18 3" xfId="15110" xr:uid="{00000000-0005-0000-0000-0000FD2A0000}"/>
    <cellStyle name="Nota 4 2 19" xfId="1556" xr:uid="{00000000-0005-0000-0000-0000FE2A0000}"/>
    <cellStyle name="Nota 4 2 19 2" xfId="9805" xr:uid="{00000000-0005-0000-0000-0000FF2A0000}"/>
    <cellStyle name="Nota 4 2 19 2 2" xfId="23559" xr:uid="{00000000-0005-0000-0000-0000002B0000}"/>
    <cellStyle name="Nota 4 2 19 3" xfId="15352" xr:uid="{00000000-0005-0000-0000-0000012B0000}"/>
    <cellStyle name="Nota 4 2 2" xfId="215" xr:uid="{00000000-0005-0000-0000-0000022B0000}"/>
    <cellStyle name="Nota 4 2 2 10" xfId="3307" xr:uid="{00000000-0005-0000-0000-0000032B0000}"/>
    <cellStyle name="Nota 4 2 2 10 2" xfId="9807" xr:uid="{00000000-0005-0000-0000-0000042B0000}"/>
    <cellStyle name="Nota 4 2 2 10 2 2" xfId="23561" xr:uid="{00000000-0005-0000-0000-0000052B0000}"/>
    <cellStyle name="Nota 4 2 2 10 3" xfId="17103" xr:uid="{00000000-0005-0000-0000-0000062B0000}"/>
    <cellStyle name="Nota 4 2 2 11" xfId="3448" xr:uid="{00000000-0005-0000-0000-0000072B0000}"/>
    <cellStyle name="Nota 4 2 2 11 2" xfId="9808" xr:uid="{00000000-0005-0000-0000-0000082B0000}"/>
    <cellStyle name="Nota 4 2 2 11 2 2" xfId="23562" xr:uid="{00000000-0005-0000-0000-0000092B0000}"/>
    <cellStyle name="Nota 4 2 2 11 3" xfId="17244" xr:uid="{00000000-0005-0000-0000-00000A2B0000}"/>
    <cellStyle name="Nota 4 2 2 12" xfId="3753" xr:uid="{00000000-0005-0000-0000-00000B2B0000}"/>
    <cellStyle name="Nota 4 2 2 12 2" xfId="9809" xr:uid="{00000000-0005-0000-0000-00000C2B0000}"/>
    <cellStyle name="Nota 4 2 2 12 2 2" xfId="23563" xr:uid="{00000000-0005-0000-0000-00000D2B0000}"/>
    <cellStyle name="Nota 4 2 2 12 3" xfId="17549" xr:uid="{00000000-0005-0000-0000-00000E2B0000}"/>
    <cellStyle name="Nota 4 2 2 13" xfId="4154" xr:uid="{00000000-0005-0000-0000-00000F2B0000}"/>
    <cellStyle name="Nota 4 2 2 13 2" xfId="9810" xr:uid="{00000000-0005-0000-0000-0000102B0000}"/>
    <cellStyle name="Nota 4 2 2 13 2 2" xfId="23564" xr:uid="{00000000-0005-0000-0000-0000112B0000}"/>
    <cellStyle name="Nota 4 2 2 13 3" xfId="17950" xr:uid="{00000000-0005-0000-0000-0000122B0000}"/>
    <cellStyle name="Nota 4 2 2 14" xfId="4395" xr:uid="{00000000-0005-0000-0000-0000132B0000}"/>
    <cellStyle name="Nota 4 2 2 14 2" xfId="9811" xr:uid="{00000000-0005-0000-0000-0000142B0000}"/>
    <cellStyle name="Nota 4 2 2 14 2 2" xfId="23565" xr:uid="{00000000-0005-0000-0000-0000152B0000}"/>
    <cellStyle name="Nota 4 2 2 14 3" xfId="18191" xr:uid="{00000000-0005-0000-0000-0000162B0000}"/>
    <cellStyle name="Nota 4 2 2 15" xfId="4531" xr:uid="{00000000-0005-0000-0000-0000172B0000}"/>
    <cellStyle name="Nota 4 2 2 15 2" xfId="9812" xr:uid="{00000000-0005-0000-0000-0000182B0000}"/>
    <cellStyle name="Nota 4 2 2 15 2 2" xfId="23566" xr:uid="{00000000-0005-0000-0000-0000192B0000}"/>
    <cellStyle name="Nota 4 2 2 15 3" xfId="18322" xr:uid="{00000000-0005-0000-0000-00001A2B0000}"/>
    <cellStyle name="Nota 4 2 2 16" xfId="5403" xr:uid="{00000000-0005-0000-0000-00001B2B0000}"/>
    <cellStyle name="Nota 4 2 2 16 2" xfId="9813" xr:uid="{00000000-0005-0000-0000-00001C2B0000}"/>
    <cellStyle name="Nota 4 2 2 16 2 2" xfId="23567" xr:uid="{00000000-0005-0000-0000-00001D2B0000}"/>
    <cellStyle name="Nota 4 2 2 16 3" xfId="19194" xr:uid="{00000000-0005-0000-0000-00001E2B0000}"/>
    <cellStyle name="Nota 4 2 2 17" xfId="9806" xr:uid="{00000000-0005-0000-0000-00001F2B0000}"/>
    <cellStyle name="Nota 4 2 2 17 2" xfId="23560" xr:uid="{00000000-0005-0000-0000-0000202B0000}"/>
    <cellStyle name="Nota 4 2 2 18" xfId="14023" xr:uid="{00000000-0005-0000-0000-0000212B0000}"/>
    <cellStyle name="Nota 4 2 2 2" xfId="696" xr:uid="{00000000-0005-0000-0000-0000222B0000}"/>
    <cellStyle name="Nota 4 2 2 2 2" xfId="4835" xr:uid="{00000000-0005-0000-0000-0000232B0000}"/>
    <cellStyle name="Nota 4 2 2 2 2 2" xfId="9815" xr:uid="{00000000-0005-0000-0000-0000242B0000}"/>
    <cellStyle name="Nota 4 2 2 2 2 2 2" xfId="23569" xr:uid="{00000000-0005-0000-0000-0000252B0000}"/>
    <cellStyle name="Nota 4 2 2 2 2 3" xfId="18626" xr:uid="{00000000-0005-0000-0000-0000262B0000}"/>
    <cellStyle name="Nota 4 2 2 2 3" xfId="5707" xr:uid="{00000000-0005-0000-0000-0000272B0000}"/>
    <cellStyle name="Nota 4 2 2 2 3 2" xfId="9816" xr:uid="{00000000-0005-0000-0000-0000282B0000}"/>
    <cellStyle name="Nota 4 2 2 2 3 2 2" xfId="23570" xr:uid="{00000000-0005-0000-0000-0000292B0000}"/>
    <cellStyle name="Nota 4 2 2 2 3 3" xfId="19498" xr:uid="{00000000-0005-0000-0000-00002A2B0000}"/>
    <cellStyle name="Nota 4 2 2 2 4" xfId="6529" xr:uid="{00000000-0005-0000-0000-00002B2B0000}"/>
    <cellStyle name="Nota 4 2 2 2 4 2" xfId="9817" xr:uid="{00000000-0005-0000-0000-00002C2B0000}"/>
    <cellStyle name="Nota 4 2 2 2 4 2 2" xfId="23571" xr:uid="{00000000-0005-0000-0000-00002D2B0000}"/>
    <cellStyle name="Nota 4 2 2 2 4 3" xfId="20320" xr:uid="{00000000-0005-0000-0000-00002E2B0000}"/>
    <cellStyle name="Nota 4 2 2 2 5" xfId="9814" xr:uid="{00000000-0005-0000-0000-00002F2B0000}"/>
    <cellStyle name="Nota 4 2 2 2 5 2" xfId="23568" xr:uid="{00000000-0005-0000-0000-0000302B0000}"/>
    <cellStyle name="Nota 4 2 2 2 6" xfId="14492" xr:uid="{00000000-0005-0000-0000-0000312B0000}"/>
    <cellStyle name="Nota 4 2 2 3" xfId="1143" xr:uid="{00000000-0005-0000-0000-0000322B0000}"/>
    <cellStyle name="Nota 4 2 2 3 2" xfId="9818" xr:uid="{00000000-0005-0000-0000-0000332B0000}"/>
    <cellStyle name="Nota 4 2 2 3 2 2" xfId="23572" xr:uid="{00000000-0005-0000-0000-0000342B0000}"/>
    <cellStyle name="Nota 4 2 2 3 3" xfId="14939" xr:uid="{00000000-0005-0000-0000-0000352B0000}"/>
    <cellStyle name="Nota 4 2 2 4" xfId="1411" xr:uid="{00000000-0005-0000-0000-0000362B0000}"/>
    <cellStyle name="Nota 4 2 2 4 2" xfId="9819" xr:uid="{00000000-0005-0000-0000-0000372B0000}"/>
    <cellStyle name="Nota 4 2 2 4 2 2" xfId="23573" xr:uid="{00000000-0005-0000-0000-0000382B0000}"/>
    <cellStyle name="Nota 4 2 2 4 3" xfId="15207" xr:uid="{00000000-0005-0000-0000-0000392B0000}"/>
    <cellStyle name="Nota 4 2 2 5" xfId="1644" xr:uid="{00000000-0005-0000-0000-00003A2B0000}"/>
    <cellStyle name="Nota 4 2 2 5 2" xfId="9820" xr:uid="{00000000-0005-0000-0000-00003B2B0000}"/>
    <cellStyle name="Nota 4 2 2 5 2 2" xfId="23574" xr:uid="{00000000-0005-0000-0000-00003C2B0000}"/>
    <cellStyle name="Nota 4 2 2 5 3" xfId="15440" xr:uid="{00000000-0005-0000-0000-00003D2B0000}"/>
    <cellStyle name="Nota 4 2 2 6" xfId="1909" xr:uid="{00000000-0005-0000-0000-00003E2B0000}"/>
    <cellStyle name="Nota 4 2 2 6 2" xfId="9821" xr:uid="{00000000-0005-0000-0000-00003F2B0000}"/>
    <cellStyle name="Nota 4 2 2 6 2 2" xfId="23575" xr:uid="{00000000-0005-0000-0000-0000402B0000}"/>
    <cellStyle name="Nota 4 2 2 6 3" xfId="15705" xr:uid="{00000000-0005-0000-0000-0000412B0000}"/>
    <cellStyle name="Nota 4 2 2 7" xfId="2216" xr:uid="{00000000-0005-0000-0000-0000422B0000}"/>
    <cellStyle name="Nota 4 2 2 7 2" xfId="9822" xr:uid="{00000000-0005-0000-0000-0000432B0000}"/>
    <cellStyle name="Nota 4 2 2 7 2 2" xfId="23576" xr:uid="{00000000-0005-0000-0000-0000442B0000}"/>
    <cellStyle name="Nota 4 2 2 7 3" xfId="16012" xr:uid="{00000000-0005-0000-0000-0000452B0000}"/>
    <cellStyle name="Nota 4 2 2 8" xfId="2740" xr:uid="{00000000-0005-0000-0000-0000462B0000}"/>
    <cellStyle name="Nota 4 2 2 8 2" xfId="9823" xr:uid="{00000000-0005-0000-0000-0000472B0000}"/>
    <cellStyle name="Nota 4 2 2 8 2 2" xfId="23577" xr:uid="{00000000-0005-0000-0000-0000482B0000}"/>
    <cellStyle name="Nota 4 2 2 8 3" xfId="16536" xr:uid="{00000000-0005-0000-0000-0000492B0000}"/>
    <cellStyle name="Nota 4 2 2 9" xfId="2966" xr:uid="{00000000-0005-0000-0000-00004A2B0000}"/>
    <cellStyle name="Nota 4 2 2 9 2" xfId="9824" xr:uid="{00000000-0005-0000-0000-00004B2B0000}"/>
    <cellStyle name="Nota 4 2 2 9 2 2" xfId="23578" xr:uid="{00000000-0005-0000-0000-00004C2B0000}"/>
    <cellStyle name="Nota 4 2 2 9 3" xfId="16762" xr:uid="{00000000-0005-0000-0000-00004D2B0000}"/>
    <cellStyle name="Nota 4 2 20" xfId="1883" xr:uid="{00000000-0005-0000-0000-00004E2B0000}"/>
    <cellStyle name="Nota 4 2 20 2" xfId="9825" xr:uid="{00000000-0005-0000-0000-00004F2B0000}"/>
    <cellStyle name="Nota 4 2 20 2 2" xfId="23579" xr:uid="{00000000-0005-0000-0000-0000502B0000}"/>
    <cellStyle name="Nota 4 2 20 3" xfId="15679" xr:uid="{00000000-0005-0000-0000-0000512B0000}"/>
    <cellStyle name="Nota 4 2 21" xfId="2190" xr:uid="{00000000-0005-0000-0000-0000522B0000}"/>
    <cellStyle name="Nota 4 2 21 2" xfId="9826" xr:uid="{00000000-0005-0000-0000-0000532B0000}"/>
    <cellStyle name="Nota 4 2 21 2 2" xfId="23580" xr:uid="{00000000-0005-0000-0000-0000542B0000}"/>
    <cellStyle name="Nota 4 2 21 3" xfId="15986" xr:uid="{00000000-0005-0000-0000-0000552B0000}"/>
    <cellStyle name="Nota 4 2 22" xfId="1849" xr:uid="{00000000-0005-0000-0000-0000562B0000}"/>
    <cellStyle name="Nota 4 2 22 2" xfId="9827" xr:uid="{00000000-0005-0000-0000-0000572B0000}"/>
    <cellStyle name="Nota 4 2 22 2 2" xfId="23581" xr:uid="{00000000-0005-0000-0000-0000582B0000}"/>
    <cellStyle name="Nota 4 2 22 3" xfId="15645" xr:uid="{00000000-0005-0000-0000-0000592B0000}"/>
    <cellStyle name="Nota 4 2 23" xfId="1877" xr:uid="{00000000-0005-0000-0000-00005A2B0000}"/>
    <cellStyle name="Nota 4 2 23 2" xfId="9828" xr:uid="{00000000-0005-0000-0000-00005B2B0000}"/>
    <cellStyle name="Nota 4 2 23 2 2" xfId="23582" xr:uid="{00000000-0005-0000-0000-00005C2B0000}"/>
    <cellStyle name="Nota 4 2 23 3" xfId="15673" xr:uid="{00000000-0005-0000-0000-00005D2B0000}"/>
    <cellStyle name="Nota 4 2 24" xfId="3206" xr:uid="{00000000-0005-0000-0000-00005E2B0000}"/>
    <cellStyle name="Nota 4 2 24 2" xfId="9829" xr:uid="{00000000-0005-0000-0000-00005F2B0000}"/>
    <cellStyle name="Nota 4 2 24 2 2" xfId="23583" xr:uid="{00000000-0005-0000-0000-0000602B0000}"/>
    <cellStyle name="Nota 4 2 24 3" xfId="17002" xr:uid="{00000000-0005-0000-0000-0000612B0000}"/>
    <cellStyle name="Nota 4 2 25" xfId="3422" xr:uid="{00000000-0005-0000-0000-0000622B0000}"/>
    <cellStyle name="Nota 4 2 25 2" xfId="9830" xr:uid="{00000000-0005-0000-0000-0000632B0000}"/>
    <cellStyle name="Nota 4 2 25 2 2" xfId="23584" xr:uid="{00000000-0005-0000-0000-0000642B0000}"/>
    <cellStyle name="Nota 4 2 25 3" xfId="17218" xr:uid="{00000000-0005-0000-0000-0000652B0000}"/>
    <cellStyle name="Nota 4 2 26" xfId="3727" xr:uid="{00000000-0005-0000-0000-0000662B0000}"/>
    <cellStyle name="Nota 4 2 26 2" xfId="9831" xr:uid="{00000000-0005-0000-0000-0000672B0000}"/>
    <cellStyle name="Nota 4 2 26 2 2" xfId="23585" xr:uid="{00000000-0005-0000-0000-0000682B0000}"/>
    <cellStyle name="Nota 4 2 26 3" xfId="17523" xr:uid="{00000000-0005-0000-0000-0000692B0000}"/>
    <cellStyle name="Nota 4 2 27" xfId="4307" xr:uid="{00000000-0005-0000-0000-00006A2B0000}"/>
    <cellStyle name="Nota 4 2 27 2" xfId="9832" xr:uid="{00000000-0005-0000-0000-00006B2B0000}"/>
    <cellStyle name="Nota 4 2 27 2 2" xfId="23586" xr:uid="{00000000-0005-0000-0000-00006C2B0000}"/>
    <cellStyle name="Nota 4 2 27 3" xfId="18103" xr:uid="{00000000-0005-0000-0000-00006D2B0000}"/>
    <cellStyle name="Nota 4 2 28" xfId="4506" xr:uid="{00000000-0005-0000-0000-00006E2B0000}"/>
    <cellStyle name="Nota 4 2 28 2" xfId="9833" xr:uid="{00000000-0005-0000-0000-00006F2B0000}"/>
    <cellStyle name="Nota 4 2 28 2 2" xfId="23587" xr:uid="{00000000-0005-0000-0000-0000702B0000}"/>
    <cellStyle name="Nota 4 2 28 3" xfId="18297" xr:uid="{00000000-0005-0000-0000-0000712B0000}"/>
    <cellStyle name="Nota 4 2 29" xfId="5378" xr:uid="{00000000-0005-0000-0000-0000722B0000}"/>
    <cellStyle name="Nota 4 2 29 2" xfId="9834" xr:uid="{00000000-0005-0000-0000-0000732B0000}"/>
    <cellStyle name="Nota 4 2 29 2 2" xfId="23588" xr:uid="{00000000-0005-0000-0000-0000742B0000}"/>
    <cellStyle name="Nota 4 2 29 3" xfId="19169" xr:uid="{00000000-0005-0000-0000-0000752B0000}"/>
    <cellStyle name="Nota 4 2 3" xfId="331" xr:uid="{00000000-0005-0000-0000-0000762B0000}"/>
    <cellStyle name="Nota 4 2 3 10" xfId="3272" xr:uid="{00000000-0005-0000-0000-0000772B0000}"/>
    <cellStyle name="Nota 4 2 3 10 2" xfId="9836" xr:uid="{00000000-0005-0000-0000-0000782B0000}"/>
    <cellStyle name="Nota 4 2 3 10 2 2" xfId="23590" xr:uid="{00000000-0005-0000-0000-0000792B0000}"/>
    <cellStyle name="Nota 4 2 3 10 3" xfId="17068" xr:uid="{00000000-0005-0000-0000-00007A2B0000}"/>
    <cellStyle name="Nota 4 2 3 11" xfId="3564" xr:uid="{00000000-0005-0000-0000-00007B2B0000}"/>
    <cellStyle name="Nota 4 2 3 11 2" xfId="9837" xr:uid="{00000000-0005-0000-0000-00007C2B0000}"/>
    <cellStyle name="Nota 4 2 3 11 2 2" xfId="23591" xr:uid="{00000000-0005-0000-0000-00007D2B0000}"/>
    <cellStyle name="Nota 4 2 3 11 3" xfId="17360" xr:uid="{00000000-0005-0000-0000-00007E2B0000}"/>
    <cellStyle name="Nota 4 2 3 12" xfId="3869" xr:uid="{00000000-0005-0000-0000-00007F2B0000}"/>
    <cellStyle name="Nota 4 2 3 12 2" xfId="9838" xr:uid="{00000000-0005-0000-0000-0000802B0000}"/>
    <cellStyle name="Nota 4 2 3 12 2 2" xfId="23592" xr:uid="{00000000-0005-0000-0000-0000812B0000}"/>
    <cellStyle name="Nota 4 2 3 12 3" xfId="17665" xr:uid="{00000000-0005-0000-0000-0000822B0000}"/>
    <cellStyle name="Nota 4 2 3 13" xfId="4128" xr:uid="{00000000-0005-0000-0000-0000832B0000}"/>
    <cellStyle name="Nota 4 2 3 13 2" xfId="9839" xr:uid="{00000000-0005-0000-0000-0000842B0000}"/>
    <cellStyle name="Nota 4 2 3 13 2 2" xfId="23593" xr:uid="{00000000-0005-0000-0000-0000852B0000}"/>
    <cellStyle name="Nota 4 2 3 13 3" xfId="17924" xr:uid="{00000000-0005-0000-0000-0000862B0000}"/>
    <cellStyle name="Nota 4 2 3 14" xfId="4372" xr:uid="{00000000-0005-0000-0000-0000872B0000}"/>
    <cellStyle name="Nota 4 2 3 14 2" xfId="9840" xr:uid="{00000000-0005-0000-0000-0000882B0000}"/>
    <cellStyle name="Nota 4 2 3 14 2 2" xfId="23594" xr:uid="{00000000-0005-0000-0000-0000892B0000}"/>
    <cellStyle name="Nota 4 2 3 14 3" xfId="18168" xr:uid="{00000000-0005-0000-0000-00008A2B0000}"/>
    <cellStyle name="Nota 4 2 3 15" xfId="4643" xr:uid="{00000000-0005-0000-0000-00008B2B0000}"/>
    <cellStyle name="Nota 4 2 3 15 2" xfId="9841" xr:uid="{00000000-0005-0000-0000-00008C2B0000}"/>
    <cellStyle name="Nota 4 2 3 15 2 2" xfId="23595" xr:uid="{00000000-0005-0000-0000-00008D2B0000}"/>
    <cellStyle name="Nota 4 2 3 15 3" xfId="18434" xr:uid="{00000000-0005-0000-0000-00008E2B0000}"/>
    <cellStyle name="Nota 4 2 3 16" xfId="5515" xr:uid="{00000000-0005-0000-0000-00008F2B0000}"/>
    <cellStyle name="Nota 4 2 3 16 2" xfId="9842" xr:uid="{00000000-0005-0000-0000-0000902B0000}"/>
    <cellStyle name="Nota 4 2 3 16 2 2" xfId="23596" xr:uid="{00000000-0005-0000-0000-0000912B0000}"/>
    <cellStyle name="Nota 4 2 3 16 3" xfId="19306" xr:uid="{00000000-0005-0000-0000-0000922B0000}"/>
    <cellStyle name="Nota 4 2 3 17" xfId="6337" xr:uid="{00000000-0005-0000-0000-0000932B0000}"/>
    <cellStyle name="Nota 4 2 3 17 2" xfId="9843" xr:uid="{00000000-0005-0000-0000-0000942B0000}"/>
    <cellStyle name="Nota 4 2 3 17 2 2" xfId="23597" xr:uid="{00000000-0005-0000-0000-0000952B0000}"/>
    <cellStyle name="Nota 4 2 3 17 3" xfId="20128" xr:uid="{00000000-0005-0000-0000-0000962B0000}"/>
    <cellStyle name="Nota 4 2 3 18" xfId="9835" xr:uid="{00000000-0005-0000-0000-0000972B0000}"/>
    <cellStyle name="Nota 4 2 3 18 2" xfId="23589" xr:uid="{00000000-0005-0000-0000-0000982B0000}"/>
    <cellStyle name="Nota 4 2 3 19" xfId="14135" xr:uid="{00000000-0005-0000-0000-0000992B0000}"/>
    <cellStyle name="Nota 4 2 3 2" xfId="813" xr:uid="{00000000-0005-0000-0000-00009A2B0000}"/>
    <cellStyle name="Nota 4 2 3 2 2" xfId="4955" xr:uid="{00000000-0005-0000-0000-00009B2B0000}"/>
    <cellStyle name="Nota 4 2 3 2 2 2" xfId="9845" xr:uid="{00000000-0005-0000-0000-00009C2B0000}"/>
    <cellStyle name="Nota 4 2 3 2 2 2 2" xfId="23599" xr:uid="{00000000-0005-0000-0000-00009D2B0000}"/>
    <cellStyle name="Nota 4 2 3 2 2 3" xfId="18746" xr:uid="{00000000-0005-0000-0000-00009E2B0000}"/>
    <cellStyle name="Nota 4 2 3 2 3" xfId="5827" xr:uid="{00000000-0005-0000-0000-00009F2B0000}"/>
    <cellStyle name="Nota 4 2 3 2 3 2" xfId="9846" xr:uid="{00000000-0005-0000-0000-0000A02B0000}"/>
    <cellStyle name="Nota 4 2 3 2 3 2 2" xfId="23600" xr:uid="{00000000-0005-0000-0000-0000A12B0000}"/>
    <cellStyle name="Nota 4 2 3 2 3 3" xfId="19618" xr:uid="{00000000-0005-0000-0000-0000A22B0000}"/>
    <cellStyle name="Nota 4 2 3 2 4" xfId="6649" xr:uid="{00000000-0005-0000-0000-0000A32B0000}"/>
    <cellStyle name="Nota 4 2 3 2 4 2" xfId="9847" xr:uid="{00000000-0005-0000-0000-0000A42B0000}"/>
    <cellStyle name="Nota 4 2 3 2 4 2 2" xfId="23601" xr:uid="{00000000-0005-0000-0000-0000A52B0000}"/>
    <cellStyle name="Nota 4 2 3 2 4 3" xfId="20440" xr:uid="{00000000-0005-0000-0000-0000A62B0000}"/>
    <cellStyle name="Nota 4 2 3 2 5" xfId="9844" xr:uid="{00000000-0005-0000-0000-0000A72B0000}"/>
    <cellStyle name="Nota 4 2 3 2 5 2" xfId="23598" xr:uid="{00000000-0005-0000-0000-0000A82B0000}"/>
    <cellStyle name="Nota 4 2 3 2 6" xfId="14609" xr:uid="{00000000-0005-0000-0000-0000A92B0000}"/>
    <cellStyle name="Nota 4 2 3 3" xfId="1108" xr:uid="{00000000-0005-0000-0000-0000AA2B0000}"/>
    <cellStyle name="Nota 4 2 3 3 2" xfId="5208" xr:uid="{00000000-0005-0000-0000-0000AB2B0000}"/>
    <cellStyle name="Nota 4 2 3 3 2 2" xfId="9849" xr:uid="{00000000-0005-0000-0000-0000AC2B0000}"/>
    <cellStyle name="Nota 4 2 3 3 2 2 2" xfId="23603" xr:uid="{00000000-0005-0000-0000-0000AD2B0000}"/>
    <cellStyle name="Nota 4 2 3 3 2 3" xfId="18999" xr:uid="{00000000-0005-0000-0000-0000AE2B0000}"/>
    <cellStyle name="Nota 4 2 3 3 3" xfId="6080" xr:uid="{00000000-0005-0000-0000-0000AF2B0000}"/>
    <cellStyle name="Nota 4 2 3 3 3 2" xfId="9850" xr:uid="{00000000-0005-0000-0000-0000B02B0000}"/>
    <cellStyle name="Nota 4 2 3 3 3 2 2" xfId="23604" xr:uid="{00000000-0005-0000-0000-0000B12B0000}"/>
    <cellStyle name="Nota 4 2 3 3 3 3" xfId="19871" xr:uid="{00000000-0005-0000-0000-0000B22B0000}"/>
    <cellStyle name="Nota 4 2 3 3 4" xfId="6902" xr:uid="{00000000-0005-0000-0000-0000B32B0000}"/>
    <cellStyle name="Nota 4 2 3 3 4 2" xfId="9851" xr:uid="{00000000-0005-0000-0000-0000B42B0000}"/>
    <cellStyle name="Nota 4 2 3 3 4 2 2" xfId="23605" xr:uid="{00000000-0005-0000-0000-0000B52B0000}"/>
    <cellStyle name="Nota 4 2 3 3 4 3" xfId="20693" xr:uid="{00000000-0005-0000-0000-0000B62B0000}"/>
    <cellStyle name="Nota 4 2 3 3 5" xfId="9848" xr:uid="{00000000-0005-0000-0000-0000B72B0000}"/>
    <cellStyle name="Nota 4 2 3 3 5 2" xfId="23602" xr:uid="{00000000-0005-0000-0000-0000B82B0000}"/>
    <cellStyle name="Nota 4 2 3 3 6" xfId="14904" xr:uid="{00000000-0005-0000-0000-0000B92B0000}"/>
    <cellStyle name="Nota 4 2 3 4" xfId="1379" xr:uid="{00000000-0005-0000-0000-0000BA2B0000}"/>
    <cellStyle name="Nota 4 2 3 4 2" xfId="9852" xr:uid="{00000000-0005-0000-0000-0000BB2B0000}"/>
    <cellStyle name="Nota 4 2 3 4 2 2" xfId="23606" xr:uid="{00000000-0005-0000-0000-0000BC2B0000}"/>
    <cellStyle name="Nota 4 2 3 4 3" xfId="15175" xr:uid="{00000000-0005-0000-0000-0000BD2B0000}"/>
    <cellStyle name="Nota 4 2 3 5" xfId="1621" xr:uid="{00000000-0005-0000-0000-0000BE2B0000}"/>
    <cellStyle name="Nota 4 2 3 5 2" xfId="9853" xr:uid="{00000000-0005-0000-0000-0000BF2B0000}"/>
    <cellStyle name="Nota 4 2 3 5 2 2" xfId="23607" xr:uid="{00000000-0005-0000-0000-0000C02B0000}"/>
    <cellStyle name="Nota 4 2 3 5 3" xfId="15417" xr:uid="{00000000-0005-0000-0000-0000C12B0000}"/>
    <cellStyle name="Nota 4 2 3 6" xfId="2026" xr:uid="{00000000-0005-0000-0000-0000C22B0000}"/>
    <cellStyle name="Nota 4 2 3 6 2" xfId="9854" xr:uid="{00000000-0005-0000-0000-0000C32B0000}"/>
    <cellStyle name="Nota 4 2 3 6 2 2" xfId="23608" xr:uid="{00000000-0005-0000-0000-0000C42B0000}"/>
    <cellStyle name="Nota 4 2 3 6 3" xfId="15822" xr:uid="{00000000-0005-0000-0000-0000C52B0000}"/>
    <cellStyle name="Nota 4 2 3 7" xfId="2333" xr:uid="{00000000-0005-0000-0000-0000C62B0000}"/>
    <cellStyle name="Nota 4 2 3 7 2" xfId="9855" xr:uid="{00000000-0005-0000-0000-0000C72B0000}"/>
    <cellStyle name="Nota 4 2 3 7 2 2" xfId="23609" xr:uid="{00000000-0005-0000-0000-0000C82B0000}"/>
    <cellStyle name="Nota 4 2 3 7 3" xfId="16129" xr:uid="{00000000-0005-0000-0000-0000C92B0000}"/>
    <cellStyle name="Nota 4 2 3 8" xfId="1798" xr:uid="{00000000-0005-0000-0000-0000CA2B0000}"/>
    <cellStyle name="Nota 4 2 3 8 2" xfId="9856" xr:uid="{00000000-0005-0000-0000-0000CB2B0000}"/>
    <cellStyle name="Nota 4 2 3 8 2 2" xfId="23610" xr:uid="{00000000-0005-0000-0000-0000CC2B0000}"/>
    <cellStyle name="Nota 4 2 3 8 3" xfId="15594" xr:uid="{00000000-0005-0000-0000-0000CD2B0000}"/>
    <cellStyle name="Nota 4 2 3 9" xfId="2512" xr:uid="{00000000-0005-0000-0000-0000CE2B0000}"/>
    <cellStyle name="Nota 4 2 3 9 2" xfId="9857" xr:uid="{00000000-0005-0000-0000-0000CF2B0000}"/>
    <cellStyle name="Nota 4 2 3 9 2 2" xfId="23611" xr:uid="{00000000-0005-0000-0000-0000D02B0000}"/>
    <cellStyle name="Nota 4 2 3 9 3" xfId="16308" xr:uid="{00000000-0005-0000-0000-0000D12B0000}"/>
    <cellStyle name="Nota 4 2 30" xfId="9660" xr:uid="{00000000-0005-0000-0000-0000D22B0000}"/>
    <cellStyle name="Nota 4 2 30 2" xfId="23414" xr:uid="{00000000-0005-0000-0000-0000D32B0000}"/>
    <cellStyle name="Nota 4 2 31" xfId="13998" xr:uid="{00000000-0005-0000-0000-0000D42B0000}"/>
    <cellStyle name="Nota 4 2 4" xfId="332" xr:uid="{00000000-0005-0000-0000-0000D52B0000}"/>
    <cellStyle name="Nota 4 2 4 10" xfId="3293" xr:uid="{00000000-0005-0000-0000-0000D62B0000}"/>
    <cellStyle name="Nota 4 2 4 10 2" xfId="9859" xr:uid="{00000000-0005-0000-0000-0000D72B0000}"/>
    <cellStyle name="Nota 4 2 4 10 2 2" xfId="23613" xr:uid="{00000000-0005-0000-0000-0000D82B0000}"/>
    <cellStyle name="Nota 4 2 4 10 3" xfId="17089" xr:uid="{00000000-0005-0000-0000-0000D92B0000}"/>
    <cellStyle name="Nota 4 2 4 11" xfId="3565" xr:uid="{00000000-0005-0000-0000-0000DA2B0000}"/>
    <cellStyle name="Nota 4 2 4 11 2" xfId="9860" xr:uid="{00000000-0005-0000-0000-0000DB2B0000}"/>
    <cellStyle name="Nota 4 2 4 11 2 2" xfId="23614" xr:uid="{00000000-0005-0000-0000-0000DC2B0000}"/>
    <cellStyle name="Nota 4 2 4 11 3" xfId="17361" xr:uid="{00000000-0005-0000-0000-0000DD2B0000}"/>
    <cellStyle name="Nota 4 2 4 12" xfId="3870" xr:uid="{00000000-0005-0000-0000-0000DE2B0000}"/>
    <cellStyle name="Nota 4 2 4 12 2" xfId="9861" xr:uid="{00000000-0005-0000-0000-0000DF2B0000}"/>
    <cellStyle name="Nota 4 2 4 12 2 2" xfId="23615" xr:uid="{00000000-0005-0000-0000-0000E02B0000}"/>
    <cellStyle name="Nota 4 2 4 12 3" xfId="17666" xr:uid="{00000000-0005-0000-0000-0000E12B0000}"/>
    <cellStyle name="Nota 4 2 4 13" xfId="4202" xr:uid="{00000000-0005-0000-0000-0000E22B0000}"/>
    <cellStyle name="Nota 4 2 4 13 2" xfId="9862" xr:uid="{00000000-0005-0000-0000-0000E32B0000}"/>
    <cellStyle name="Nota 4 2 4 13 2 2" xfId="23616" xr:uid="{00000000-0005-0000-0000-0000E42B0000}"/>
    <cellStyle name="Nota 4 2 4 13 3" xfId="17998" xr:uid="{00000000-0005-0000-0000-0000E52B0000}"/>
    <cellStyle name="Nota 4 2 4 14" xfId="4386" xr:uid="{00000000-0005-0000-0000-0000E62B0000}"/>
    <cellStyle name="Nota 4 2 4 14 2" xfId="9863" xr:uid="{00000000-0005-0000-0000-0000E72B0000}"/>
    <cellStyle name="Nota 4 2 4 14 2 2" xfId="23617" xr:uid="{00000000-0005-0000-0000-0000E82B0000}"/>
    <cellStyle name="Nota 4 2 4 14 3" xfId="18182" xr:uid="{00000000-0005-0000-0000-0000E92B0000}"/>
    <cellStyle name="Nota 4 2 4 15" xfId="4644" xr:uid="{00000000-0005-0000-0000-0000EA2B0000}"/>
    <cellStyle name="Nota 4 2 4 15 2" xfId="9864" xr:uid="{00000000-0005-0000-0000-0000EB2B0000}"/>
    <cellStyle name="Nota 4 2 4 15 2 2" xfId="23618" xr:uid="{00000000-0005-0000-0000-0000EC2B0000}"/>
    <cellStyle name="Nota 4 2 4 15 3" xfId="18435" xr:uid="{00000000-0005-0000-0000-0000ED2B0000}"/>
    <cellStyle name="Nota 4 2 4 16" xfId="5516" xr:uid="{00000000-0005-0000-0000-0000EE2B0000}"/>
    <cellStyle name="Nota 4 2 4 16 2" xfId="9865" xr:uid="{00000000-0005-0000-0000-0000EF2B0000}"/>
    <cellStyle name="Nota 4 2 4 16 2 2" xfId="23619" xr:uid="{00000000-0005-0000-0000-0000F02B0000}"/>
    <cellStyle name="Nota 4 2 4 16 3" xfId="19307" xr:uid="{00000000-0005-0000-0000-0000F12B0000}"/>
    <cellStyle name="Nota 4 2 4 17" xfId="6338" xr:uid="{00000000-0005-0000-0000-0000F22B0000}"/>
    <cellStyle name="Nota 4 2 4 17 2" xfId="9866" xr:uid="{00000000-0005-0000-0000-0000F32B0000}"/>
    <cellStyle name="Nota 4 2 4 17 2 2" xfId="23620" xr:uid="{00000000-0005-0000-0000-0000F42B0000}"/>
    <cellStyle name="Nota 4 2 4 17 3" xfId="20129" xr:uid="{00000000-0005-0000-0000-0000F52B0000}"/>
    <cellStyle name="Nota 4 2 4 18" xfId="9858" xr:uid="{00000000-0005-0000-0000-0000F62B0000}"/>
    <cellStyle name="Nota 4 2 4 18 2" xfId="23612" xr:uid="{00000000-0005-0000-0000-0000F72B0000}"/>
    <cellStyle name="Nota 4 2 4 19" xfId="14136" xr:uid="{00000000-0005-0000-0000-0000F82B0000}"/>
    <cellStyle name="Nota 4 2 4 2" xfId="814" xr:uid="{00000000-0005-0000-0000-0000F92B0000}"/>
    <cellStyle name="Nota 4 2 4 2 2" xfId="4956" xr:uid="{00000000-0005-0000-0000-0000FA2B0000}"/>
    <cellStyle name="Nota 4 2 4 2 2 2" xfId="9868" xr:uid="{00000000-0005-0000-0000-0000FB2B0000}"/>
    <cellStyle name="Nota 4 2 4 2 2 2 2" xfId="23622" xr:uid="{00000000-0005-0000-0000-0000FC2B0000}"/>
    <cellStyle name="Nota 4 2 4 2 2 3" xfId="18747" xr:uid="{00000000-0005-0000-0000-0000FD2B0000}"/>
    <cellStyle name="Nota 4 2 4 2 3" xfId="5828" xr:uid="{00000000-0005-0000-0000-0000FE2B0000}"/>
    <cellStyle name="Nota 4 2 4 2 3 2" xfId="9869" xr:uid="{00000000-0005-0000-0000-0000FF2B0000}"/>
    <cellStyle name="Nota 4 2 4 2 3 2 2" xfId="23623" xr:uid="{00000000-0005-0000-0000-0000002C0000}"/>
    <cellStyle name="Nota 4 2 4 2 3 3" xfId="19619" xr:uid="{00000000-0005-0000-0000-0000012C0000}"/>
    <cellStyle name="Nota 4 2 4 2 4" xfId="6650" xr:uid="{00000000-0005-0000-0000-0000022C0000}"/>
    <cellStyle name="Nota 4 2 4 2 4 2" xfId="9870" xr:uid="{00000000-0005-0000-0000-0000032C0000}"/>
    <cellStyle name="Nota 4 2 4 2 4 2 2" xfId="23624" xr:uid="{00000000-0005-0000-0000-0000042C0000}"/>
    <cellStyle name="Nota 4 2 4 2 4 3" xfId="20441" xr:uid="{00000000-0005-0000-0000-0000052C0000}"/>
    <cellStyle name="Nota 4 2 4 2 5" xfId="9867" xr:uid="{00000000-0005-0000-0000-0000062C0000}"/>
    <cellStyle name="Nota 4 2 4 2 5 2" xfId="23621" xr:uid="{00000000-0005-0000-0000-0000072C0000}"/>
    <cellStyle name="Nota 4 2 4 2 6" xfId="14610" xr:uid="{00000000-0005-0000-0000-0000082C0000}"/>
    <cellStyle name="Nota 4 2 4 3" xfId="1130" xr:uid="{00000000-0005-0000-0000-0000092C0000}"/>
    <cellStyle name="Nota 4 2 4 3 2" xfId="5209" xr:uid="{00000000-0005-0000-0000-00000A2C0000}"/>
    <cellStyle name="Nota 4 2 4 3 2 2" xfId="9872" xr:uid="{00000000-0005-0000-0000-00000B2C0000}"/>
    <cellStyle name="Nota 4 2 4 3 2 2 2" xfId="23626" xr:uid="{00000000-0005-0000-0000-00000C2C0000}"/>
    <cellStyle name="Nota 4 2 4 3 2 3" xfId="19000" xr:uid="{00000000-0005-0000-0000-00000D2C0000}"/>
    <cellStyle name="Nota 4 2 4 3 3" xfId="6081" xr:uid="{00000000-0005-0000-0000-00000E2C0000}"/>
    <cellStyle name="Nota 4 2 4 3 3 2" xfId="9873" xr:uid="{00000000-0005-0000-0000-00000F2C0000}"/>
    <cellStyle name="Nota 4 2 4 3 3 2 2" xfId="23627" xr:uid="{00000000-0005-0000-0000-0000102C0000}"/>
    <cellStyle name="Nota 4 2 4 3 3 3" xfId="19872" xr:uid="{00000000-0005-0000-0000-0000112C0000}"/>
    <cellStyle name="Nota 4 2 4 3 4" xfId="6903" xr:uid="{00000000-0005-0000-0000-0000122C0000}"/>
    <cellStyle name="Nota 4 2 4 3 4 2" xfId="9874" xr:uid="{00000000-0005-0000-0000-0000132C0000}"/>
    <cellStyle name="Nota 4 2 4 3 4 2 2" xfId="23628" xr:uid="{00000000-0005-0000-0000-0000142C0000}"/>
    <cellStyle name="Nota 4 2 4 3 4 3" xfId="20694" xr:uid="{00000000-0005-0000-0000-0000152C0000}"/>
    <cellStyle name="Nota 4 2 4 3 5" xfId="9871" xr:uid="{00000000-0005-0000-0000-0000162C0000}"/>
    <cellStyle name="Nota 4 2 4 3 5 2" xfId="23625" xr:uid="{00000000-0005-0000-0000-0000172C0000}"/>
    <cellStyle name="Nota 4 2 4 3 6" xfId="14926" xr:uid="{00000000-0005-0000-0000-0000182C0000}"/>
    <cellStyle name="Nota 4 2 4 4" xfId="1400" xr:uid="{00000000-0005-0000-0000-0000192C0000}"/>
    <cellStyle name="Nota 4 2 4 4 2" xfId="9875" xr:uid="{00000000-0005-0000-0000-00001A2C0000}"/>
    <cellStyle name="Nota 4 2 4 4 2 2" xfId="23629" xr:uid="{00000000-0005-0000-0000-00001B2C0000}"/>
    <cellStyle name="Nota 4 2 4 4 3" xfId="15196" xr:uid="{00000000-0005-0000-0000-00001C2C0000}"/>
    <cellStyle name="Nota 4 2 4 5" xfId="1635" xr:uid="{00000000-0005-0000-0000-00001D2C0000}"/>
    <cellStyle name="Nota 4 2 4 5 2" xfId="9876" xr:uid="{00000000-0005-0000-0000-00001E2C0000}"/>
    <cellStyle name="Nota 4 2 4 5 2 2" xfId="23630" xr:uid="{00000000-0005-0000-0000-00001F2C0000}"/>
    <cellStyle name="Nota 4 2 4 5 3" xfId="15431" xr:uid="{00000000-0005-0000-0000-0000202C0000}"/>
    <cellStyle name="Nota 4 2 4 6" xfId="2027" xr:uid="{00000000-0005-0000-0000-0000212C0000}"/>
    <cellStyle name="Nota 4 2 4 6 2" xfId="9877" xr:uid="{00000000-0005-0000-0000-0000222C0000}"/>
    <cellStyle name="Nota 4 2 4 6 2 2" xfId="23631" xr:uid="{00000000-0005-0000-0000-0000232C0000}"/>
    <cellStyle name="Nota 4 2 4 6 3" xfId="15823" xr:uid="{00000000-0005-0000-0000-0000242C0000}"/>
    <cellStyle name="Nota 4 2 4 7" xfId="2334" xr:uid="{00000000-0005-0000-0000-0000252C0000}"/>
    <cellStyle name="Nota 4 2 4 7 2" xfId="9878" xr:uid="{00000000-0005-0000-0000-0000262C0000}"/>
    <cellStyle name="Nota 4 2 4 7 2 2" xfId="23632" xr:uid="{00000000-0005-0000-0000-0000272C0000}"/>
    <cellStyle name="Nota 4 2 4 7 3" xfId="16130" xr:uid="{00000000-0005-0000-0000-0000282C0000}"/>
    <cellStyle name="Nota 4 2 4 8" xfId="2726" xr:uid="{00000000-0005-0000-0000-0000292C0000}"/>
    <cellStyle name="Nota 4 2 4 8 2" xfId="9879" xr:uid="{00000000-0005-0000-0000-00002A2C0000}"/>
    <cellStyle name="Nota 4 2 4 8 2 2" xfId="23633" xr:uid="{00000000-0005-0000-0000-00002B2C0000}"/>
    <cellStyle name="Nota 4 2 4 8 3" xfId="16522" xr:uid="{00000000-0005-0000-0000-00002C2C0000}"/>
    <cellStyle name="Nota 4 2 4 9" xfId="2784" xr:uid="{00000000-0005-0000-0000-00002D2C0000}"/>
    <cellStyle name="Nota 4 2 4 9 2" xfId="9880" xr:uid="{00000000-0005-0000-0000-00002E2C0000}"/>
    <cellStyle name="Nota 4 2 4 9 2 2" xfId="23634" xr:uid="{00000000-0005-0000-0000-00002F2C0000}"/>
    <cellStyle name="Nota 4 2 4 9 3" xfId="16580" xr:uid="{00000000-0005-0000-0000-0000302C0000}"/>
    <cellStyle name="Nota 4 2 5" xfId="333" xr:uid="{00000000-0005-0000-0000-0000312C0000}"/>
    <cellStyle name="Nota 4 2 5 10" xfId="3253" xr:uid="{00000000-0005-0000-0000-0000322C0000}"/>
    <cellStyle name="Nota 4 2 5 10 2" xfId="9882" xr:uid="{00000000-0005-0000-0000-0000332C0000}"/>
    <cellStyle name="Nota 4 2 5 10 2 2" xfId="23636" xr:uid="{00000000-0005-0000-0000-0000342C0000}"/>
    <cellStyle name="Nota 4 2 5 10 3" xfId="17049" xr:uid="{00000000-0005-0000-0000-0000352C0000}"/>
    <cellStyle name="Nota 4 2 5 11" xfId="3566" xr:uid="{00000000-0005-0000-0000-0000362C0000}"/>
    <cellStyle name="Nota 4 2 5 11 2" xfId="9883" xr:uid="{00000000-0005-0000-0000-0000372C0000}"/>
    <cellStyle name="Nota 4 2 5 11 2 2" xfId="23637" xr:uid="{00000000-0005-0000-0000-0000382C0000}"/>
    <cellStyle name="Nota 4 2 5 11 3" xfId="17362" xr:uid="{00000000-0005-0000-0000-0000392C0000}"/>
    <cellStyle name="Nota 4 2 5 12" xfId="3871" xr:uid="{00000000-0005-0000-0000-00003A2C0000}"/>
    <cellStyle name="Nota 4 2 5 12 2" xfId="9884" xr:uid="{00000000-0005-0000-0000-00003B2C0000}"/>
    <cellStyle name="Nota 4 2 5 12 2 2" xfId="23638" xr:uid="{00000000-0005-0000-0000-00003C2C0000}"/>
    <cellStyle name="Nota 4 2 5 12 3" xfId="17667" xr:uid="{00000000-0005-0000-0000-00003D2C0000}"/>
    <cellStyle name="Nota 4 2 5 13" xfId="4063" xr:uid="{00000000-0005-0000-0000-00003E2C0000}"/>
    <cellStyle name="Nota 4 2 5 13 2" xfId="9885" xr:uid="{00000000-0005-0000-0000-00003F2C0000}"/>
    <cellStyle name="Nota 4 2 5 13 2 2" xfId="23639" xr:uid="{00000000-0005-0000-0000-0000402C0000}"/>
    <cellStyle name="Nota 4 2 5 13 3" xfId="17859" xr:uid="{00000000-0005-0000-0000-0000412C0000}"/>
    <cellStyle name="Nota 4 2 5 14" xfId="4353" xr:uid="{00000000-0005-0000-0000-0000422C0000}"/>
    <cellStyle name="Nota 4 2 5 14 2" xfId="9886" xr:uid="{00000000-0005-0000-0000-0000432C0000}"/>
    <cellStyle name="Nota 4 2 5 14 2 2" xfId="23640" xr:uid="{00000000-0005-0000-0000-0000442C0000}"/>
    <cellStyle name="Nota 4 2 5 14 3" xfId="18149" xr:uid="{00000000-0005-0000-0000-0000452C0000}"/>
    <cellStyle name="Nota 4 2 5 15" xfId="4645" xr:uid="{00000000-0005-0000-0000-0000462C0000}"/>
    <cellStyle name="Nota 4 2 5 15 2" xfId="9887" xr:uid="{00000000-0005-0000-0000-0000472C0000}"/>
    <cellStyle name="Nota 4 2 5 15 2 2" xfId="23641" xr:uid="{00000000-0005-0000-0000-0000482C0000}"/>
    <cellStyle name="Nota 4 2 5 15 3" xfId="18436" xr:uid="{00000000-0005-0000-0000-0000492C0000}"/>
    <cellStyle name="Nota 4 2 5 16" xfId="5517" xr:uid="{00000000-0005-0000-0000-00004A2C0000}"/>
    <cellStyle name="Nota 4 2 5 16 2" xfId="9888" xr:uid="{00000000-0005-0000-0000-00004B2C0000}"/>
    <cellStyle name="Nota 4 2 5 16 2 2" xfId="23642" xr:uid="{00000000-0005-0000-0000-00004C2C0000}"/>
    <cellStyle name="Nota 4 2 5 16 3" xfId="19308" xr:uid="{00000000-0005-0000-0000-00004D2C0000}"/>
    <cellStyle name="Nota 4 2 5 17" xfId="6339" xr:uid="{00000000-0005-0000-0000-00004E2C0000}"/>
    <cellStyle name="Nota 4 2 5 17 2" xfId="9889" xr:uid="{00000000-0005-0000-0000-00004F2C0000}"/>
    <cellStyle name="Nota 4 2 5 17 2 2" xfId="23643" xr:uid="{00000000-0005-0000-0000-0000502C0000}"/>
    <cellStyle name="Nota 4 2 5 17 3" xfId="20130" xr:uid="{00000000-0005-0000-0000-0000512C0000}"/>
    <cellStyle name="Nota 4 2 5 18" xfId="9881" xr:uid="{00000000-0005-0000-0000-0000522C0000}"/>
    <cellStyle name="Nota 4 2 5 18 2" xfId="23635" xr:uid="{00000000-0005-0000-0000-0000532C0000}"/>
    <cellStyle name="Nota 4 2 5 19" xfId="14137" xr:uid="{00000000-0005-0000-0000-0000542C0000}"/>
    <cellStyle name="Nota 4 2 5 2" xfId="815" xr:uid="{00000000-0005-0000-0000-0000552C0000}"/>
    <cellStyle name="Nota 4 2 5 2 2" xfId="4957" xr:uid="{00000000-0005-0000-0000-0000562C0000}"/>
    <cellStyle name="Nota 4 2 5 2 2 2" xfId="9891" xr:uid="{00000000-0005-0000-0000-0000572C0000}"/>
    <cellStyle name="Nota 4 2 5 2 2 2 2" xfId="23645" xr:uid="{00000000-0005-0000-0000-0000582C0000}"/>
    <cellStyle name="Nota 4 2 5 2 2 3" xfId="18748" xr:uid="{00000000-0005-0000-0000-0000592C0000}"/>
    <cellStyle name="Nota 4 2 5 2 3" xfId="5829" xr:uid="{00000000-0005-0000-0000-00005A2C0000}"/>
    <cellStyle name="Nota 4 2 5 2 3 2" xfId="9892" xr:uid="{00000000-0005-0000-0000-00005B2C0000}"/>
    <cellStyle name="Nota 4 2 5 2 3 2 2" xfId="23646" xr:uid="{00000000-0005-0000-0000-00005C2C0000}"/>
    <cellStyle name="Nota 4 2 5 2 3 3" xfId="19620" xr:uid="{00000000-0005-0000-0000-00005D2C0000}"/>
    <cellStyle name="Nota 4 2 5 2 4" xfId="6651" xr:uid="{00000000-0005-0000-0000-00005E2C0000}"/>
    <cellStyle name="Nota 4 2 5 2 4 2" xfId="9893" xr:uid="{00000000-0005-0000-0000-00005F2C0000}"/>
    <cellStyle name="Nota 4 2 5 2 4 2 2" xfId="23647" xr:uid="{00000000-0005-0000-0000-0000602C0000}"/>
    <cellStyle name="Nota 4 2 5 2 4 3" xfId="20442" xr:uid="{00000000-0005-0000-0000-0000612C0000}"/>
    <cellStyle name="Nota 4 2 5 2 5" xfId="9890" xr:uid="{00000000-0005-0000-0000-0000622C0000}"/>
    <cellStyle name="Nota 4 2 5 2 5 2" xfId="23644" xr:uid="{00000000-0005-0000-0000-0000632C0000}"/>
    <cellStyle name="Nota 4 2 5 2 6" xfId="14611" xr:uid="{00000000-0005-0000-0000-0000642C0000}"/>
    <cellStyle name="Nota 4 2 5 3" xfId="1089" xr:uid="{00000000-0005-0000-0000-0000652C0000}"/>
    <cellStyle name="Nota 4 2 5 3 2" xfId="5210" xr:uid="{00000000-0005-0000-0000-0000662C0000}"/>
    <cellStyle name="Nota 4 2 5 3 2 2" xfId="9895" xr:uid="{00000000-0005-0000-0000-0000672C0000}"/>
    <cellStyle name="Nota 4 2 5 3 2 2 2" xfId="23649" xr:uid="{00000000-0005-0000-0000-0000682C0000}"/>
    <cellStyle name="Nota 4 2 5 3 2 3" xfId="19001" xr:uid="{00000000-0005-0000-0000-0000692C0000}"/>
    <cellStyle name="Nota 4 2 5 3 3" xfId="6082" xr:uid="{00000000-0005-0000-0000-00006A2C0000}"/>
    <cellStyle name="Nota 4 2 5 3 3 2" xfId="9896" xr:uid="{00000000-0005-0000-0000-00006B2C0000}"/>
    <cellStyle name="Nota 4 2 5 3 3 2 2" xfId="23650" xr:uid="{00000000-0005-0000-0000-00006C2C0000}"/>
    <cellStyle name="Nota 4 2 5 3 3 3" xfId="19873" xr:uid="{00000000-0005-0000-0000-00006D2C0000}"/>
    <cellStyle name="Nota 4 2 5 3 4" xfId="6904" xr:uid="{00000000-0005-0000-0000-00006E2C0000}"/>
    <cellStyle name="Nota 4 2 5 3 4 2" xfId="9897" xr:uid="{00000000-0005-0000-0000-00006F2C0000}"/>
    <cellStyle name="Nota 4 2 5 3 4 2 2" xfId="23651" xr:uid="{00000000-0005-0000-0000-0000702C0000}"/>
    <cellStyle name="Nota 4 2 5 3 4 3" xfId="20695" xr:uid="{00000000-0005-0000-0000-0000712C0000}"/>
    <cellStyle name="Nota 4 2 5 3 5" xfId="9894" xr:uid="{00000000-0005-0000-0000-0000722C0000}"/>
    <cellStyle name="Nota 4 2 5 3 5 2" xfId="23648" xr:uid="{00000000-0005-0000-0000-0000732C0000}"/>
    <cellStyle name="Nota 4 2 5 3 6" xfId="14885" xr:uid="{00000000-0005-0000-0000-0000742C0000}"/>
    <cellStyle name="Nota 4 2 5 4" xfId="1360" xr:uid="{00000000-0005-0000-0000-0000752C0000}"/>
    <cellStyle name="Nota 4 2 5 4 2" xfId="9898" xr:uid="{00000000-0005-0000-0000-0000762C0000}"/>
    <cellStyle name="Nota 4 2 5 4 2 2" xfId="23652" xr:uid="{00000000-0005-0000-0000-0000772C0000}"/>
    <cellStyle name="Nota 4 2 5 4 3" xfId="15156" xr:uid="{00000000-0005-0000-0000-0000782C0000}"/>
    <cellStyle name="Nota 4 2 5 5" xfId="1602" xr:uid="{00000000-0005-0000-0000-0000792C0000}"/>
    <cellStyle name="Nota 4 2 5 5 2" xfId="9899" xr:uid="{00000000-0005-0000-0000-00007A2C0000}"/>
    <cellStyle name="Nota 4 2 5 5 2 2" xfId="23653" xr:uid="{00000000-0005-0000-0000-00007B2C0000}"/>
    <cellStyle name="Nota 4 2 5 5 3" xfId="15398" xr:uid="{00000000-0005-0000-0000-00007C2C0000}"/>
    <cellStyle name="Nota 4 2 5 6" xfId="2028" xr:uid="{00000000-0005-0000-0000-00007D2C0000}"/>
    <cellStyle name="Nota 4 2 5 6 2" xfId="9900" xr:uid="{00000000-0005-0000-0000-00007E2C0000}"/>
    <cellStyle name="Nota 4 2 5 6 2 2" xfId="23654" xr:uid="{00000000-0005-0000-0000-00007F2C0000}"/>
    <cellStyle name="Nota 4 2 5 6 3" xfId="15824" xr:uid="{00000000-0005-0000-0000-0000802C0000}"/>
    <cellStyle name="Nota 4 2 5 7" xfId="2335" xr:uid="{00000000-0005-0000-0000-0000812C0000}"/>
    <cellStyle name="Nota 4 2 5 7 2" xfId="9901" xr:uid="{00000000-0005-0000-0000-0000822C0000}"/>
    <cellStyle name="Nota 4 2 5 7 2 2" xfId="23655" xr:uid="{00000000-0005-0000-0000-0000832C0000}"/>
    <cellStyle name="Nota 4 2 5 7 3" xfId="16131" xr:uid="{00000000-0005-0000-0000-0000842C0000}"/>
    <cellStyle name="Nota 4 2 5 8" xfId="2579" xr:uid="{00000000-0005-0000-0000-0000852C0000}"/>
    <cellStyle name="Nota 4 2 5 8 2" xfId="9902" xr:uid="{00000000-0005-0000-0000-0000862C0000}"/>
    <cellStyle name="Nota 4 2 5 8 2 2" xfId="23656" xr:uid="{00000000-0005-0000-0000-0000872C0000}"/>
    <cellStyle name="Nota 4 2 5 8 3" xfId="16375" xr:uid="{00000000-0005-0000-0000-0000882C0000}"/>
    <cellStyle name="Nota 4 2 5 9" xfId="2997" xr:uid="{00000000-0005-0000-0000-0000892C0000}"/>
    <cellStyle name="Nota 4 2 5 9 2" xfId="9903" xr:uid="{00000000-0005-0000-0000-00008A2C0000}"/>
    <cellStyle name="Nota 4 2 5 9 2 2" xfId="23657" xr:uid="{00000000-0005-0000-0000-00008B2C0000}"/>
    <cellStyle name="Nota 4 2 5 9 3" xfId="16793" xr:uid="{00000000-0005-0000-0000-00008C2C0000}"/>
    <cellStyle name="Nota 4 2 6" xfId="334" xr:uid="{00000000-0005-0000-0000-00008D2C0000}"/>
    <cellStyle name="Nota 4 2 6 10" xfId="3152" xr:uid="{00000000-0005-0000-0000-00008E2C0000}"/>
    <cellStyle name="Nota 4 2 6 10 2" xfId="9905" xr:uid="{00000000-0005-0000-0000-00008F2C0000}"/>
    <cellStyle name="Nota 4 2 6 10 2 2" xfId="23659" xr:uid="{00000000-0005-0000-0000-0000902C0000}"/>
    <cellStyle name="Nota 4 2 6 10 3" xfId="16948" xr:uid="{00000000-0005-0000-0000-0000912C0000}"/>
    <cellStyle name="Nota 4 2 6 11" xfId="3567" xr:uid="{00000000-0005-0000-0000-0000922C0000}"/>
    <cellStyle name="Nota 4 2 6 11 2" xfId="9906" xr:uid="{00000000-0005-0000-0000-0000932C0000}"/>
    <cellStyle name="Nota 4 2 6 11 2 2" xfId="23660" xr:uid="{00000000-0005-0000-0000-0000942C0000}"/>
    <cellStyle name="Nota 4 2 6 11 3" xfId="17363" xr:uid="{00000000-0005-0000-0000-0000952C0000}"/>
    <cellStyle name="Nota 4 2 6 12" xfId="3872" xr:uid="{00000000-0005-0000-0000-0000962C0000}"/>
    <cellStyle name="Nota 4 2 6 12 2" xfId="9907" xr:uid="{00000000-0005-0000-0000-0000972C0000}"/>
    <cellStyle name="Nota 4 2 6 12 2 2" xfId="23661" xr:uid="{00000000-0005-0000-0000-0000982C0000}"/>
    <cellStyle name="Nota 4 2 6 12 3" xfId="17668" xr:uid="{00000000-0005-0000-0000-0000992C0000}"/>
    <cellStyle name="Nota 4 2 6 13" xfId="4158" xr:uid="{00000000-0005-0000-0000-00009A2C0000}"/>
    <cellStyle name="Nota 4 2 6 13 2" xfId="9908" xr:uid="{00000000-0005-0000-0000-00009B2C0000}"/>
    <cellStyle name="Nota 4 2 6 13 2 2" xfId="23662" xr:uid="{00000000-0005-0000-0000-00009C2C0000}"/>
    <cellStyle name="Nota 4 2 6 13 3" xfId="17954" xr:uid="{00000000-0005-0000-0000-00009D2C0000}"/>
    <cellStyle name="Nota 4 2 6 14" xfId="4283" xr:uid="{00000000-0005-0000-0000-00009E2C0000}"/>
    <cellStyle name="Nota 4 2 6 14 2" xfId="9909" xr:uid="{00000000-0005-0000-0000-00009F2C0000}"/>
    <cellStyle name="Nota 4 2 6 14 2 2" xfId="23663" xr:uid="{00000000-0005-0000-0000-0000A02C0000}"/>
    <cellStyle name="Nota 4 2 6 14 3" xfId="18079" xr:uid="{00000000-0005-0000-0000-0000A12C0000}"/>
    <cellStyle name="Nota 4 2 6 15" xfId="4646" xr:uid="{00000000-0005-0000-0000-0000A22C0000}"/>
    <cellStyle name="Nota 4 2 6 15 2" xfId="9910" xr:uid="{00000000-0005-0000-0000-0000A32C0000}"/>
    <cellStyle name="Nota 4 2 6 15 2 2" xfId="23664" xr:uid="{00000000-0005-0000-0000-0000A42C0000}"/>
    <cellStyle name="Nota 4 2 6 15 3" xfId="18437" xr:uid="{00000000-0005-0000-0000-0000A52C0000}"/>
    <cellStyle name="Nota 4 2 6 16" xfId="5518" xr:uid="{00000000-0005-0000-0000-0000A62C0000}"/>
    <cellStyle name="Nota 4 2 6 16 2" xfId="9911" xr:uid="{00000000-0005-0000-0000-0000A72C0000}"/>
    <cellStyle name="Nota 4 2 6 16 2 2" xfId="23665" xr:uid="{00000000-0005-0000-0000-0000A82C0000}"/>
    <cellStyle name="Nota 4 2 6 16 3" xfId="19309" xr:uid="{00000000-0005-0000-0000-0000A92C0000}"/>
    <cellStyle name="Nota 4 2 6 17" xfId="6340" xr:uid="{00000000-0005-0000-0000-0000AA2C0000}"/>
    <cellStyle name="Nota 4 2 6 17 2" xfId="9912" xr:uid="{00000000-0005-0000-0000-0000AB2C0000}"/>
    <cellStyle name="Nota 4 2 6 17 2 2" xfId="23666" xr:uid="{00000000-0005-0000-0000-0000AC2C0000}"/>
    <cellStyle name="Nota 4 2 6 17 3" xfId="20131" xr:uid="{00000000-0005-0000-0000-0000AD2C0000}"/>
    <cellStyle name="Nota 4 2 6 18" xfId="9904" xr:uid="{00000000-0005-0000-0000-0000AE2C0000}"/>
    <cellStyle name="Nota 4 2 6 18 2" xfId="23658" xr:uid="{00000000-0005-0000-0000-0000AF2C0000}"/>
    <cellStyle name="Nota 4 2 6 19" xfId="14138" xr:uid="{00000000-0005-0000-0000-0000B02C0000}"/>
    <cellStyle name="Nota 4 2 6 2" xfId="816" xr:uid="{00000000-0005-0000-0000-0000B12C0000}"/>
    <cellStyle name="Nota 4 2 6 2 2" xfId="4958" xr:uid="{00000000-0005-0000-0000-0000B22C0000}"/>
    <cellStyle name="Nota 4 2 6 2 2 2" xfId="9914" xr:uid="{00000000-0005-0000-0000-0000B32C0000}"/>
    <cellStyle name="Nota 4 2 6 2 2 2 2" xfId="23668" xr:uid="{00000000-0005-0000-0000-0000B42C0000}"/>
    <cellStyle name="Nota 4 2 6 2 2 3" xfId="18749" xr:uid="{00000000-0005-0000-0000-0000B52C0000}"/>
    <cellStyle name="Nota 4 2 6 2 3" xfId="5830" xr:uid="{00000000-0005-0000-0000-0000B62C0000}"/>
    <cellStyle name="Nota 4 2 6 2 3 2" xfId="9915" xr:uid="{00000000-0005-0000-0000-0000B72C0000}"/>
    <cellStyle name="Nota 4 2 6 2 3 2 2" xfId="23669" xr:uid="{00000000-0005-0000-0000-0000B82C0000}"/>
    <cellStyle name="Nota 4 2 6 2 3 3" xfId="19621" xr:uid="{00000000-0005-0000-0000-0000B92C0000}"/>
    <cellStyle name="Nota 4 2 6 2 4" xfId="6652" xr:uid="{00000000-0005-0000-0000-0000BA2C0000}"/>
    <cellStyle name="Nota 4 2 6 2 4 2" xfId="9916" xr:uid="{00000000-0005-0000-0000-0000BB2C0000}"/>
    <cellStyle name="Nota 4 2 6 2 4 2 2" xfId="23670" xr:uid="{00000000-0005-0000-0000-0000BC2C0000}"/>
    <cellStyle name="Nota 4 2 6 2 4 3" xfId="20443" xr:uid="{00000000-0005-0000-0000-0000BD2C0000}"/>
    <cellStyle name="Nota 4 2 6 2 5" xfId="9913" xr:uid="{00000000-0005-0000-0000-0000BE2C0000}"/>
    <cellStyle name="Nota 4 2 6 2 5 2" xfId="23667" xr:uid="{00000000-0005-0000-0000-0000BF2C0000}"/>
    <cellStyle name="Nota 4 2 6 2 6" xfId="14612" xr:uid="{00000000-0005-0000-0000-0000C02C0000}"/>
    <cellStyle name="Nota 4 2 6 3" xfId="996" xr:uid="{00000000-0005-0000-0000-0000C12C0000}"/>
    <cellStyle name="Nota 4 2 6 3 2" xfId="5211" xr:uid="{00000000-0005-0000-0000-0000C22C0000}"/>
    <cellStyle name="Nota 4 2 6 3 2 2" xfId="9918" xr:uid="{00000000-0005-0000-0000-0000C32C0000}"/>
    <cellStyle name="Nota 4 2 6 3 2 2 2" xfId="23672" xr:uid="{00000000-0005-0000-0000-0000C42C0000}"/>
    <cellStyle name="Nota 4 2 6 3 2 3" xfId="19002" xr:uid="{00000000-0005-0000-0000-0000C52C0000}"/>
    <cellStyle name="Nota 4 2 6 3 3" xfId="6083" xr:uid="{00000000-0005-0000-0000-0000C62C0000}"/>
    <cellStyle name="Nota 4 2 6 3 3 2" xfId="9919" xr:uid="{00000000-0005-0000-0000-0000C72C0000}"/>
    <cellStyle name="Nota 4 2 6 3 3 2 2" xfId="23673" xr:uid="{00000000-0005-0000-0000-0000C82C0000}"/>
    <cellStyle name="Nota 4 2 6 3 3 3" xfId="19874" xr:uid="{00000000-0005-0000-0000-0000C92C0000}"/>
    <cellStyle name="Nota 4 2 6 3 4" xfId="6905" xr:uid="{00000000-0005-0000-0000-0000CA2C0000}"/>
    <cellStyle name="Nota 4 2 6 3 4 2" xfId="9920" xr:uid="{00000000-0005-0000-0000-0000CB2C0000}"/>
    <cellStyle name="Nota 4 2 6 3 4 2 2" xfId="23674" xr:uid="{00000000-0005-0000-0000-0000CC2C0000}"/>
    <cellStyle name="Nota 4 2 6 3 4 3" xfId="20696" xr:uid="{00000000-0005-0000-0000-0000CD2C0000}"/>
    <cellStyle name="Nota 4 2 6 3 5" xfId="9917" xr:uid="{00000000-0005-0000-0000-0000CE2C0000}"/>
    <cellStyle name="Nota 4 2 6 3 5 2" xfId="23671" xr:uid="{00000000-0005-0000-0000-0000CF2C0000}"/>
    <cellStyle name="Nota 4 2 6 3 6" xfId="14792" xr:uid="{00000000-0005-0000-0000-0000D02C0000}"/>
    <cellStyle name="Nota 4 2 6 4" xfId="1276" xr:uid="{00000000-0005-0000-0000-0000D12C0000}"/>
    <cellStyle name="Nota 4 2 6 4 2" xfId="9921" xr:uid="{00000000-0005-0000-0000-0000D22C0000}"/>
    <cellStyle name="Nota 4 2 6 4 2 2" xfId="23675" xr:uid="{00000000-0005-0000-0000-0000D32C0000}"/>
    <cellStyle name="Nota 4 2 6 4 3" xfId="15072" xr:uid="{00000000-0005-0000-0000-0000D42C0000}"/>
    <cellStyle name="Nota 4 2 6 5" xfId="1532" xr:uid="{00000000-0005-0000-0000-0000D52C0000}"/>
    <cellStyle name="Nota 4 2 6 5 2" xfId="9922" xr:uid="{00000000-0005-0000-0000-0000D62C0000}"/>
    <cellStyle name="Nota 4 2 6 5 2 2" xfId="23676" xr:uid="{00000000-0005-0000-0000-0000D72C0000}"/>
    <cellStyle name="Nota 4 2 6 5 3" xfId="15328" xr:uid="{00000000-0005-0000-0000-0000D82C0000}"/>
    <cellStyle name="Nota 4 2 6 6" xfId="2029" xr:uid="{00000000-0005-0000-0000-0000D92C0000}"/>
    <cellStyle name="Nota 4 2 6 6 2" xfId="9923" xr:uid="{00000000-0005-0000-0000-0000DA2C0000}"/>
    <cellStyle name="Nota 4 2 6 6 2 2" xfId="23677" xr:uid="{00000000-0005-0000-0000-0000DB2C0000}"/>
    <cellStyle name="Nota 4 2 6 6 3" xfId="15825" xr:uid="{00000000-0005-0000-0000-0000DC2C0000}"/>
    <cellStyle name="Nota 4 2 6 7" xfId="2336" xr:uid="{00000000-0005-0000-0000-0000DD2C0000}"/>
    <cellStyle name="Nota 4 2 6 7 2" xfId="9924" xr:uid="{00000000-0005-0000-0000-0000DE2C0000}"/>
    <cellStyle name="Nota 4 2 6 7 2 2" xfId="23678" xr:uid="{00000000-0005-0000-0000-0000DF2C0000}"/>
    <cellStyle name="Nota 4 2 6 7 3" xfId="16132" xr:uid="{00000000-0005-0000-0000-0000E02C0000}"/>
    <cellStyle name="Nota 4 2 6 8" xfId="2561" xr:uid="{00000000-0005-0000-0000-0000E12C0000}"/>
    <cellStyle name="Nota 4 2 6 8 2" xfId="9925" xr:uid="{00000000-0005-0000-0000-0000E22C0000}"/>
    <cellStyle name="Nota 4 2 6 8 2 2" xfId="23679" xr:uid="{00000000-0005-0000-0000-0000E32C0000}"/>
    <cellStyle name="Nota 4 2 6 8 3" xfId="16357" xr:uid="{00000000-0005-0000-0000-0000E42C0000}"/>
    <cellStyle name="Nota 4 2 6 9" xfId="2984" xr:uid="{00000000-0005-0000-0000-0000E52C0000}"/>
    <cellStyle name="Nota 4 2 6 9 2" xfId="9926" xr:uid="{00000000-0005-0000-0000-0000E62C0000}"/>
    <cellStyle name="Nota 4 2 6 9 2 2" xfId="23680" xr:uid="{00000000-0005-0000-0000-0000E72C0000}"/>
    <cellStyle name="Nota 4 2 6 9 3" xfId="16780" xr:uid="{00000000-0005-0000-0000-0000E82C0000}"/>
    <cellStyle name="Nota 4 2 7" xfId="335" xr:uid="{00000000-0005-0000-0000-0000E92C0000}"/>
    <cellStyle name="Nota 4 2 7 10" xfId="3254" xr:uid="{00000000-0005-0000-0000-0000EA2C0000}"/>
    <cellStyle name="Nota 4 2 7 10 2" xfId="9928" xr:uid="{00000000-0005-0000-0000-0000EB2C0000}"/>
    <cellStyle name="Nota 4 2 7 10 2 2" xfId="23682" xr:uid="{00000000-0005-0000-0000-0000EC2C0000}"/>
    <cellStyle name="Nota 4 2 7 10 3" xfId="17050" xr:uid="{00000000-0005-0000-0000-0000ED2C0000}"/>
    <cellStyle name="Nota 4 2 7 11" xfId="3568" xr:uid="{00000000-0005-0000-0000-0000EE2C0000}"/>
    <cellStyle name="Nota 4 2 7 11 2" xfId="9929" xr:uid="{00000000-0005-0000-0000-0000EF2C0000}"/>
    <cellStyle name="Nota 4 2 7 11 2 2" xfId="23683" xr:uid="{00000000-0005-0000-0000-0000F02C0000}"/>
    <cellStyle name="Nota 4 2 7 11 3" xfId="17364" xr:uid="{00000000-0005-0000-0000-0000F12C0000}"/>
    <cellStyle name="Nota 4 2 7 12" xfId="3873" xr:uid="{00000000-0005-0000-0000-0000F22C0000}"/>
    <cellStyle name="Nota 4 2 7 12 2" xfId="9930" xr:uid="{00000000-0005-0000-0000-0000F32C0000}"/>
    <cellStyle name="Nota 4 2 7 12 2 2" xfId="23684" xr:uid="{00000000-0005-0000-0000-0000F42C0000}"/>
    <cellStyle name="Nota 4 2 7 12 3" xfId="17669" xr:uid="{00000000-0005-0000-0000-0000F52C0000}"/>
    <cellStyle name="Nota 4 2 7 13" xfId="4117" xr:uid="{00000000-0005-0000-0000-0000F62C0000}"/>
    <cellStyle name="Nota 4 2 7 13 2" xfId="9931" xr:uid="{00000000-0005-0000-0000-0000F72C0000}"/>
    <cellStyle name="Nota 4 2 7 13 2 2" xfId="23685" xr:uid="{00000000-0005-0000-0000-0000F82C0000}"/>
    <cellStyle name="Nota 4 2 7 13 3" xfId="17913" xr:uid="{00000000-0005-0000-0000-0000F92C0000}"/>
    <cellStyle name="Nota 4 2 7 14" xfId="4354" xr:uid="{00000000-0005-0000-0000-0000FA2C0000}"/>
    <cellStyle name="Nota 4 2 7 14 2" xfId="9932" xr:uid="{00000000-0005-0000-0000-0000FB2C0000}"/>
    <cellStyle name="Nota 4 2 7 14 2 2" xfId="23686" xr:uid="{00000000-0005-0000-0000-0000FC2C0000}"/>
    <cellStyle name="Nota 4 2 7 14 3" xfId="18150" xr:uid="{00000000-0005-0000-0000-0000FD2C0000}"/>
    <cellStyle name="Nota 4 2 7 15" xfId="4647" xr:uid="{00000000-0005-0000-0000-0000FE2C0000}"/>
    <cellStyle name="Nota 4 2 7 15 2" xfId="9933" xr:uid="{00000000-0005-0000-0000-0000FF2C0000}"/>
    <cellStyle name="Nota 4 2 7 15 2 2" xfId="23687" xr:uid="{00000000-0005-0000-0000-0000002D0000}"/>
    <cellStyle name="Nota 4 2 7 15 3" xfId="18438" xr:uid="{00000000-0005-0000-0000-0000012D0000}"/>
    <cellStyle name="Nota 4 2 7 16" xfId="5519" xr:uid="{00000000-0005-0000-0000-0000022D0000}"/>
    <cellStyle name="Nota 4 2 7 16 2" xfId="9934" xr:uid="{00000000-0005-0000-0000-0000032D0000}"/>
    <cellStyle name="Nota 4 2 7 16 2 2" xfId="23688" xr:uid="{00000000-0005-0000-0000-0000042D0000}"/>
    <cellStyle name="Nota 4 2 7 16 3" xfId="19310" xr:uid="{00000000-0005-0000-0000-0000052D0000}"/>
    <cellStyle name="Nota 4 2 7 17" xfId="6341" xr:uid="{00000000-0005-0000-0000-0000062D0000}"/>
    <cellStyle name="Nota 4 2 7 17 2" xfId="9935" xr:uid="{00000000-0005-0000-0000-0000072D0000}"/>
    <cellStyle name="Nota 4 2 7 17 2 2" xfId="23689" xr:uid="{00000000-0005-0000-0000-0000082D0000}"/>
    <cellStyle name="Nota 4 2 7 17 3" xfId="20132" xr:uid="{00000000-0005-0000-0000-0000092D0000}"/>
    <cellStyle name="Nota 4 2 7 18" xfId="9927" xr:uid="{00000000-0005-0000-0000-00000A2D0000}"/>
    <cellStyle name="Nota 4 2 7 18 2" xfId="23681" xr:uid="{00000000-0005-0000-0000-00000B2D0000}"/>
    <cellStyle name="Nota 4 2 7 19" xfId="14139" xr:uid="{00000000-0005-0000-0000-00000C2D0000}"/>
    <cellStyle name="Nota 4 2 7 2" xfId="817" xr:uid="{00000000-0005-0000-0000-00000D2D0000}"/>
    <cellStyle name="Nota 4 2 7 2 2" xfId="4959" xr:uid="{00000000-0005-0000-0000-00000E2D0000}"/>
    <cellStyle name="Nota 4 2 7 2 2 2" xfId="9937" xr:uid="{00000000-0005-0000-0000-00000F2D0000}"/>
    <cellStyle name="Nota 4 2 7 2 2 2 2" xfId="23691" xr:uid="{00000000-0005-0000-0000-0000102D0000}"/>
    <cellStyle name="Nota 4 2 7 2 2 3" xfId="18750" xr:uid="{00000000-0005-0000-0000-0000112D0000}"/>
    <cellStyle name="Nota 4 2 7 2 3" xfId="5831" xr:uid="{00000000-0005-0000-0000-0000122D0000}"/>
    <cellStyle name="Nota 4 2 7 2 3 2" xfId="9938" xr:uid="{00000000-0005-0000-0000-0000132D0000}"/>
    <cellStyle name="Nota 4 2 7 2 3 2 2" xfId="23692" xr:uid="{00000000-0005-0000-0000-0000142D0000}"/>
    <cellStyle name="Nota 4 2 7 2 3 3" xfId="19622" xr:uid="{00000000-0005-0000-0000-0000152D0000}"/>
    <cellStyle name="Nota 4 2 7 2 4" xfId="6653" xr:uid="{00000000-0005-0000-0000-0000162D0000}"/>
    <cellStyle name="Nota 4 2 7 2 4 2" xfId="9939" xr:uid="{00000000-0005-0000-0000-0000172D0000}"/>
    <cellStyle name="Nota 4 2 7 2 4 2 2" xfId="23693" xr:uid="{00000000-0005-0000-0000-0000182D0000}"/>
    <cellStyle name="Nota 4 2 7 2 4 3" xfId="20444" xr:uid="{00000000-0005-0000-0000-0000192D0000}"/>
    <cellStyle name="Nota 4 2 7 2 5" xfId="9936" xr:uid="{00000000-0005-0000-0000-00001A2D0000}"/>
    <cellStyle name="Nota 4 2 7 2 5 2" xfId="23690" xr:uid="{00000000-0005-0000-0000-00001B2D0000}"/>
    <cellStyle name="Nota 4 2 7 2 6" xfId="14613" xr:uid="{00000000-0005-0000-0000-00001C2D0000}"/>
    <cellStyle name="Nota 4 2 7 3" xfId="1090" xr:uid="{00000000-0005-0000-0000-00001D2D0000}"/>
    <cellStyle name="Nota 4 2 7 3 2" xfId="5212" xr:uid="{00000000-0005-0000-0000-00001E2D0000}"/>
    <cellStyle name="Nota 4 2 7 3 2 2" xfId="9941" xr:uid="{00000000-0005-0000-0000-00001F2D0000}"/>
    <cellStyle name="Nota 4 2 7 3 2 2 2" xfId="23695" xr:uid="{00000000-0005-0000-0000-0000202D0000}"/>
    <cellStyle name="Nota 4 2 7 3 2 3" xfId="19003" xr:uid="{00000000-0005-0000-0000-0000212D0000}"/>
    <cellStyle name="Nota 4 2 7 3 3" xfId="6084" xr:uid="{00000000-0005-0000-0000-0000222D0000}"/>
    <cellStyle name="Nota 4 2 7 3 3 2" xfId="9942" xr:uid="{00000000-0005-0000-0000-0000232D0000}"/>
    <cellStyle name="Nota 4 2 7 3 3 2 2" xfId="23696" xr:uid="{00000000-0005-0000-0000-0000242D0000}"/>
    <cellStyle name="Nota 4 2 7 3 3 3" xfId="19875" xr:uid="{00000000-0005-0000-0000-0000252D0000}"/>
    <cellStyle name="Nota 4 2 7 3 4" xfId="6906" xr:uid="{00000000-0005-0000-0000-0000262D0000}"/>
    <cellStyle name="Nota 4 2 7 3 4 2" xfId="9943" xr:uid="{00000000-0005-0000-0000-0000272D0000}"/>
    <cellStyle name="Nota 4 2 7 3 4 2 2" xfId="23697" xr:uid="{00000000-0005-0000-0000-0000282D0000}"/>
    <cellStyle name="Nota 4 2 7 3 4 3" xfId="20697" xr:uid="{00000000-0005-0000-0000-0000292D0000}"/>
    <cellStyle name="Nota 4 2 7 3 5" xfId="9940" xr:uid="{00000000-0005-0000-0000-00002A2D0000}"/>
    <cellStyle name="Nota 4 2 7 3 5 2" xfId="23694" xr:uid="{00000000-0005-0000-0000-00002B2D0000}"/>
    <cellStyle name="Nota 4 2 7 3 6" xfId="14886" xr:uid="{00000000-0005-0000-0000-00002C2D0000}"/>
    <cellStyle name="Nota 4 2 7 4" xfId="1361" xr:uid="{00000000-0005-0000-0000-00002D2D0000}"/>
    <cellStyle name="Nota 4 2 7 4 2" xfId="9944" xr:uid="{00000000-0005-0000-0000-00002E2D0000}"/>
    <cellStyle name="Nota 4 2 7 4 2 2" xfId="23698" xr:uid="{00000000-0005-0000-0000-00002F2D0000}"/>
    <cellStyle name="Nota 4 2 7 4 3" xfId="15157" xr:uid="{00000000-0005-0000-0000-0000302D0000}"/>
    <cellStyle name="Nota 4 2 7 5" xfId="1603" xr:uid="{00000000-0005-0000-0000-0000312D0000}"/>
    <cellStyle name="Nota 4 2 7 5 2" xfId="9945" xr:uid="{00000000-0005-0000-0000-0000322D0000}"/>
    <cellStyle name="Nota 4 2 7 5 2 2" xfId="23699" xr:uid="{00000000-0005-0000-0000-0000332D0000}"/>
    <cellStyle name="Nota 4 2 7 5 3" xfId="15399" xr:uid="{00000000-0005-0000-0000-0000342D0000}"/>
    <cellStyle name="Nota 4 2 7 6" xfId="2030" xr:uid="{00000000-0005-0000-0000-0000352D0000}"/>
    <cellStyle name="Nota 4 2 7 6 2" xfId="9946" xr:uid="{00000000-0005-0000-0000-0000362D0000}"/>
    <cellStyle name="Nota 4 2 7 6 2 2" xfId="23700" xr:uid="{00000000-0005-0000-0000-0000372D0000}"/>
    <cellStyle name="Nota 4 2 7 6 3" xfId="15826" xr:uid="{00000000-0005-0000-0000-0000382D0000}"/>
    <cellStyle name="Nota 4 2 7 7" xfId="2337" xr:uid="{00000000-0005-0000-0000-0000392D0000}"/>
    <cellStyle name="Nota 4 2 7 7 2" xfId="9947" xr:uid="{00000000-0005-0000-0000-00003A2D0000}"/>
    <cellStyle name="Nota 4 2 7 7 2 2" xfId="23701" xr:uid="{00000000-0005-0000-0000-00003B2D0000}"/>
    <cellStyle name="Nota 4 2 7 7 3" xfId="16133" xr:uid="{00000000-0005-0000-0000-00003C2D0000}"/>
    <cellStyle name="Nota 4 2 7 8" xfId="1846" xr:uid="{00000000-0005-0000-0000-00003D2D0000}"/>
    <cellStyle name="Nota 4 2 7 8 2" xfId="9948" xr:uid="{00000000-0005-0000-0000-00003E2D0000}"/>
    <cellStyle name="Nota 4 2 7 8 2 2" xfId="23702" xr:uid="{00000000-0005-0000-0000-00003F2D0000}"/>
    <cellStyle name="Nota 4 2 7 8 3" xfId="15642" xr:uid="{00000000-0005-0000-0000-0000402D0000}"/>
    <cellStyle name="Nota 4 2 7 9" xfId="2564" xr:uid="{00000000-0005-0000-0000-0000412D0000}"/>
    <cellStyle name="Nota 4 2 7 9 2" xfId="9949" xr:uid="{00000000-0005-0000-0000-0000422D0000}"/>
    <cellStyle name="Nota 4 2 7 9 2 2" xfId="23703" xr:uid="{00000000-0005-0000-0000-0000432D0000}"/>
    <cellStyle name="Nota 4 2 7 9 3" xfId="16360" xr:uid="{00000000-0005-0000-0000-0000442D0000}"/>
    <cellStyle name="Nota 4 2 8" xfId="336" xr:uid="{00000000-0005-0000-0000-0000452D0000}"/>
    <cellStyle name="Nota 4 2 8 10" xfId="3255" xr:uid="{00000000-0005-0000-0000-0000462D0000}"/>
    <cellStyle name="Nota 4 2 8 10 2" xfId="9951" xr:uid="{00000000-0005-0000-0000-0000472D0000}"/>
    <cellStyle name="Nota 4 2 8 10 2 2" xfId="23705" xr:uid="{00000000-0005-0000-0000-0000482D0000}"/>
    <cellStyle name="Nota 4 2 8 10 3" xfId="17051" xr:uid="{00000000-0005-0000-0000-0000492D0000}"/>
    <cellStyle name="Nota 4 2 8 11" xfId="3569" xr:uid="{00000000-0005-0000-0000-00004A2D0000}"/>
    <cellStyle name="Nota 4 2 8 11 2" xfId="9952" xr:uid="{00000000-0005-0000-0000-00004B2D0000}"/>
    <cellStyle name="Nota 4 2 8 11 2 2" xfId="23706" xr:uid="{00000000-0005-0000-0000-00004C2D0000}"/>
    <cellStyle name="Nota 4 2 8 11 3" xfId="17365" xr:uid="{00000000-0005-0000-0000-00004D2D0000}"/>
    <cellStyle name="Nota 4 2 8 12" xfId="3874" xr:uid="{00000000-0005-0000-0000-00004E2D0000}"/>
    <cellStyle name="Nota 4 2 8 12 2" xfId="9953" xr:uid="{00000000-0005-0000-0000-00004F2D0000}"/>
    <cellStyle name="Nota 4 2 8 12 2 2" xfId="23707" xr:uid="{00000000-0005-0000-0000-0000502D0000}"/>
    <cellStyle name="Nota 4 2 8 12 3" xfId="17670" xr:uid="{00000000-0005-0000-0000-0000512D0000}"/>
    <cellStyle name="Nota 4 2 8 13" xfId="4045" xr:uid="{00000000-0005-0000-0000-0000522D0000}"/>
    <cellStyle name="Nota 4 2 8 13 2" xfId="9954" xr:uid="{00000000-0005-0000-0000-0000532D0000}"/>
    <cellStyle name="Nota 4 2 8 13 2 2" xfId="23708" xr:uid="{00000000-0005-0000-0000-0000542D0000}"/>
    <cellStyle name="Nota 4 2 8 13 3" xfId="17841" xr:uid="{00000000-0005-0000-0000-0000552D0000}"/>
    <cellStyle name="Nota 4 2 8 14" xfId="4355" xr:uid="{00000000-0005-0000-0000-0000562D0000}"/>
    <cellStyle name="Nota 4 2 8 14 2" xfId="9955" xr:uid="{00000000-0005-0000-0000-0000572D0000}"/>
    <cellStyle name="Nota 4 2 8 14 2 2" xfId="23709" xr:uid="{00000000-0005-0000-0000-0000582D0000}"/>
    <cellStyle name="Nota 4 2 8 14 3" xfId="18151" xr:uid="{00000000-0005-0000-0000-0000592D0000}"/>
    <cellStyle name="Nota 4 2 8 15" xfId="4648" xr:uid="{00000000-0005-0000-0000-00005A2D0000}"/>
    <cellStyle name="Nota 4 2 8 15 2" xfId="9956" xr:uid="{00000000-0005-0000-0000-00005B2D0000}"/>
    <cellStyle name="Nota 4 2 8 15 2 2" xfId="23710" xr:uid="{00000000-0005-0000-0000-00005C2D0000}"/>
    <cellStyle name="Nota 4 2 8 15 3" xfId="18439" xr:uid="{00000000-0005-0000-0000-00005D2D0000}"/>
    <cellStyle name="Nota 4 2 8 16" xfId="5520" xr:uid="{00000000-0005-0000-0000-00005E2D0000}"/>
    <cellStyle name="Nota 4 2 8 16 2" xfId="9957" xr:uid="{00000000-0005-0000-0000-00005F2D0000}"/>
    <cellStyle name="Nota 4 2 8 16 2 2" xfId="23711" xr:uid="{00000000-0005-0000-0000-0000602D0000}"/>
    <cellStyle name="Nota 4 2 8 16 3" xfId="19311" xr:uid="{00000000-0005-0000-0000-0000612D0000}"/>
    <cellStyle name="Nota 4 2 8 17" xfId="6342" xr:uid="{00000000-0005-0000-0000-0000622D0000}"/>
    <cellStyle name="Nota 4 2 8 17 2" xfId="9958" xr:uid="{00000000-0005-0000-0000-0000632D0000}"/>
    <cellStyle name="Nota 4 2 8 17 2 2" xfId="23712" xr:uid="{00000000-0005-0000-0000-0000642D0000}"/>
    <cellStyle name="Nota 4 2 8 17 3" xfId="20133" xr:uid="{00000000-0005-0000-0000-0000652D0000}"/>
    <cellStyle name="Nota 4 2 8 18" xfId="9950" xr:uid="{00000000-0005-0000-0000-0000662D0000}"/>
    <cellStyle name="Nota 4 2 8 18 2" xfId="23704" xr:uid="{00000000-0005-0000-0000-0000672D0000}"/>
    <cellStyle name="Nota 4 2 8 19" xfId="14140" xr:uid="{00000000-0005-0000-0000-0000682D0000}"/>
    <cellStyle name="Nota 4 2 8 2" xfId="818" xr:uid="{00000000-0005-0000-0000-0000692D0000}"/>
    <cellStyle name="Nota 4 2 8 2 2" xfId="4960" xr:uid="{00000000-0005-0000-0000-00006A2D0000}"/>
    <cellStyle name="Nota 4 2 8 2 2 2" xfId="9960" xr:uid="{00000000-0005-0000-0000-00006B2D0000}"/>
    <cellStyle name="Nota 4 2 8 2 2 2 2" xfId="23714" xr:uid="{00000000-0005-0000-0000-00006C2D0000}"/>
    <cellStyle name="Nota 4 2 8 2 2 3" xfId="18751" xr:uid="{00000000-0005-0000-0000-00006D2D0000}"/>
    <cellStyle name="Nota 4 2 8 2 3" xfId="5832" xr:uid="{00000000-0005-0000-0000-00006E2D0000}"/>
    <cellStyle name="Nota 4 2 8 2 3 2" xfId="9961" xr:uid="{00000000-0005-0000-0000-00006F2D0000}"/>
    <cellStyle name="Nota 4 2 8 2 3 2 2" xfId="23715" xr:uid="{00000000-0005-0000-0000-0000702D0000}"/>
    <cellStyle name="Nota 4 2 8 2 3 3" xfId="19623" xr:uid="{00000000-0005-0000-0000-0000712D0000}"/>
    <cellStyle name="Nota 4 2 8 2 4" xfId="6654" xr:uid="{00000000-0005-0000-0000-0000722D0000}"/>
    <cellStyle name="Nota 4 2 8 2 4 2" xfId="9962" xr:uid="{00000000-0005-0000-0000-0000732D0000}"/>
    <cellStyle name="Nota 4 2 8 2 4 2 2" xfId="23716" xr:uid="{00000000-0005-0000-0000-0000742D0000}"/>
    <cellStyle name="Nota 4 2 8 2 4 3" xfId="20445" xr:uid="{00000000-0005-0000-0000-0000752D0000}"/>
    <cellStyle name="Nota 4 2 8 2 5" xfId="9959" xr:uid="{00000000-0005-0000-0000-0000762D0000}"/>
    <cellStyle name="Nota 4 2 8 2 5 2" xfId="23713" xr:uid="{00000000-0005-0000-0000-0000772D0000}"/>
    <cellStyle name="Nota 4 2 8 2 6" xfId="14614" xr:uid="{00000000-0005-0000-0000-0000782D0000}"/>
    <cellStyle name="Nota 4 2 8 3" xfId="1091" xr:uid="{00000000-0005-0000-0000-0000792D0000}"/>
    <cellStyle name="Nota 4 2 8 3 2" xfId="5213" xr:uid="{00000000-0005-0000-0000-00007A2D0000}"/>
    <cellStyle name="Nota 4 2 8 3 2 2" xfId="9964" xr:uid="{00000000-0005-0000-0000-00007B2D0000}"/>
    <cellStyle name="Nota 4 2 8 3 2 2 2" xfId="23718" xr:uid="{00000000-0005-0000-0000-00007C2D0000}"/>
    <cellStyle name="Nota 4 2 8 3 2 3" xfId="19004" xr:uid="{00000000-0005-0000-0000-00007D2D0000}"/>
    <cellStyle name="Nota 4 2 8 3 3" xfId="6085" xr:uid="{00000000-0005-0000-0000-00007E2D0000}"/>
    <cellStyle name="Nota 4 2 8 3 3 2" xfId="9965" xr:uid="{00000000-0005-0000-0000-00007F2D0000}"/>
    <cellStyle name="Nota 4 2 8 3 3 2 2" xfId="23719" xr:uid="{00000000-0005-0000-0000-0000802D0000}"/>
    <cellStyle name="Nota 4 2 8 3 3 3" xfId="19876" xr:uid="{00000000-0005-0000-0000-0000812D0000}"/>
    <cellStyle name="Nota 4 2 8 3 4" xfId="6907" xr:uid="{00000000-0005-0000-0000-0000822D0000}"/>
    <cellStyle name="Nota 4 2 8 3 4 2" xfId="9966" xr:uid="{00000000-0005-0000-0000-0000832D0000}"/>
    <cellStyle name="Nota 4 2 8 3 4 2 2" xfId="23720" xr:uid="{00000000-0005-0000-0000-0000842D0000}"/>
    <cellStyle name="Nota 4 2 8 3 4 3" xfId="20698" xr:uid="{00000000-0005-0000-0000-0000852D0000}"/>
    <cellStyle name="Nota 4 2 8 3 5" xfId="9963" xr:uid="{00000000-0005-0000-0000-0000862D0000}"/>
    <cellStyle name="Nota 4 2 8 3 5 2" xfId="23717" xr:uid="{00000000-0005-0000-0000-0000872D0000}"/>
    <cellStyle name="Nota 4 2 8 3 6" xfId="14887" xr:uid="{00000000-0005-0000-0000-0000882D0000}"/>
    <cellStyle name="Nota 4 2 8 4" xfId="1362" xr:uid="{00000000-0005-0000-0000-0000892D0000}"/>
    <cellStyle name="Nota 4 2 8 4 2" xfId="9967" xr:uid="{00000000-0005-0000-0000-00008A2D0000}"/>
    <cellStyle name="Nota 4 2 8 4 2 2" xfId="23721" xr:uid="{00000000-0005-0000-0000-00008B2D0000}"/>
    <cellStyle name="Nota 4 2 8 4 3" xfId="15158" xr:uid="{00000000-0005-0000-0000-00008C2D0000}"/>
    <cellStyle name="Nota 4 2 8 5" xfId="1604" xr:uid="{00000000-0005-0000-0000-00008D2D0000}"/>
    <cellStyle name="Nota 4 2 8 5 2" xfId="9968" xr:uid="{00000000-0005-0000-0000-00008E2D0000}"/>
    <cellStyle name="Nota 4 2 8 5 2 2" xfId="23722" xr:uid="{00000000-0005-0000-0000-00008F2D0000}"/>
    <cellStyle name="Nota 4 2 8 5 3" xfId="15400" xr:uid="{00000000-0005-0000-0000-0000902D0000}"/>
    <cellStyle name="Nota 4 2 8 6" xfId="2031" xr:uid="{00000000-0005-0000-0000-0000912D0000}"/>
    <cellStyle name="Nota 4 2 8 6 2" xfId="9969" xr:uid="{00000000-0005-0000-0000-0000922D0000}"/>
    <cellStyle name="Nota 4 2 8 6 2 2" xfId="23723" xr:uid="{00000000-0005-0000-0000-0000932D0000}"/>
    <cellStyle name="Nota 4 2 8 6 3" xfId="15827" xr:uid="{00000000-0005-0000-0000-0000942D0000}"/>
    <cellStyle name="Nota 4 2 8 7" xfId="2338" xr:uid="{00000000-0005-0000-0000-0000952D0000}"/>
    <cellStyle name="Nota 4 2 8 7 2" xfId="9970" xr:uid="{00000000-0005-0000-0000-0000962D0000}"/>
    <cellStyle name="Nota 4 2 8 7 2 2" xfId="23724" xr:uid="{00000000-0005-0000-0000-0000972D0000}"/>
    <cellStyle name="Nota 4 2 8 7 3" xfId="16134" xr:uid="{00000000-0005-0000-0000-0000982D0000}"/>
    <cellStyle name="Nota 4 2 8 8" xfId="2687" xr:uid="{00000000-0005-0000-0000-0000992D0000}"/>
    <cellStyle name="Nota 4 2 8 8 2" xfId="9971" xr:uid="{00000000-0005-0000-0000-00009A2D0000}"/>
    <cellStyle name="Nota 4 2 8 8 2 2" xfId="23725" xr:uid="{00000000-0005-0000-0000-00009B2D0000}"/>
    <cellStyle name="Nota 4 2 8 8 3" xfId="16483" xr:uid="{00000000-0005-0000-0000-00009C2D0000}"/>
    <cellStyle name="Nota 4 2 8 9" xfId="3106" xr:uid="{00000000-0005-0000-0000-00009D2D0000}"/>
    <cellStyle name="Nota 4 2 8 9 2" xfId="9972" xr:uid="{00000000-0005-0000-0000-00009E2D0000}"/>
    <cellStyle name="Nota 4 2 8 9 2 2" xfId="23726" xr:uid="{00000000-0005-0000-0000-00009F2D0000}"/>
    <cellStyle name="Nota 4 2 8 9 3" xfId="16902" xr:uid="{00000000-0005-0000-0000-0000A02D0000}"/>
    <cellStyle name="Nota 4 2 9" xfId="337" xr:uid="{00000000-0005-0000-0000-0000A12D0000}"/>
    <cellStyle name="Nota 4 2 9 10" xfId="3256" xr:uid="{00000000-0005-0000-0000-0000A22D0000}"/>
    <cellStyle name="Nota 4 2 9 10 2" xfId="9974" xr:uid="{00000000-0005-0000-0000-0000A32D0000}"/>
    <cellStyle name="Nota 4 2 9 10 2 2" xfId="23728" xr:uid="{00000000-0005-0000-0000-0000A42D0000}"/>
    <cellStyle name="Nota 4 2 9 10 3" xfId="17052" xr:uid="{00000000-0005-0000-0000-0000A52D0000}"/>
    <cellStyle name="Nota 4 2 9 11" xfId="3570" xr:uid="{00000000-0005-0000-0000-0000A62D0000}"/>
    <cellStyle name="Nota 4 2 9 11 2" xfId="9975" xr:uid="{00000000-0005-0000-0000-0000A72D0000}"/>
    <cellStyle name="Nota 4 2 9 11 2 2" xfId="23729" xr:uid="{00000000-0005-0000-0000-0000A82D0000}"/>
    <cellStyle name="Nota 4 2 9 11 3" xfId="17366" xr:uid="{00000000-0005-0000-0000-0000A92D0000}"/>
    <cellStyle name="Nota 4 2 9 12" xfId="3875" xr:uid="{00000000-0005-0000-0000-0000AA2D0000}"/>
    <cellStyle name="Nota 4 2 9 12 2" xfId="9976" xr:uid="{00000000-0005-0000-0000-0000AB2D0000}"/>
    <cellStyle name="Nota 4 2 9 12 2 2" xfId="23730" xr:uid="{00000000-0005-0000-0000-0000AC2D0000}"/>
    <cellStyle name="Nota 4 2 9 12 3" xfId="17671" xr:uid="{00000000-0005-0000-0000-0000AD2D0000}"/>
    <cellStyle name="Nota 4 2 9 13" xfId="4064" xr:uid="{00000000-0005-0000-0000-0000AE2D0000}"/>
    <cellStyle name="Nota 4 2 9 13 2" xfId="9977" xr:uid="{00000000-0005-0000-0000-0000AF2D0000}"/>
    <cellStyle name="Nota 4 2 9 13 2 2" xfId="23731" xr:uid="{00000000-0005-0000-0000-0000B02D0000}"/>
    <cellStyle name="Nota 4 2 9 13 3" xfId="17860" xr:uid="{00000000-0005-0000-0000-0000B12D0000}"/>
    <cellStyle name="Nota 4 2 9 14" xfId="4356" xr:uid="{00000000-0005-0000-0000-0000B22D0000}"/>
    <cellStyle name="Nota 4 2 9 14 2" xfId="9978" xr:uid="{00000000-0005-0000-0000-0000B32D0000}"/>
    <cellStyle name="Nota 4 2 9 14 2 2" xfId="23732" xr:uid="{00000000-0005-0000-0000-0000B42D0000}"/>
    <cellStyle name="Nota 4 2 9 14 3" xfId="18152" xr:uid="{00000000-0005-0000-0000-0000B52D0000}"/>
    <cellStyle name="Nota 4 2 9 15" xfId="4649" xr:uid="{00000000-0005-0000-0000-0000B62D0000}"/>
    <cellStyle name="Nota 4 2 9 15 2" xfId="9979" xr:uid="{00000000-0005-0000-0000-0000B72D0000}"/>
    <cellStyle name="Nota 4 2 9 15 2 2" xfId="23733" xr:uid="{00000000-0005-0000-0000-0000B82D0000}"/>
    <cellStyle name="Nota 4 2 9 15 3" xfId="18440" xr:uid="{00000000-0005-0000-0000-0000B92D0000}"/>
    <cellStyle name="Nota 4 2 9 16" xfId="5521" xr:uid="{00000000-0005-0000-0000-0000BA2D0000}"/>
    <cellStyle name="Nota 4 2 9 16 2" xfId="9980" xr:uid="{00000000-0005-0000-0000-0000BB2D0000}"/>
    <cellStyle name="Nota 4 2 9 16 2 2" xfId="23734" xr:uid="{00000000-0005-0000-0000-0000BC2D0000}"/>
    <cellStyle name="Nota 4 2 9 16 3" xfId="19312" xr:uid="{00000000-0005-0000-0000-0000BD2D0000}"/>
    <cellStyle name="Nota 4 2 9 17" xfId="6343" xr:uid="{00000000-0005-0000-0000-0000BE2D0000}"/>
    <cellStyle name="Nota 4 2 9 17 2" xfId="9981" xr:uid="{00000000-0005-0000-0000-0000BF2D0000}"/>
    <cellStyle name="Nota 4 2 9 17 2 2" xfId="23735" xr:uid="{00000000-0005-0000-0000-0000C02D0000}"/>
    <cellStyle name="Nota 4 2 9 17 3" xfId="20134" xr:uid="{00000000-0005-0000-0000-0000C12D0000}"/>
    <cellStyle name="Nota 4 2 9 18" xfId="9973" xr:uid="{00000000-0005-0000-0000-0000C22D0000}"/>
    <cellStyle name="Nota 4 2 9 18 2" xfId="23727" xr:uid="{00000000-0005-0000-0000-0000C32D0000}"/>
    <cellStyle name="Nota 4 2 9 19" xfId="14141" xr:uid="{00000000-0005-0000-0000-0000C42D0000}"/>
    <cellStyle name="Nota 4 2 9 2" xfId="819" xr:uid="{00000000-0005-0000-0000-0000C52D0000}"/>
    <cellStyle name="Nota 4 2 9 2 2" xfId="4961" xr:uid="{00000000-0005-0000-0000-0000C62D0000}"/>
    <cellStyle name="Nota 4 2 9 2 2 2" xfId="9983" xr:uid="{00000000-0005-0000-0000-0000C72D0000}"/>
    <cellStyle name="Nota 4 2 9 2 2 2 2" xfId="23737" xr:uid="{00000000-0005-0000-0000-0000C82D0000}"/>
    <cellStyle name="Nota 4 2 9 2 2 3" xfId="18752" xr:uid="{00000000-0005-0000-0000-0000C92D0000}"/>
    <cellStyle name="Nota 4 2 9 2 3" xfId="5833" xr:uid="{00000000-0005-0000-0000-0000CA2D0000}"/>
    <cellStyle name="Nota 4 2 9 2 3 2" xfId="9984" xr:uid="{00000000-0005-0000-0000-0000CB2D0000}"/>
    <cellStyle name="Nota 4 2 9 2 3 2 2" xfId="23738" xr:uid="{00000000-0005-0000-0000-0000CC2D0000}"/>
    <cellStyle name="Nota 4 2 9 2 3 3" xfId="19624" xr:uid="{00000000-0005-0000-0000-0000CD2D0000}"/>
    <cellStyle name="Nota 4 2 9 2 4" xfId="6655" xr:uid="{00000000-0005-0000-0000-0000CE2D0000}"/>
    <cellStyle name="Nota 4 2 9 2 4 2" xfId="9985" xr:uid="{00000000-0005-0000-0000-0000CF2D0000}"/>
    <cellStyle name="Nota 4 2 9 2 4 2 2" xfId="23739" xr:uid="{00000000-0005-0000-0000-0000D02D0000}"/>
    <cellStyle name="Nota 4 2 9 2 4 3" xfId="20446" xr:uid="{00000000-0005-0000-0000-0000D12D0000}"/>
    <cellStyle name="Nota 4 2 9 2 5" xfId="9982" xr:uid="{00000000-0005-0000-0000-0000D22D0000}"/>
    <cellStyle name="Nota 4 2 9 2 5 2" xfId="23736" xr:uid="{00000000-0005-0000-0000-0000D32D0000}"/>
    <cellStyle name="Nota 4 2 9 2 6" xfId="14615" xr:uid="{00000000-0005-0000-0000-0000D42D0000}"/>
    <cellStyle name="Nota 4 2 9 3" xfId="1092" xr:uid="{00000000-0005-0000-0000-0000D52D0000}"/>
    <cellStyle name="Nota 4 2 9 3 2" xfId="5214" xr:uid="{00000000-0005-0000-0000-0000D62D0000}"/>
    <cellStyle name="Nota 4 2 9 3 2 2" xfId="9987" xr:uid="{00000000-0005-0000-0000-0000D72D0000}"/>
    <cellStyle name="Nota 4 2 9 3 2 2 2" xfId="23741" xr:uid="{00000000-0005-0000-0000-0000D82D0000}"/>
    <cellStyle name="Nota 4 2 9 3 2 3" xfId="19005" xr:uid="{00000000-0005-0000-0000-0000D92D0000}"/>
    <cellStyle name="Nota 4 2 9 3 3" xfId="6086" xr:uid="{00000000-0005-0000-0000-0000DA2D0000}"/>
    <cellStyle name="Nota 4 2 9 3 3 2" xfId="9988" xr:uid="{00000000-0005-0000-0000-0000DB2D0000}"/>
    <cellStyle name="Nota 4 2 9 3 3 2 2" xfId="23742" xr:uid="{00000000-0005-0000-0000-0000DC2D0000}"/>
    <cellStyle name="Nota 4 2 9 3 3 3" xfId="19877" xr:uid="{00000000-0005-0000-0000-0000DD2D0000}"/>
    <cellStyle name="Nota 4 2 9 3 4" xfId="6908" xr:uid="{00000000-0005-0000-0000-0000DE2D0000}"/>
    <cellStyle name="Nota 4 2 9 3 4 2" xfId="9989" xr:uid="{00000000-0005-0000-0000-0000DF2D0000}"/>
    <cellStyle name="Nota 4 2 9 3 4 2 2" xfId="23743" xr:uid="{00000000-0005-0000-0000-0000E02D0000}"/>
    <cellStyle name="Nota 4 2 9 3 4 3" xfId="20699" xr:uid="{00000000-0005-0000-0000-0000E12D0000}"/>
    <cellStyle name="Nota 4 2 9 3 5" xfId="9986" xr:uid="{00000000-0005-0000-0000-0000E22D0000}"/>
    <cellStyle name="Nota 4 2 9 3 5 2" xfId="23740" xr:uid="{00000000-0005-0000-0000-0000E32D0000}"/>
    <cellStyle name="Nota 4 2 9 3 6" xfId="14888" xr:uid="{00000000-0005-0000-0000-0000E42D0000}"/>
    <cellStyle name="Nota 4 2 9 4" xfId="1363" xr:uid="{00000000-0005-0000-0000-0000E52D0000}"/>
    <cellStyle name="Nota 4 2 9 4 2" xfId="9990" xr:uid="{00000000-0005-0000-0000-0000E62D0000}"/>
    <cellStyle name="Nota 4 2 9 4 2 2" xfId="23744" xr:uid="{00000000-0005-0000-0000-0000E72D0000}"/>
    <cellStyle name="Nota 4 2 9 4 3" xfId="15159" xr:uid="{00000000-0005-0000-0000-0000E82D0000}"/>
    <cellStyle name="Nota 4 2 9 5" xfId="1605" xr:uid="{00000000-0005-0000-0000-0000E92D0000}"/>
    <cellStyle name="Nota 4 2 9 5 2" xfId="9991" xr:uid="{00000000-0005-0000-0000-0000EA2D0000}"/>
    <cellStyle name="Nota 4 2 9 5 2 2" xfId="23745" xr:uid="{00000000-0005-0000-0000-0000EB2D0000}"/>
    <cellStyle name="Nota 4 2 9 5 3" xfId="15401" xr:uid="{00000000-0005-0000-0000-0000EC2D0000}"/>
    <cellStyle name="Nota 4 2 9 6" xfId="2032" xr:uid="{00000000-0005-0000-0000-0000ED2D0000}"/>
    <cellStyle name="Nota 4 2 9 6 2" xfId="9992" xr:uid="{00000000-0005-0000-0000-0000EE2D0000}"/>
    <cellStyle name="Nota 4 2 9 6 2 2" xfId="23746" xr:uid="{00000000-0005-0000-0000-0000EF2D0000}"/>
    <cellStyle name="Nota 4 2 9 6 3" xfId="15828" xr:uid="{00000000-0005-0000-0000-0000F02D0000}"/>
    <cellStyle name="Nota 4 2 9 7" xfId="2339" xr:uid="{00000000-0005-0000-0000-0000F12D0000}"/>
    <cellStyle name="Nota 4 2 9 7 2" xfId="9993" xr:uid="{00000000-0005-0000-0000-0000F22D0000}"/>
    <cellStyle name="Nota 4 2 9 7 2 2" xfId="23747" xr:uid="{00000000-0005-0000-0000-0000F32D0000}"/>
    <cellStyle name="Nota 4 2 9 7 3" xfId="16135" xr:uid="{00000000-0005-0000-0000-0000F42D0000}"/>
    <cellStyle name="Nota 4 2 9 8" xfId="2725" xr:uid="{00000000-0005-0000-0000-0000F52D0000}"/>
    <cellStyle name="Nota 4 2 9 8 2" xfId="9994" xr:uid="{00000000-0005-0000-0000-0000F62D0000}"/>
    <cellStyle name="Nota 4 2 9 8 2 2" xfId="23748" xr:uid="{00000000-0005-0000-0000-0000F72D0000}"/>
    <cellStyle name="Nota 4 2 9 8 3" xfId="16521" xr:uid="{00000000-0005-0000-0000-0000F82D0000}"/>
    <cellStyle name="Nota 4 2 9 9" xfId="2948" xr:uid="{00000000-0005-0000-0000-0000F92D0000}"/>
    <cellStyle name="Nota 4 2 9 9 2" xfId="9995" xr:uid="{00000000-0005-0000-0000-0000FA2D0000}"/>
    <cellStyle name="Nota 4 2 9 9 2 2" xfId="23749" xr:uid="{00000000-0005-0000-0000-0000FB2D0000}"/>
    <cellStyle name="Nota 4 2 9 9 3" xfId="16744" xr:uid="{00000000-0005-0000-0000-0000FC2D0000}"/>
    <cellStyle name="Nota 4 2_Analitico.GER" xfId="7075" xr:uid="{00000000-0005-0000-0000-0000FD2D0000}"/>
    <cellStyle name="Nota 4 20" xfId="1551" xr:uid="{00000000-0005-0000-0000-0000FE2D0000}"/>
    <cellStyle name="Nota 4 20 2" xfId="9996" xr:uid="{00000000-0005-0000-0000-0000FF2D0000}"/>
    <cellStyle name="Nota 4 20 2 2" xfId="23750" xr:uid="{00000000-0005-0000-0000-0000002E0000}"/>
    <cellStyle name="Nota 4 20 3" xfId="15347" xr:uid="{00000000-0005-0000-0000-0000012E0000}"/>
    <cellStyle name="Nota 4 21" xfId="1867" xr:uid="{00000000-0005-0000-0000-0000022E0000}"/>
    <cellStyle name="Nota 4 21 2" xfId="9997" xr:uid="{00000000-0005-0000-0000-0000032E0000}"/>
    <cellStyle name="Nota 4 21 2 2" xfId="23751" xr:uid="{00000000-0005-0000-0000-0000042E0000}"/>
    <cellStyle name="Nota 4 21 3" xfId="15663" xr:uid="{00000000-0005-0000-0000-0000052E0000}"/>
    <cellStyle name="Nota 4 22" xfId="1817" xr:uid="{00000000-0005-0000-0000-0000062E0000}"/>
    <cellStyle name="Nota 4 22 2" xfId="9998" xr:uid="{00000000-0005-0000-0000-0000072E0000}"/>
    <cellStyle name="Nota 4 22 2 2" xfId="23752" xr:uid="{00000000-0005-0000-0000-0000082E0000}"/>
    <cellStyle name="Nota 4 22 3" xfId="15613" xr:uid="{00000000-0005-0000-0000-0000092E0000}"/>
    <cellStyle name="Nota 4 23" xfId="2584" xr:uid="{00000000-0005-0000-0000-00000A2E0000}"/>
    <cellStyle name="Nota 4 23 2" xfId="9999" xr:uid="{00000000-0005-0000-0000-00000B2E0000}"/>
    <cellStyle name="Nota 4 23 2 2" xfId="23753" xr:uid="{00000000-0005-0000-0000-00000C2E0000}"/>
    <cellStyle name="Nota 4 23 3" xfId="16380" xr:uid="{00000000-0005-0000-0000-00000D2E0000}"/>
    <cellStyle name="Nota 4 24" xfId="2941" xr:uid="{00000000-0005-0000-0000-00000E2E0000}"/>
    <cellStyle name="Nota 4 24 2" xfId="10000" xr:uid="{00000000-0005-0000-0000-00000F2E0000}"/>
    <cellStyle name="Nota 4 24 2 2" xfId="23754" xr:uid="{00000000-0005-0000-0000-0000102E0000}"/>
    <cellStyle name="Nota 4 24 3" xfId="16737" xr:uid="{00000000-0005-0000-0000-0000112E0000}"/>
    <cellStyle name="Nota 4 25" xfId="3196" xr:uid="{00000000-0005-0000-0000-0000122E0000}"/>
    <cellStyle name="Nota 4 25 2" xfId="10001" xr:uid="{00000000-0005-0000-0000-0000132E0000}"/>
    <cellStyle name="Nota 4 25 2 2" xfId="23755" xr:uid="{00000000-0005-0000-0000-0000142E0000}"/>
    <cellStyle name="Nota 4 25 3" xfId="16992" xr:uid="{00000000-0005-0000-0000-0000152E0000}"/>
    <cellStyle name="Nota 4 26" xfId="3392" xr:uid="{00000000-0005-0000-0000-0000162E0000}"/>
    <cellStyle name="Nota 4 26 2" xfId="10002" xr:uid="{00000000-0005-0000-0000-0000172E0000}"/>
    <cellStyle name="Nota 4 26 2 2" xfId="23756" xr:uid="{00000000-0005-0000-0000-0000182E0000}"/>
    <cellStyle name="Nota 4 26 3" xfId="17188" xr:uid="{00000000-0005-0000-0000-0000192E0000}"/>
    <cellStyle name="Nota 4 27" xfId="3409" xr:uid="{00000000-0005-0000-0000-00001A2E0000}"/>
    <cellStyle name="Nota 4 27 2" xfId="10003" xr:uid="{00000000-0005-0000-0000-00001B2E0000}"/>
    <cellStyle name="Nota 4 27 2 2" xfId="23757" xr:uid="{00000000-0005-0000-0000-00001C2E0000}"/>
    <cellStyle name="Nota 4 27 3" xfId="17205" xr:uid="{00000000-0005-0000-0000-00001D2E0000}"/>
    <cellStyle name="Nota 4 28" xfId="4302" xr:uid="{00000000-0005-0000-0000-00001E2E0000}"/>
    <cellStyle name="Nota 4 28 2" xfId="10004" xr:uid="{00000000-0005-0000-0000-00001F2E0000}"/>
    <cellStyle name="Nota 4 28 2 2" xfId="23758" xr:uid="{00000000-0005-0000-0000-0000202E0000}"/>
    <cellStyle name="Nota 4 28 3" xfId="18098" xr:uid="{00000000-0005-0000-0000-0000212E0000}"/>
    <cellStyle name="Nota 4 29" xfId="4500" xr:uid="{00000000-0005-0000-0000-0000222E0000}"/>
    <cellStyle name="Nota 4 29 2" xfId="10005" xr:uid="{00000000-0005-0000-0000-0000232E0000}"/>
    <cellStyle name="Nota 4 29 2 2" xfId="23759" xr:uid="{00000000-0005-0000-0000-0000242E0000}"/>
    <cellStyle name="Nota 4 29 3" xfId="18291" xr:uid="{00000000-0005-0000-0000-0000252E0000}"/>
    <cellStyle name="Nota 4 3" xfId="209" xr:uid="{00000000-0005-0000-0000-0000262E0000}"/>
    <cellStyle name="Nota 4 3 10" xfId="2980" xr:uid="{00000000-0005-0000-0000-0000272E0000}"/>
    <cellStyle name="Nota 4 3 10 2" xfId="10007" xr:uid="{00000000-0005-0000-0000-0000282E0000}"/>
    <cellStyle name="Nota 4 3 10 2 2" xfId="23761" xr:uid="{00000000-0005-0000-0000-0000292E0000}"/>
    <cellStyle name="Nota 4 3 10 3" xfId="16776" xr:uid="{00000000-0005-0000-0000-00002A2E0000}"/>
    <cellStyle name="Nota 4 3 11" xfId="2847" xr:uid="{00000000-0005-0000-0000-00002B2E0000}"/>
    <cellStyle name="Nota 4 3 11 2" xfId="10008" xr:uid="{00000000-0005-0000-0000-00002C2E0000}"/>
    <cellStyle name="Nota 4 3 11 2 2" xfId="23762" xr:uid="{00000000-0005-0000-0000-00002D2E0000}"/>
    <cellStyle name="Nota 4 3 11 3" xfId="16643" xr:uid="{00000000-0005-0000-0000-00002E2E0000}"/>
    <cellStyle name="Nota 4 3 12" xfId="3442" xr:uid="{00000000-0005-0000-0000-00002F2E0000}"/>
    <cellStyle name="Nota 4 3 12 2" xfId="10009" xr:uid="{00000000-0005-0000-0000-0000302E0000}"/>
    <cellStyle name="Nota 4 3 12 2 2" xfId="23763" xr:uid="{00000000-0005-0000-0000-0000312E0000}"/>
    <cellStyle name="Nota 4 3 12 3" xfId="17238" xr:uid="{00000000-0005-0000-0000-0000322E0000}"/>
    <cellStyle name="Nota 4 3 13" xfId="3747" xr:uid="{00000000-0005-0000-0000-0000332E0000}"/>
    <cellStyle name="Nota 4 3 13 2" xfId="10010" xr:uid="{00000000-0005-0000-0000-0000342E0000}"/>
    <cellStyle name="Nota 4 3 13 2 2" xfId="23764" xr:uid="{00000000-0005-0000-0000-0000352E0000}"/>
    <cellStyle name="Nota 4 3 13 3" xfId="17543" xr:uid="{00000000-0005-0000-0000-0000362E0000}"/>
    <cellStyle name="Nota 4 3 14" xfId="4249" xr:uid="{00000000-0005-0000-0000-0000372E0000}"/>
    <cellStyle name="Nota 4 3 14 2" xfId="10011" xr:uid="{00000000-0005-0000-0000-0000382E0000}"/>
    <cellStyle name="Nota 4 3 14 2 2" xfId="23765" xr:uid="{00000000-0005-0000-0000-0000392E0000}"/>
    <cellStyle name="Nota 4 3 14 3" xfId="18045" xr:uid="{00000000-0005-0000-0000-00003A2E0000}"/>
    <cellStyle name="Nota 4 3 15" xfId="4229" xr:uid="{00000000-0005-0000-0000-00003B2E0000}"/>
    <cellStyle name="Nota 4 3 15 2" xfId="10012" xr:uid="{00000000-0005-0000-0000-00003C2E0000}"/>
    <cellStyle name="Nota 4 3 15 2 2" xfId="23766" xr:uid="{00000000-0005-0000-0000-00003D2E0000}"/>
    <cellStyle name="Nota 4 3 15 3" xfId="18025" xr:uid="{00000000-0005-0000-0000-00003E2E0000}"/>
    <cellStyle name="Nota 4 3 16" xfId="4525" xr:uid="{00000000-0005-0000-0000-00003F2E0000}"/>
    <cellStyle name="Nota 4 3 16 2" xfId="10013" xr:uid="{00000000-0005-0000-0000-0000402E0000}"/>
    <cellStyle name="Nota 4 3 16 2 2" xfId="23767" xr:uid="{00000000-0005-0000-0000-0000412E0000}"/>
    <cellStyle name="Nota 4 3 16 3" xfId="18316" xr:uid="{00000000-0005-0000-0000-0000422E0000}"/>
    <cellStyle name="Nota 4 3 17" xfId="5397" xr:uid="{00000000-0005-0000-0000-0000432E0000}"/>
    <cellStyle name="Nota 4 3 17 2" xfId="10014" xr:uid="{00000000-0005-0000-0000-0000442E0000}"/>
    <cellStyle name="Nota 4 3 17 2 2" xfId="23768" xr:uid="{00000000-0005-0000-0000-0000452E0000}"/>
    <cellStyle name="Nota 4 3 17 3" xfId="19188" xr:uid="{00000000-0005-0000-0000-0000462E0000}"/>
    <cellStyle name="Nota 4 3 18" xfId="10006" xr:uid="{00000000-0005-0000-0000-0000472E0000}"/>
    <cellStyle name="Nota 4 3 18 2" xfId="23760" xr:uid="{00000000-0005-0000-0000-0000482E0000}"/>
    <cellStyle name="Nota 4 3 19" xfId="14017" xr:uid="{00000000-0005-0000-0000-0000492E0000}"/>
    <cellStyle name="Nota 4 3 2" xfId="338" xr:uid="{00000000-0005-0000-0000-00004A2E0000}"/>
    <cellStyle name="Nota 4 3 2 10" xfId="2946" xr:uid="{00000000-0005-0000-0000-00004B2E0000}"/>
    <cellStyle name="Nota 4 3 2 10 2" xfId="10016" xr:uid="{00000000-0005-0000-0000-00004C2E0000}"/>
    <cellStyle name="Nota 4 3 2 10 2 2" xfId="23770" xr:uid="{00000000-0005-0000-0000-00004D2E0000}"/>
    <cellStyle name="Nota 4 3 2 10 3" xfId="16742" xr:uid="{00000000-0005-0000-0000-00004E2E0000}"/>
    <cellStyle name="Nota 4 3 2 11" xfId="3571" xr:uid="{00000000-0005-0000-0000-00004F2E0000}"/>
    <cellStyle name="Nota 4 3 2 11 2" xfId="10017" xr:uid="{00000000-0005-0000-0000-0000502E0000}"/>
    <cellStyle name="Nota 4 3 2 11 2 2" xfId="23771" xr:uid="{00000000-0005-0000-0000-0000512E0000}"/>
    <cellStyle name="Nota 4 3 2 11 3" xfId="17367" xr:uid="{00000000-0005-0000-0000-0000522E0000}"/>
    <cellStyle name="Nota 4 3 2 12" xfId="3876" xr:uid="{00000000-0005-0000-0000-0000532E0000}"/>
    <cellStyle name="Nota 4 3 2 12 2" xfId="10018" xr:uid="{00000000-0005-0000-0000-0000542E0000}"/>
    <cellStyle name="Nota 4 3 2 12 2 2" xfId="23772" xr:uid="{00000000-0005-0000-0000-0000552E0000}"/>
    <cellStyle name="Nota 4 3 2 12 3" xfId="17672" xr:uid="{00000000-0005-0000-0000-0000562E0000}"/>
    <cellStyle name="Nota 4 3 2 13" xfId="2545" xr:uid="{00000000-0005-0000-0000-0000572E0000}"/>
    <cellStyle name="Nota 4 3 2 13 2" xfId="10019" xr:uid="{00000000-0005-0000-0000-0000582E0000}"/>
    <cellStyle name="Nota 4 3 2 13 2 2" xfId="23773" xr:uid="{00000000-0005-0000-0000-0000592E0000}"/>
    <cellStyle name="Nota 4 3 2 13 3" xfId="16341" xr:uid="{00000000-0005-0000-0000-00005A2E0000}"/>
    <cellStyle name="Nota 4 3 2 14" xfId="4217" xr:uid="{00000000-0005-0000-0000-00005B2E0000}"/>
    <cellStyle name="Nota 4 3 2 14 2" xfId="10020" xr:uid="{00000000-0005-0000-0000-00005C2E0000}"/>
    <cellStyle name="Nota 4 3 2 14 2 2" xfId="23774" xr:uid="{00000000-0005-0000-0000-00005D2E0000}"/>
    <cellStyle name="Nota 4 3 2 14 3" xfId="18013" xr:uid="{00000000-0005-0000-0000-00005E2E0000}"/>
    <cellStyle name="Nota 4 3 2 15" xfId="4650" xr:uid="{00000000-0005-0000-0000-00005F2E0000}"/>
    <cellStyle name="Nota 4 3 2 15 2" xfId="10021" xr:uid="{00000000-0005-0000-0000-0000602E0000}"/>
    <cellStyle name="Nota 4 3 2 15 2 2" xfId="23775" xr:uid="{00000000-0005-0000-0000-0000612E0000}"/>
    <cellStyle name="Nota 4 3 2 15 3" xfId="18441" xr:uid="{00000000-0005-0000-0000-0000622E0000}"/>
    <cellStyle name="Nota 4 3 2 16" xfId="5522" xr:uid="{00000000-0005-0000-0000-0000632E0000}"/>
    <cellStyle name="Nota 4 3 2 16 2" xfId="10022" xr:uid="{00000000-0005-0000-0000-0000642E0000}"/>
    <cellStyle name="Nota 4 3 2 16 2 2" xfId="23776" xr:uid="{00000000-0005-0000-0000-0000652E0000}"/>
    <cellStyle name="Nota 4 3 2 16 3" xfId="19313" xr:uid="{00000000-0005-0000-0000-0000662E0000}"/>
    <cellStyle name="Nota 4 3 2 17" xfId="6344" xr:uid="{00000000-0005-0000-0000-0000672E0000}"/>
    <cellStyle name="Nota 4 3 2 17 2" xfId="10023" xr:uid="{00000000-0005-0000-0000-0000682E0000}"/>
    <cellStyle name="Nota 4 3 2 17 2 2" xfId="23777" xr:uid="{00000000-0005-0000-0000-0000692E0000}"/>
    <cellStyle name="Nota 4 3 2 17 3" xfId="20135" xr:uid="{00000000-0005-0000-0000-00006A2E0000}"/>
    <cellStyle name="Nota 4 3 2 18" xfId="10015" xr:uid="{00000000-0005-0000-0000-00006B2E0000}"/>
    <cellStyle name="Nota 4 3 2 18 2" xfId="23769" xr:uid="{00000000-0005-0000-0000-00006C2E0000}"/>
    <cellStyle name="Nota 4 3 2 19" xfId="14142" xr:uid="{00000000-0005-0000-0000-00006D2E0000}"/>
    <cellStyle name="Nota 4 3 2 2" xfId="820" xr:uid="{00000000-0005-0000-0000-00006E2E0000}"/>
    <cellStyle name="Nota 4 3 2 2 2" xfId="4962" xr:uid="{00000000-0005-0000-0000-00006F2E0000}"/>
    <cellStyle name="Nota 4 3 2 2 2 2" xfId="10025" xr:uid="{00000000-0005-0000-0000-0000702E0000}"/>
    <cellStyle name="Nota 4 3 2 2 2 2 2" xfId="23779" xr:uid="{00000000-0005-0000-0000-0000712E0000}"/>
    <cellStyle name="Nota 4 3 2 2 2 3" xfId="18753" xr:uid="{00000000-0005-0000-0000-0000722E0000}"/>
    <cellStyle name="Nota 4 3 2 2 3" xfId="5834" xr:uid="{00000000-0005-0000-0000-0000732E0000}"/>
    <cellStyle name="Nota 4 3 2 2 3 2" xfId="10026" xr:uid="{00000000-0005-0000-0000-0000742E0000}"/>
    <cellStyle name="Nota 4 3 2 2 3 2 2" xfId="23780" xr:uid="{00000000-0005-0000-0000-0000752E0000}"/>
    <cellStyle name="Nota 4 3 2 2 3 3" xfId="19625" xr:uid="{00000000-0005-0000-0000-0000762E0000}"/>
    <cellStyle name="Nota 4 3 2 2 4" xfId="6656" xr:uid="{00000000-0005-0000-0000-0000772E0000}"/>
    <cellStyle name="Nota 4 3 2 2 4 2" xfId="10027" xr:uid="{00000000-0005-0000-0000-0000782E0000}"/>
    <cellStyle name="Nota 4 3 2 2 4 2 2" xfId="23781" xr:uid="{00000000-0005-0000-0000-0000792E0000}"/>
    <cellStyle name="Nota 4 3 2 2 4 3" xfId="20447" xr:uid="{00000000-0005-0000-0000-00007A2E0000}"/>
    <cellStyle name="Nota 4 3 2 2 5" xfId="10024" xr:uid="{00000000-0005-0000-0000-00007B2E0000}"/>
    <cellStyle name="Nota 4 3 2 2 5 2" xfId="23778" xr:uid="{00000000-0005-0000-0000-00007C2E0000}"/>
    <cellStyle name="Nota 4 3 2 2 6" xfId="14616" xr:uid="{00000000-0005-0000-0000-00007D2E0000}"/>
    <cellStyle name="Nota 4 3 2 3" xfId="509" xr:uid="{00000000-0005-0000-0000-00007E2E0000}"/>
    <cellStyle name="Nota 4 3 2 3 2" xfId="5215" xr:uid="{00000000-0005-0000-0000-00007F2E0000}"/>
    <cellStyle name="Nota 4 3 2 3 2 2" xfId="10029" xr:uid="{00000000-0005-0000-0000-0000802E0000}"/>
    <cellStyle name="Nota 4 3 2 3 2 2 2" xfId="23783" xr:uid="{00000000-0005-0000-0000-0000812E0000}"/>
    <cellStyle name="Nota 4 3 2 3 2 3" xfId="19006" xr:uid="{00000000-0005-0000-0000-0000822E0000}"/>
    <cellStyle name="Nota 4 3 2 3 3" xfId="6087" xr:uid="{00000000-0005-0000-0000-0000832E0000}"/>
    <cellStyle name="Nota 4 3 2 3 3 2" xfId="10030" xr:uid="{00000000-0005-0000-0000-0000842E0000}"/>
    <cellStyle name="Nota 4 3 2 3 3 2 2" xfId="23784" xr:uid="{00000000-0005-0000-0000-0000852E0000}"/>
    <cellStyle name="Nota 4 3 2 3 3 3" xfId="19878" xr:uid="{00000000-0005-0000-0000-0000862E0000}"/>
    <cellStyle name="Nota 4 3 2 3 4" xfId="6909" xr:uid="{00000000-0005-0000-0000-0000872E0000}"/>
    <cellStyle name="Nota 4 3 2 3 4 2" xfId="10031" xr:uid="{00000000-0005-0000-0000-0000882E0000}"/>
    <cellStyle name="Nota 4 3 2 3 4 2 2" xfId="23785" xr:uid="{00000000-0005-0000-0000-0000892E0000}"/>
    <cellStyle name="Nota 4 3 2 3 4 3" xfId="20700" xr:uid="{00000000-0005-0000-0000-00008A2E0000}"/>
    <cellStyle name="Nota 4 3 2 3 5" xfId="10028" xr:uid="{00000000-0005-0000-0000-00008B2E0000}"/>
    <cellStyle name="Nota 4 3 2 3 5 2" xfId="23782" xr:uid="{00000000-0005-0000-0000-00008C2E0000}"/>
    <cellStyle name="Nota 4 3 2 3 6" xfId="14306" xr:uid="{00000000-0005-0000-0000-00008D2E0000}"/>
    <cellStyle name="Nota 4 3 2 4" xfId="1148" xr:uid="{00000000-0005-0000-0000-00008E2E0000}"/>
    <cellStyle name="Nota 4 3 2 4 2" xfId="10032" xr:uid="{00000000-0005-0000-0000-00008F2E0000}"/>
    <cellStyle name="Nota 4 3 2 4 2 2" xfId="23786" xr:uid="{00000000-0005-0000-0000-0000902E0000}"/>
    <cellStyle name="Nota 4 3 2 4 3" xfId="14944" xr:uid="{00000000-0005-0000-0000-0000912E0000}"/>
    <cellStyle name="Nota 4 3 2 5" xfId="1416" xr:uid="{00000000-0005-0000-0000-0000922E0000}"/>
    <cellStyle name="Nota 4 3 2 5 2" xfId="10033" xr:uid="{00000000-0005-0000-0000-0000932E0000}"/>
    <cellStyle name="Nota 4 3 2 5 2 2" xfId="23787" xr:uid="{00000000-0005-0000-0000-0000942E0000}"/>
    <cellStyle name="Nota 4 3 2 5 3" xfId="15212" xr:uid="{00000000-0005-0000-0000-0000952E0000}"/>
    <cellStyle name="Nota 4 3 2 6" xfId="2033" xr:uid="{00000000-0005-0000-0000-0000962E0000}"/>
    <cellStyle name="Nota 4 3 2 6 2" xfId="10034" xr:uid="{00000000-0005-0000-0000-0000972E0000}"/>
    <cellStyle name="Nota 4 3 2 6 2 2" xfId="23788" xr:uid="{00000000-0005-0000-0000-0000982E0000}"/>
    <cellStyle name="Nota 4 3 2 6 3" xfId="15829" xr:uid="{00000000-0005-0000-0000-0000992E0000}"/>
    <cellStyle name="Nota 4 3 2 7" xfId="2340" xr:uid="{00000000-0005-0000-0000-00009A2E0000}"/>
    <cellStyle name="Nota 4 3 2 7 2" xfId="10035" xr:uid="{00000000-0005-0000-0000-00009B2E0000}"/>
    <cellStyle name="Nota 4 3 2 7 2 2" xfId="23789" xr:uid="{00000000-0005-0000-0000-00009C2E0000}"/>
    <cellStyle name="Nota 4 3 2 7 3" xfId="16136" xr:uid="{00000000-0005-0000-0000-00009D2E0000}"/>
    <cellStyle name="Nota 4 3 2 8" xfId="2700" xr:uid="{00000000-0005-0000-0000-00009E2E0000}"/>
    <cellStyle name="Nota 4 3 2 8 2" xfId="10036" xr:uid="{00000000-0005-0000-0000-00009F2E0000}"/>
    <cellStyle name="Nota 4 3 2 8 2 2" xfId="23790" xr:uid="{00000000-0005-0000-0000-0000A02E0000}"/>
    <cellStyle name="Nota 4 3 2 8 3" xfId="16496" xr:uid="{00000000-0005-0000-0000-0000A12E0000}"/>
    <cellStyle name="Nota 4 3 2 9" xfId="2885" xr:uid="{00000000-0005-0000-0000-0000A22E0000}"/>
    <cellStyle name="Nota 4 3 2 9 2" xfId="10037" xr:uid="{00000000-0005-0000-0000-0000A32E0000}"/>
    <cellStyle name="Nota 4 3 2 9 2 2" xfId="23791" xr:uid="{00000000-0005-0000-0000-0000A42E0000}"/>
    <cellStyle name="Nota 4 3 2 9 3" xfId="16681" xr:uid="{00000000-0005-0000-0000-0000A52E0000}"/>
    <cellStyle name="Nota 4 3 3" xfId="690" xr:uid="{00000000-0005-0000-0000-0000A62E0000}"/>
    <cellStyle name="Nota 4 3 3 2" xfId="4855" xr:uid="{00000000-0005-0000-0000-0000A72E0000}"/>
    <cellStyle name="Nota 4 3 3 2 2" xfId="10039" xr:uid="{00000000-0005-0000-0000-0000A82E0000}"/>
    <cellStyle name="Nota 4 3 3 2 2 2" xfId="23793" xr:uid="{00000000-0005-0000-0000-0000A92E0000}"/>
    <cellStyle name="Nota 4 3 3 2 3" xfId="18646" xr:uid="{00000000-0005-0000-0000-0000AA2E0000}"/>
    <cellStyle name="Nota 4 3 3 3" xfId="5727" xr:uid="{00000000-0005-0000-0000-0000AB2E0000}"/>
    <cellStyle name="Nota 4 3 3 3 2" xfId="10040" xr:uid="{00000000-0005-0000-0000-0000AC2E0000}"/>
    <cellStyle name="Nota 4 3 3 3 2 2" xfId="23794" xr:uid="{00000000-0005-0000-0000-0000AD2E0000}"/>
    <cellStyle name="Nota 4 3 3 3 3" xfId="19518" xr:uid="{00000000-0005-0000-0000-0000AE2E0000}"/>
    <cellStyle name="Nota 4 3 3 4" xfId="6549" xr:uid="{00000000-0005-0000-0000-0000AF2E0000}"/>
    <cellStyle name="Nota 4 3 3 4 2" xfId="10041" xr:uid="{00000000-0005-0000-0000-0000B02E0000}"/>
    <cellStyle name="Nota 4 3 3 4 2 2" xfId="23795" xr:uid="{00000000-0005-0000-0000-0000B12E0000}"/>
    <cellStyle name="Nota 4 3 3 4 3" xfId="20340" xr:uid="{00000000-0005-0000-0000-0000B22E0000}"/>
    <cellStyle name="Nota 4 3 3 5" xfId="10038" xr:uid="{00000000-0005-0000-0000-0000B32E0000}"/>
    <cellStyle name="Nota 4 3 3 5 2" xfId="23792" xr:uid="{00000000-0005-0000-0000-0000B42E0000}"/>
    <cellStyle name="Nota 4 3 3 6" xfId="14486" xr:uid="{00000000-0005-0000-0000-0000B52E0000}"/>
    <cellStyle name="Nota 4 3 4" xfId="652" xr:uid="{00000000-0005-0000-0000-0000B62E0000}"/>
    <cellStyle name="Nota 4 3 4 2" xfId="4839" xr:uid="{00000000-0005-0000-0000-0000B72E0000}"/>
    <cellStyle name="Nota 4 3 4 2 2" xfId="10043" xr:uid="{00000000-0005-0000-0000-0000B82E0000}"/>
    <cellStyle name="Nota 4 3 4 2 2 2" xfId="23797" xr:uid="{00000000-0005-0000-0000-0000B92E0000}"/>
    <cellStyle name="Nota 4 3 4 2 3" xfId="18630" xr:uid="{00000000-0005-0000-0000-0000BA2E0000}"/>
    <cellStyle name="Nota 4 3 4 3" xfId="5711" xr:uid="{00000000-0005-0000-0000-0000BB2E0000}"/>
    <cellStyle name="Nota 4 3 4 3 2" xfId="10044" xr:uid="{00000000-0005-0000-0000-0000BC2E0000}"/>
    <cellStyle name="Nota 4 3 4 3 2 2" xfId="23798" xr:uid="{00000000-0005-0000-0000-0000BD2E0000}"/>
    <cellStyle name="Nota 4 3 4 3 3" xfId="19502" xr:uid="{00000000-0005-0000-0000-0000BE2E0000}"/>
    <cellStyle name="Nota 4 3 4 4" xfId="6533" xr:uid="{00000000-0005-0000-0000-0000BF2E0000}"/>
    <cellStyle name="Nota 4 3 4 4 2" xfId="10045" xr:uid="{00000000-0005-0000-0000-0000C02E0000}"/>
    <cellStyle name="Nota 4 3 4 4 2 2" xfId="23799" xr:uid="{00000000-0005-0000-0000-0000C12E0000}"/>
    <cellStyle name="Nota 4 3 4 4 3" xfId="20324" xr:uid="{00000000-0005-0000-0000-0000C22E0000}"/>
    <cellStyle name="Nota 4 3 4 5" xfId="10042" xr:uid="{00000000-0005-0000-0000-0000C32E0000}"/>
    <cellStyle name="Nota 4 3 4 5 2" xfId="23796" xr:uid="{00000000-0005-0000-0000-0000C42E0000}"/>
    <cellStyle name="Nota 4 3 4 6" xfId="14449" xr:uid="{00000000-0005-0000-0000-0000C52E0000}"/>
    <cellStyle name="Nota 4 3 5" xfId="1248" xr:uid="{00000000-0005-0000-0000-0000C62E0000}"/>
    <cellStyle name="Nota 4 3 5 2" xfId="10046" xr:uid="{00000000-0005-0000-0000-0000C72E0000}"/>
    <cellStyle name="Nota 4 3 5 2 2" xfId="23800" xr:uid="{00000000-0005-0000-0000-0000C82E0000}"/>
    <cellStyle name="Nota 4 3 5 3" xfId="15044" xr:uid="{00000000-0005-0000-0000-0000C92E0000}"/>
    <cellStyle name="Nota 4 3 6" xfId="1508" xr:uid="{00000000-0005-0000-0000-0000CA2E0000}"/>
    <cellStyle name="Nota 4 3 6 2" xfId="10047" xr:uid="{00000000-0005-0000-0000-0000CB2E0000}"/>
    <cellStyle name="Nota 4 3 6 2 2" xfId="23801" xr:uid="{00000000-0005-0000-0000-0000CC2E0000}"/>
    <cellStyle name="Nota 4 3 6 3" xfId="15304" xr:uid="{00000000-0005-0000-0000-0000CD2E0000}"/>
    <cellStyle name="Nota 4 3 7" xfId="1903" xr:uid="{00000000-0005-0000-0000-0000CE2E0000}"/>
    <cellStyle name="Nota 4 3 7 2" xfId="10048" xr:uid="{00000000-0005-0000-0000-0000CF2E0000}"/>
    <cellStyle name="Nota 4 3 7 2 2" xfId="23802" xr:uid="{00000000-0005-0000-0000-0000D02E0000}"/>
    <cellStyle name="Nota 4 3 7 3" xfId="15699" xr:uid="{00000000-0005-0000-0000-0000D12E0000}"/>
    <cellStyle name="Nota 4 3 8" xfId="2210" xr:uid="{00000000-0005-0000-0000-0000D22E0000}"/>
    <cellStyle name="Nota 4 3 8 2" xfId="10049" xr:uid="{00000000-0005-0000-0000-0000D32E0000}"/>
    <cellStyle name="Nota 4 3 8 2 2" xfId="23803" xr:uid="{00000000-0005-0000-0000-0000D42E0000}"/>
    <cellStyle name="Nota 4 3 8 3" xfId="16006" xr:uid="{00000000-0005-0000-0000-0000D52E0000}"/>
    <cellStyle name="Nota 4 3 9" xfId="2738" xr:uid="{00000000-0005-0000-0000-0000D62E0000}"/>
    <cellStyle name="Nota 4 3 9 2" xfId="10050" xr:uid="{00000000-0005-0000-0000-0000D72E0000}"/>
    <cellStyle name="Nota 4 3 9 2 2" xfId="23804" xr:uid="{00000000-0005-0000-0000-0000D82E0000}"/>
    <cellStyle name="Nota 4 3 9 3" xfId="16534" xr:uid="{00000000-0005-0000-0000-0000D92E0000}"/>
    <cellStyle name="Nota 4 30" xfId="5372" xr:uid="{00000000-0005-0000-0000-0000DA2E0000}"/>
    <cellStyle name="Nota 4 30 2" xfId="10051" xr:uid="{00000000-0005-0000-0000-0000DB2E0000}"/>
    <cellStyle name="Nota 4 30 2 2" xfId="23805" xr:uid="{00000000-0005-0000-0000-0000DC2E0000}"/>
    <cellStyle name="Nota 4 30 3" xfId="19163" xr:uid="{00000000-0005-0000-0000-0000DD2E0000}"/>
    <cellStyle name="Nota 4 31" xfId="9492" xr:uid="{00000000-0005-0000-0000-0000DE2E0000}"/>
    <cellStyle name="Nota 4 31 2" xfId="23246" xr:uid="{00000000-0005-0000-0000-0000DF2E0000}"/>
    <cellStyle name="Nota 4 32" xfId="13992" xr:uid="{00000000-0005-0000-0000-0000E02E0000}"/>
    <cellStyle name="Nota 4 4" xfId="339" xr:uid="{00000000-0005-0000-0000-0000E12E0000}"/>
    <cellStyle name="Nota 4 4 10" xfId="3175" xr:uid="{00000000-0005-0000-0000-0000E22E0000}"/>
    <cellStyle name="Nota 4 4 10 2" xfId="10053" xr:uid="{00000000-0005-0000-0000-0000E32E0000}"/>
    <cellStyle name="Nota 4 4 10 2 2" xfId="23807" xr:uid="{00000000-0005-0000-0000-0000E42E0000}"/>
    <cellStyle name="Nota 4 4 10 3" xfId="16971" xr:uid="{00000000-0005-0000-0000-0000E52E0000}"/>
    <cellStyle name="Nota 4 4 11" xfId="3572" xr:uid="{00000000-0005-0000-0000-0000E62E0000}"/>
    <cellStyle name="Nota 4 4 11 2" xfId="10054" xr:uid="{00000000-0005-0000-0000-0000E72E0000}"/>
    <cellStyle name="Nota 4 4 11 2 2" xfId="23808" xr:uid="{00000000-0005-0000-0000-0000E82E0000}"/>
    <cellStyle name="Nota 4 4 11 3" xfId="17368" xr:uid="{00000000-0005-0000-0000-0000E92E0000}"/>
    <cellStyle name="Nota 4 4 12" xfId="3877" xr:uid="{00000000-0005-0000-0000-0000EA2E0000}"/>
    <cellStyle name="Nota 4 4 12 2" xfId="10055" xr:uid="{00000000-0005-0000-0000-0000EB2E0000}"/>
    <cellStyle name="Nota 4 4 12 2 2" xfId="23809" xr:uid="{00000000-0005-0000-0000-0000EC2E0000}"/>
    <cellStyle name="Nota 4 4 12 3" xfId="17673" xr:uid="{00000000-0005-0000-0000-0000ED2E0000}"/>
    <cellStyle name="Nota 4 4 13" xfId="4105" xr:uid="{00000000-0005-0000-0000-0000EE2E0000}"/>
    <cellStyle name="Nota 4 4 13 2" xfId="10056" xr:uid="{00000000-0005-0000-0000-0000EF2E0000}"/>
    <cellStyle name="Nota 4 4 13 2 2" xfId="23810" xr:uid="{00000000-0005-0000-0000-0000F02E0000}"/>
    <cellStyle name="Nota 4 4 13 3" xfId="17901" xr:uid="{00000000-0005-0000-0000-0000F12E0000}"/>
    <cellStyle name="Nota 4 4 14" xfId="4298" xr:uid="{00000000-0005-0000-0000-0000F22E0000}"/>
    <cellStyle name="Nota 4 4 14 2" xfId="10057" xr:uid="{00000000-0005-0000-0000-0000F32E0000}"/>
    <cellStyle name="Nota 4 4 14 2 2" xfId="23811" xr:uid="{00000000-0005-0000-0000-0000F42E0000}"/>
    <cellStyle name="Nota 4 4 14 3" xfId="18094" xr:uid="{00000000-0005-0000-0000-0000F52E0000}"/>
    <cellStyle name="Nota 4 4 15" xfId="4651" xr:uid="{00000000-0005-0000-0000-0000F62E0000}"/>
    <cellStyle name="Nota 4 4 15 2" xfId="10058" xr:uid="{00000000-0005-0000-0000-0000F72E0000}"/>
    <cellStyle name="Nota 4 4 15 2 2" xfId="23812" xr:uid="{00000000-0005-0000-0000-0000F82E0000}"/>
    <cellStyle name="Nota 4 4 15 3" xfId="18442" xr:uid="{00000000-0005-0000-0000-0000F92E0000}"/>
    <cellStyle name="Nota 4 4 16" xfId="5523" xr:uid="{00000000-0005-0000-0000-0000FA2E0000}"/>
    <cellStyle name="Nota 4 4 16 2" xfId="10059" xr:uid="{00000000-0005-0000-0000-0000FB2E0000}"/>
    <cellStyle name="Nota 4 4 16 2 2" xfId="23813" xr:uid="{00000000-0005-0000-0000-0000FC2E0000}"/>
    <cellStyle name="Nota 4 4 16 3" xfId="19314" xr:uid="{00000000-0005-0000-0000-0000FD2E0000}"/>
    <cellStyle name="Nota 4 4 17" xfId="6345" xr:uid="{00000000-0005-0000-0000-0000FE2E0000}"/>
    <cellStyle name="Nota 4 4 17 2" xfId="10060" xr:uid="{00000000-0005-0000-0000-0000FF2E0000}"/>
    <cellStyle name="Nota 4 4 17 2 2" xfId="23814" xr:uid="{00000000-0005-0000-0000-0000002F0000}"/>
    <cellStyle name="Nota 4 4 17 3" xfId="20136" xr:uid="{00000000-0005-0000-0000-0000012F0000}"/>
    <cellStyle name="Nota 4 4 18" xfId="10052" xr:uid="{00000000-0005-0000-0000-0000022F0000}"/>
    <cellStyle name="Nota 4 4 18 2" xfId="23806" xr:uid="{00000000-0005-0000-0000-0000032F0000}"/>
    <cellStyle name="Nota 4 4 19" xfId="14143" xr:uid="{00000000-0005-0000-0000-0000042F0000}"/>
    <cellStyle name="Nota 4 4 2" xfId="821" xr:uid="{00000000-0005-0000-0000-0000052F0000}"/>
    <cellStyle name="Nota 4 4 2 2" xfId="4963" xr:uid="{00000000-0005-0000-0000-0000062F0000}"/>
    <cellStyle name="Nota 4 4 2 2 2" xfId="10062" xr:uid="{00000000-0005-0000-0000-0000072F0000}"/>
    <cellStyle name="Nota 4 4 2 2 2 2" xfId="23816" xr:uid="{00000000-0005-0000-0000-0000082F0000}"/>
    <cellStyle name="Nota 4 4 2 2 3" xfId="18754" xr:uid="{00000000-0005-0000-0000-0000092F0000}"/>
    <cellStyle name="Nota 4 4 2 3" xfId="5835" xr:uid="{00000000-0005-0000-0000-00000A2F0000}"/>
    <cellStyle name="Nota 4 4 2 3 2" xfId="10063" xr:uid="{00000000-0005-0000-0000-00000B2F0000}"/>
    <cellStyle name="Nota 4 4 2 3 2 2" xfId="23817" xr:uid="{00000000-0005-0000-0000-00000C2F0000}"/>
    <cellStyle name="Nota 4 4 2 3 3" xfId="19626" xr:uid="{00000000-0005-0000-0000-00000D2F0000}"/>
    <cellStyle name="Nota 4 4 2 4" xfId="6657" xr:uid="{00000000-0005-0000-0000-00000E2F0000}"/>
    <cellStyle name="Nota 4 4 2 4 2" xfId="10064" xr:uid="{00000000-0005-0000-0000-00000F2F0000}"/>
    <cellStyle name="Nota 4 4 2 4 2 2" xfId="23818" xr:uid="{00000000-0005-0000-0000-0000102F0000}"/>
    <cellStyle name="Nota 4 4 2 4 3" xfId="20448" xr:uid="{00000000-0005-0000-0000-0000112F0000}"/>
    <cellStyle name="Nota 4 4 2 5" xfId="10061" xr:uid="{00000000-0005-0000-0000-0000122F0000}"/>
    <cellStyle name="Nota 4 4 2 5 2" xfId="23815" xr:uid="{00000000-0005-0000-0000-0000132F0000}"/>
    <cellStyle name="Nota 4 4 2 6" xfId="14617" xr:uid="{00000000-0005-0000-0000-0000142F0000}"/>
    <cellStyle name="Nota 4 4 3" xfId="1018" xr:uid="{00000000-0005-0000-0000-0000152F0000}"/>
    <cellStyle name="Nota 4 4 3 2" xfId="5216" xr:uid="{00000000-0005-0000-0000-0000162F0000}"/>
    <cellStyle name="Nota 4 4 3 2 2" xfId="10066" xr:uid="{00000000-0005-0000-0000-0000172F0000}"/>
    <cellStyle name="Nota 4 4 3 2 2 2" xfId="23820" xr:uid="{00000000-0005-0000-0000-0000182F0000}"/>
    <cellStyle name="Nota 4 4 3 2 3" xfId="19007" xr:uid="{00000000-0005-0000-0000-0000192F0000}"/>
    <cellStyle name="Nota 4 4 3 3" xfId="6088" xr:uid="{00000000-0005-0000-0000-00001A2F0000}"/>
    <cellStyle name="Nota 4 4 3 3 2" xfId="10067" xr:uid="{00000000-0005-0000-0000-00001B2F0000}"/>
    <cellStyle name="Nota 4 4 3 3 2 2" xfId="23821" xr:uid="{00000000-0005-0000-0000-00001C2F0000}"/>
    <cellStyle name="Nota 4 4 3 3 3" xfId="19879" xr:uid="{00000000-0005-0000-0000-00001D2F0000}"/>
    <cellStyle name="Nota 4 4 3 4" xfId="6910" xr:uid="{00000000-0005-0000-0000-00001E2F0000}"/>
    <cellStyle name="Nota 4 4 3 4 2" xfId="10068" xr:uid="{00000000-0005-0000-0000-00001F2F0000}"/>
    <cellStyle name="Nota 4 4 3 4 2 2" xfId="23822" xr:uid="{00000000-0005-0000-0000-0000202F0000}"/>
    <cellStyle name="Nota 4 4 3 4 3" xfId="20701" xr:uid="{00000000-0005-0000-0000-0000212F0000}"/>
    <cellStyle name="Nota 4 4 3 5" xfId="10065" xr:uid="{00000000-0005-0000-0000-0000222F0000}"/>
    <cellStyle name="Nota 4 4 3 5 2" xfId="23819" xr:uid="{00000000-0005-0000-0000-0000232F0000}"/>
    <cellStyle name="Nota 4 4 3 6" xfId="14814" xr:uid="{00000000-0005-0000-0000-0000242F0000}"/>
    <cellStyle name="Nota 4 4 4" xfId="1295" xr:uid="{00000000-0005-0000-0000-0000252F0000}"/>
    <cellStyle name="Nota 4 4 4 2" xfId="10069" xr:uid="{00000000-0005-0000-0000-0000262F0000}"/>
    <cellStyle name="Nota 4 4 4 2 2" xfId="23823" xr:uid="{00000000-0005-0000-0000-0000272F0000}"/>
    <cellStyle name="Nota 4 4 4 3" xfId="15091" xr:uid="{00000000-0005-0000-0000-0000282F0000}"/>
    <cellStyle name="Nota 4 4 5" xfId="1547" xr:uid="{00000000-0005-0000-0000-0000292F0000}"/>
    <cellStyle name="Nota 4 4 5 2" xfId="10070" xr:uid="{00000000-0005-0000-0000-00002A2F0000}"/>
    <cellStyle name="Nota 4 4 5 2 2" xfId="23824" xr:uid="{00000000-0005-0000-0000-00002B2F0000}"/>
    <cellStyle name="Nota 4 4 5 3" xfId="15343" xr:uid="{00000000-0005-0000-0000-00002C2F0000}"/>
    <cellStyle name="Nota 4 4 6" xfId="2034" xr:uid="{00000000-0005-0000-0000-00002D2F0000}"/>
    <cellStyle name="Nota 4 4 6 2" xfId="10071" xr:uid="{00000000-0005-0000-0000-00002E2F0000}"/>
    <cellStyle name="Nota 4 4 6 2 2" xfId="23825" xr:uid="{00000000-0005-0000-0000-00002F2F0000}"/>
    <cellStyle name="Nota 4 4 6 3" xfId="15830" xr:uid="{00000000-0005-0000-0000-0000302F0000}"/>
    <cellStyle name="Nota 4 4 7" xfId="2341" xr:uid="{00000000-0005-0000-0000-0000312F0000}"/>
    <cellStyle name="Nota 4 4 7 2" xfId="10072" xr:uid="{00000000-0005-0000-0000-0000322F0000}"/>
    <cellStyle name="Nota 4 4 7 2 2" xfId="23826" xr:uid="{00000000-0005-0000-0000-0000332F0000}"/>
    <cellStyle name="Nota 4 4 7 3" xfId="16137" xr:uid="{00000000-0005-0000-0000-0000342F0000}"/>
    <cellStyle name="Nota 4 4 8" xfId="1822" xr:uid="{00000000-0005-0000-0000-0000352F0000}"/>
    <cellStyle name="Nota 4 4 8 2" xfId="10073" xr:uid="{00000000-0005-0000-0000-0000362F0000}"/>
    <cellStyle name="Nota 4 4 8 2 2" xfId="23827" xr:uid="{00000000-0005-0000-0000-0000372F0000}"/>
    <cellStyle name="Nota 4 4 8 3" xfId="15618" xr:uid="{00000000-0005-0000-0000-0000382F0000}"/>
    <cellStyle name="Nota 4 4 9" xfId="2787" xr:uid="{00000000-0005-0000-0000-0000392F0000}"/>
    <cellStyle name="Nota 4 4 9 2" xfId="10074" xr:uid="{00000000-0005-0000-0000-00003A2F0000}"/>
    <cellStyle name="Nota 4 4 9 2 2" xfId="23828" xr:uid="{00000000-0005-0000-0000-00003B2F0000}"/>
    <cellStyle name="Nota 4 4 9 3" xfId="16583" xr:uid="{00000000-0005-0000-0000-00003C2F0000}"/>
    <cellStyle name="Nota 4 5" xfId="340" xr:uid="{00000000-0005-0000-0000-00003D2F0000}"/>
    <cellStyle name="Nota 4 5 10" xfId="3300" xr:uid="{00000000-0005-0000-0000-00003E2F0000}"/>
    <cellStyle name="Nota 4 5 10 2" xfId="10076" xr:uid="{00000000-0005-0000-0000-00003F2F0000}"/>
    <cellStyle name="Nota 4 5 10 2 2" xfId="23830" xr:uid="{00000000-0005-0000-0000-0000402F0000}"/>
    <cellStyle name="Nota 4 5 10 3" xfId="17096" xr:uid="{00000000-0005-0000-0000-0000412F0000}"/>
    <cellStyle name="Nota 4 5 11" xfId="3573" xr:uid="{00000000-0005-0000-0000-0000422F0000}"/>
    <cellStyle name="Nota 4 5 11 2" xfId="10077" xr:uid="{00000000-0005-0000-0000-0000432F0000}"/>
    <cellStyle name="Nota 4 5 11 2 2" xfId="23831" xr:uid="{00000000-0005-0000-0000-0000442F0000}"/>
    <cellStyle name="Nota 4 5 11 3" xfId="17369" xr:uid="{00000000-0005-0000-0000-0000452F0000}"/>
    <cellStyle name="Nota 4 5 12" xfId="3878" xr:uid="{00000000-0005-0000-0000-0000462F0000}"/>
    <cellStyle name="Nota 4 5 12 2" xfId="10078" xr:uid="{00000000-0005-0000-0000-0000472F0000}"/>
    <cellStyle name="Nota 4 5 12 2 2" xfId="23832" xr:uid="{00000000-0005-0000-0000-0000482F0000}"/>
    <cellStyle name="Nota 4 5 12 3" xfId="17674" xr:uid="{00000000-0005-0000-0000-0000492F0000}"/>
    <cellStyle name="Nota 4 5 13" xfId="4161" xr:uid="{00000000-0005-0000-0000-00004A2F0000}"/>
    <cellStyle name="Nota 4 5 13 2" xfId="10079" xr:uid="{00000000-0005-0000-0000-00004B2F0000}"/>
    <cellStyle name="Nota 4 5 13 2 2" xfId="23833" xr:uid="{00000000-0005-0000-0000-00004C2F0000}"/>
    <cellStyle name="Nota 4 5 13 3" xfId="17957" xr:uid="{00000000-0005-0000-0000-00004D2F0000}"/>
    <cellStyle name="Nota 4 5 14" xfId="4390" xr:uid="{00000000-0005-0000-0000-00004E2F0000}"/>
    <cellStyle name="Nota 4 5 14 2" xfId="10080" xr:uid="{00000000-0005-0000-0000-00004F2F0000}"/>
    <cellStyle name="Nota 4 5 14 2 2" xfId="23834" xr:uid="{00000000-0005-0000-0000-0000502F0000}"/>
    <cellStyle name="Nota 4 5 14 3" xfId="18186" xr:uid="{00000000-0005-0000-0000-0000512F0000}"/>
    <cellStyle name="Nota 4 5 15" xfId="4652" xr:uid="{00000000-0005-0000-0000-0000522F0000}"/>
    <cellStyle name="Nota 4 5 15 2" xfId="10081" xr:uid="{00000000-0005-0000-0000-0000532F0000}"/>
    <cellStyle name="Nota 4 5 15 2 2" xfId="23835" xr:uid="{00000000-0005-0000-0000-0000542F0000}"/>
    <cellStyle name="Nota 4 5 15 3" xfId="18443" xr:uid="{00000000-0005-0000-0000-0000552F0000}"/>
    <cellStyle name="Nota 4 5 16" xfId="5524" xr:uid="{00000000-0005-0000-0000-0000562F0000}"/>
    <cellStyle name="Nota 4 5 16 2" xfId="10082" xr:uid="{00000000-0005-0000-0000-0000572F0000}"/>
    <cellStyle name="Nota 4 5 16 2 2" xfId="23836" xr:uid="{00000000-0005-0000-0000-0000582F0000}"/>
    <cellStyle name="Nota 4 5 16 3" xfId="19315" xr:uid="{00000000-0005-0000-0000-0000592F0000}"/>
    <cellStyle name="Nota 4 5 17" xfId="6346" xr:uid="{00000000-0005-0000-0000-00005A2F0000}"/>
    <cellStyle name="Nota 4 5 17 2" xfId="10083" xr:uid="{00000000-0005-0000-0000-00005B2F0000}"/>
    <cellStyle name="Nota 4 5 17 2 2" xfId="23837" xr:uid="{00000000-0005-0000-0000-00005C2F0000}"/>
    <cellStyle name="Nota 4 5 17 3" xfId="20137" xr:uid="{00000000-0005-0000-0000-00005D2F0000}"/>
    <cellStyle name="Nota 4 5 18" xfId="10075" xr:uid="{00000000-0005-0000-0000-00005E2F0000}"/>
    <cellStyle name="Nota 4 5 18 2" xfId="23829" xr:uid="{00000000-0005-0000-0000-00005F2F0000}"/>
    <cellStyle name="Nota 4 5 19" xfId="14144" xr:uid="{00000000-0005-0000-0000-0000602F0000}"/>
    <cellStyle name="Nota 4 5 2" xfId="822" xr:uid="{00000000-0005-0000-0000-0000612F0000}"/>
    <cellStyle name="Nota 4 5 2 2" xfId="4964" xr:uid="{00000000-0005-0000-0000-0000622F0000}"/>
    <cellStyle name="Nota 4 5 2 2 2" xfId="10085" xr:uid="{00000000-0005-0000-0000-0000632F0000}"/>
    <cellStyle name="Nota 4 5 2 2 2 2" xfId="23839" xr:uid="{00000000-0005-0000-0000-0000642F0000}"/>
    <cellStyle name="Nota 4 5 2 2 3" xfId="18755" xr:uid="{00000000-0005-0000-0000-0000652F0000}"/>
    <cellStyle name="Nota 4 5 2 3" xfId="5836" xr:uid="{00000000-0005-0000-0000-0000662F0000}"/>
    <cellStyle name="Nota 4 5 2 3 2" xfId="10086" xr:uid="{00000000-0005-0000-0000-0000672F0000}"/>
    <cellStyle name="Nota 4 5 2 3 2 2" xfId="23840" xr:uid="{00000000-0005-0000-0000-0000682F0000}"/>
    <cellStyle name="Nota 4 5 2 3 3" xfId="19627" xr:uid="{00000000-0005-0000-0000-0000692F0000}"/>
    <cellStyle name="Nota 4 5 2 4" xfId="6658" xr:uid="{00000000-0005-0000-0000-00006A2F0000}"/>
    <cellStyle name="Nota 4 5 2 4 2" xfId="10087" xr:uid="{00000000-0005-0000-0000-00006B2F0000}"/>
    <cellStyle name="Nota 4 5 2 4 2 2" xfId="23841" xr:uid="{00000000-0005-0000-0000-00006C2F0000}"/>
    <cellStyle name="Nota 4 5 2 4 3" xfId="20449" xr:uid="{00000000-0005-0000-0000-00006D2F0000}"/>
    <cellStyle name="Nota 4 5 2 5" xfId="10084" xr:uid="{00000000-0005-0000-0000-00006E2F0000}"/>
    <cellStyle name="Nota 4 5 2 5 2" xfId="23838" xr:uid="{00000000-0005-0000-0000-00006F2F0000}"/>
    <cellStyle name="Nota 4 5 2 6" xfId="14618" xr:uid="{00000000-0005-0000-0000-0000702F0000}"/>
    <cellStyle name="Nota 4 5 3" xfId="1136" xr:uid="{00000000-0005-0000-0000-0000712F0000}"/>
    <cellStyle name="Nota 4 5 3 2" xfId="5217" xr:uid="{00000000-0005-0000-0000-0000722F0000}"/>
    <cellStyle name="Nota 4 5 3 2 2" xfId="10089" xr:uid="{00000000-0005-0000-0000-0000732F0000}"/>
    <cellStyle name="Nota 4 5 3 2 2 2" xfId="23843" xr:uid="{00000000-0005-0000-0000-0000742F0000}"/>
    <cellStyle name="Nota 4 5 3 2 3" xfId="19008" xr:uid="{00000000-0005-0000-0000-0000752F0000}"/>
    <cellStyle name="Nota 4 5 3 3" xfId="6089" xr:uid="{00000000-0005-0000-0000-0000762F0000}"/>
    <cellStyle name="Nota 4 5 3 3 2" xfId="10090" xr:uid="{00000000-0005-0000-0000-0000772F0000}"/>
    <cellStyle name="Nota 4 5 3 3 2 2" xfId="23844" xr:uid="{00000000-0005-0000-0000-0000782F0000}"/>
    <cellStyle name="Nota 4 5 3 3 3" xfId="19880" xr:uid="{00000000-0005-0000-0000-0000792F0000}"/>
    <cellStyle name="Nota 4 5 3 4" xfId="6911" xr:uid="{00000000-0005-0000-0000-00007A2F0000}"/>
    <cellStyle name="Nota 4 5 3 4 2" xfId="10091" xr:uid="{00000000-0005-0000-0000-00007B2F0000}"/>
    <cellStyle name="Nota 4 5 3 4 2 2" xfId="23845" xr:uid="{00000000-0005-0000-0000-00007C2F0000}"/>
    <cellStyle name="Nota 4 5 3 4 3" xfId="20702" xr:uid="{00000000-0005-0000-0000-00007D2F0000}"/>
    <cellStyle name="Nota 4 5 3 5" xfId="10088" xr:uid="{00000000-0005-0000-0000-00007E2F0000}"/>
    <cellStyle name="Nota 4 5 3 5 2" xfId="23842" xr:uid="{00000000-0005-0000-0000-00007F2F0000}"/>
    <cellStyle name="Nota 4 5 3 6" xfId="14932" xr:uid="{00000000-0005-0000-0000-0000802F0000}"/>
    <cellStyle name="Nota 4 5 4" xfId="1406" xr:uid="{00000000-0005-0000-0000-0000812F0000}"/>
    <cellStyle name="Nota 4 5 4 2" xfId="10092" xr:uid="{00000000-0005-0000-0000-0000822F0000}"/>
    <cellStyle name="Nota 4 5 4 2 2" xfId="23846" xr:uid="{00000000-0005-0000-0000-0000832F0000}"/>
    <cellStyle name="Nota 4 5 4 3" xfId="15202" xr:uid="{00000000-0005-0000-0000-0000842F0000}"/>
    <cellStyle name="Nota 4 5 5" xfId="1639" xr:uid="{00000000-0005-0000-0000-0000852F0000}"/>
    <cellStyle name="Nota 4 5 5 2" xfId="10093" xr:uid="{00000000-0005-0000-0000-0000862F0000}"/>
    <cellStyle name="Nota 4 5 5 2 2" xfId="23847" xr:uid="{00000000-0005-0000-0000-0000872F0000}"/>
    <cellStyle name="Nota 4 5 5 3" xfId="15435" xr:uid="{00000000-0005-0000-0000-0000882F0000}"/>
    <cellStyle name="Nota 4 5 6" xfId="2035" xr:uid="{00000000-0005-0000-0000-0000892F0000}"/>
    <cellStyle name="Nota 4 5 6 2" xfId="10094" xr:uid="{00000000-0005-0000-0000-00008A2F0000}"/>
    <cellStyle name="Nota 4 5 6 2 2" xfId="23848" xr:uid="{00000000-0005-0000-0000-00008B2F0000}"/>
    <cellStyle name="Nota 4 5 6 3" xfId="15831" xr:uid="{00000000-0005-0000-0000-00008C2F0000}"/>
    <cellStyle name="Nota 4 5 7" xfId="2342" xr:uid="{00000000-0005-0000-0000-00008D2F0000}"/>
    <cellStyle name="Nota 4 5 7 2" xfId="10095" xr:uid="{00000000-0005-0000-0000-00008E2F0000}"/>
    <cellStyle name="Nota 4 5 7 2 2" xfId="23849" xr:uid="{00000000-0005-0000-0000-00008F2F0000}"/>
    <cellStyle name="Nota 4 5 7 3" xfId="16138" xr:uid="{00000000-0005-0000-0000-0000902F0000}"/>
    <cellStyle name="Nota 4 5 8" xfId="2297" xr:uid="{00000000-0005-0000-0000-0000912F0000}"/>
    <cellStyle name="Nota 4 5 8 2" xfId="10096" xr:uid="{00000000-0005-0000-0000-0000922F0000}"/>
    <cellStyle name="Nota 4 5 8 2 2" xfId="23850" xr:uid="{00000000-0005-0000-0000-0000932F0000}"/>
    <cellStyle name="Nota 4 5 8 3" xfId="16093" xr:uid="{00000000-0005-0000-0000-0000942F0000}"/>
    <cellStyle name="Nota 4 5 9" xfId="2762" xr:uid="{00000000-0005-0000-0000-0000952F0000}"/>
    <cellStyle name="Nota 4 5 9 2" xfId="10097" xr:uid="{00000000-0005-0000-0000-0000962F0000}"/>
    <cellStyle name="Nota 4 5 9 2 2" xfId="23851" xr:uid="{00000000-0005-0000-0000-0000972F0000}"/>
    <cellStyle name="Nota 4 5 9 3" xfId="16558" xr:uid="{00000000-0005-0000-0000-0000982F0000}"/>
    <cellStyle name="Nota 4 6" xfId="341" xr:uid="{00000000-0005-0000-0000-0000992F0000}"/>
    <cellStyle name="Nota 4 6 10" xfId="3324" xr:uid="{00000000-0005-0000-0000-00009A2F0000}"/>
    <cellStyle name="Nota 4 6 10 2" xfId="10099" xr:uid="{00000000-0005-0000-0000-00009B2F0000}"/>
    <cellStyle name="Nota 4 6 10 2 2" xfId="23853" xr:uid="{00000000-0005-0000-0000-00009C2F0000}"/>
    <cellStyle name="Nota 4 6 10 3" xfId="17120" xr:uid="{00000000-0005-0000-0000-00009D2F0000}"/>
    <cellStyle name="Nota 4 6 11" xfId="3574" xr:uid="{00000000-0005-0000-0000-00009E2F0000}"/>
    <cellStyle name="Nota 4 6 11 2" xfId="10100" xr:uid="{00000000-0005-0000-0000-00009F2F0000}"/>
    <cellStyle name="Nota 4 6 11 2 2" xfId="23854" xr:uid="{00000000-0005-0000-0000-0000A02F0000}"/>
    <cellStyle name="Nota 4 6 11 3" xfId="17370" xr:uid="{00000000-0005-0000-0000-0000A12F0000}"/>
    <cellStyle name="Nota 4 6 12" xfId="3879" xr:uid="{00000000-0005-0000-0000-0000A22F0000}"/>
    <cellStyle name="Nota 4 6 12 2" xfId="10101" xr:uid="{00000000-0005-0000-0000-0000A32F0000}"/>
    <cellStyle name="Nota 4 6 12 2 2" xfId="23855" xr:uid="{00000000-0005-0000-0000-0000A42F0000}"/>
    <cellStyle name="Nota 4 6 12 3" xfId="17675" xr:uid="{00000000-0005-0000-0000-0000A52F0000}"/>
    <cellStyle name="Nota 4 6 13" xfId="4271" xr:uid="{00000000-0005-0000-0000-0000A62F0000}"/>
    <cellStyle name="Nota 4 6 13 2" xfId="10102" xr:uid="{00000000-0005-0000-0000-0000A72F0000}"/>
    <cellStyle name="Nota 4 6 13 2 2" xfId="23856" xr:uid="{00000000-0005-0000-0000-0000A82F0000}"/>
    <cellStyle name="Nota 4 6 13 3" xfId="18067" xr:uid="{00000000-0005-0000-0000-0000A92F0000}"/>
    <cellStyle name="Nota 4 6 14" xfId="4407" xr:uid="{00000000-0005-0000-0000-0000AA2F0000}"/>
    <cellStyle name="Nota 4 6 14 2" xfId="10103" xr:uid="{00000000-0005-0000-0000-0000AB2F0000}"/>
    <cellStyle name="Nota 4 6 14 2 2" xfId="23857" xr:uid="{00000000-0005-0000-0000-0000AC2F0000}"/>
    <cellStyle name="Nota 4 6 14 3" xfId="18203" xr:uid="{00000000-0005-0000-0000-0000AD2F0000}"/>
    <cellStyle name="Nota 4 6 15" xfId="4653" xr:uid="{00000000-0005-0000-0000-0000AE2F0000}"/>
    <cellStyle name="Nota 4 6 15 2" xfId="10104" xr:uid="{00000000-0005-0000-0000-0000AF2F0000}"/>
    <cellStyle name="Nota 4 6 15 2 2" xfId="23858" xr:uid="{00000000-0005-0000-0000-0000B02F0000}"/>
    <cellStyle name="Nota 4 6 15 3" xfId="18444" xr:uid="{00000000-0005-0000-0000-0000B12F0000}"/>
    <cellStyle name="Nota 4 6 16" xfId="5525" xr:uid="{00000000-0005-0000-0000-0000B22F0000}"/>
    <cellStyle name="Nota 4 6 16 2" xfId="10105" xr:uid="{00000000-0005-0000-0000-0000B32F0000}"/>
    <cellStyle name="Nota 4 6 16 2 2" xfId="23859" xr:uid="{00000000-0005-0000-0000-0000B42F0000}"/>
    <cellStyle name="Nota 4 6 16 3" xfId="19316" xr:uid="{00000000-0005-0000-0000-0000B52F0000}"/>
    <cellStyle name="Nota 4 6 17" xfId="6347" xr:uid="{00000000-0005-0000-0000-0000B62F0000}"/>
    <cellStyle name="Nota 4 6 17 2" xfId="10106" xr:uid="{00000000-0005-0000-0000-0000B72F0000}"/>
    <cellStyle name="Nota 4 6 17 2 2" xfId="23860" xr:uid="{00000000-0005-0000-0000-0000B82F0000}"/>
    <cellStyle name="Nota 4 6 17 3" xfId="20138" xr:uid="{00000000-0005-0000-0000-0000B92F0000}"/>
    <cellStyle name="Nota 4 6 18" xfId="10098" xr:uid="{00000000-0005-0000-0000-0000BA2F0000}"/>
    <cellStyle name="Nota 4 6 18 2" xfId="23852" xr:uid="{00000000-0005-0000-0000-0000BB2F0000}"/>
    <cellStyle name="Nota 4 6 19" xfId="14145" xr:uid="{00000000-0005-0000-0000-0000BC2F0000}"/>
    <cellStyle name="Nota 4 6 2" xfId="823" xr:uid="{00000000-0005-0000-0000-0000BD2F0000}"/>
    <cellStyle name="Nota 4 6 2 2" xfId="4965" xr:uid="{00000000-0005-0000-0000-0000BE2F0000}"/>
    <cellStyle name="Nota 4 6 2 2 2" xfId="10108" xr:uid="{00000000-0005-0000-0000-0000BF2F0000}"/>
    <cellStyle name="Nota 4 6 2 2 2 2" xfId="23862" xr:uid="{00000000-0005-0000-0000-0000C02F0000}"/>
    <cellStyle name="Nota 4 6 2 2 3" xfId="18756" xr:uid="{00000000-0005-0000-0000-0000C12F0000}"/>
    <cellStyle name="Nota 4 6 2 3" xfId="5837" xr:uid="{00000000-0005-0000-0000-0000C22F0000}"/>
    <cellStyle name="Nota 4 6 2 3 2" xfId="10109" xr:uid="{00000000-0005-0000-0000-0000C32F0000}"/>
    <cellStyle name="Nota 4 6 2 3 2 2" xfId="23863" xr:uid="{00000000-0005-0000-0000-0000C42F0000}"/>
    <cellStyle name="Nota 4 6 2 3 3" xfId="19628" xr:uid="{00000000-0005-0000-0000-0000C52F0000}"/>
    <cellStyle name="Nota 4 6 2 4" xfId="6659" xr:uid="{00000000-0005-0000-0000-0000C62F0000}"/>
    <cellStyle name="Nota 4 6 2 4 2" xfId="10110" xr:uid="{00000000-0005-0000-0000-0000C72F0000}"/>
    <cellStyle name="Nota 4 6 2 4 2 2" xfId="23864" xr:uid="{00000000-0005-0000-0000-0000C82F0000}"/>
    <cellStyle name="Nota 4 6 2 4 3" xfId="20450" xr:uid="{00000000-0005-0000-0000-0000C92F0000}"/>
    <cellStyle name="Nota 4 6 2 5" xfId="10107" xr:uid="{00000000-0005-0000-0000-0000CA2F0000}"/>
    <cellStyle name="Nota 4 6 2 5 2" xfId="23861" xr:uid="{00000000-0005-0000-0000-0000CB2F0000}"/>
    <cellStyle name="Nota 4 6 2 6" xfId="14619" xr:uid="{00000000-0005-0000-0000-0000CC2F0000}"/>
    <cellStyle name="Nota 4 6 3" xfId="1162" xr:uid="{00000000-0005-0000-0000-0000CD2F0000}"/>
    <cellStyle name="Nota 4 6 3 2" xfId="5218" xr:uid="{00000000-0005-0000-0000-0000CE2F0000}"/>
    <cellStyle name="Nota 4 6 3 2 2" xfId="10112" xr:uid="{00000000-0005-0000-0000-0000CF2F0000}"/>
    <cellStyle name="Nota 4 6 3 2 2 2" xfId="23866" xr:uid="{00000000-0005-0000-0000-0000D02F0000}"/>
    <cellStyle name="Nota 4 6 3 2 3" xfId="19009" xr:uid="{00000000-0005-0000-0000-0000D12F0000}"/>
    <cellStyle name="Nota 4 6 3 3" xfId="6090" xr:uid="{00000000-0005-0000-0000-0000D22F0000}"/>
    <cellStyle name="Nota 4 6 3 3 2" xfId="10113" xr:uid="{00000000-0005-0000-0000-0000D32F0000}"/>
    <cellStyle name="Nota 4 6 3 3 2 2" xfId="23867" xr:uid="{00000000-0005-0000-0000-0000D42F0000}"/>
    <cellStyle name="Nota 4 6 3 3 3" xfId="19881" xr:uid="{00000000-0005-0000-0000-0000D52F0000}"/>
    <cellStyle name="Nota 4 6 3 4" xfId="6912" xr:uid="{00000000-0005-0000-0000-0000D62F0000}"/>
    <cellStyle name="Nota 4 6 3 4 2" xfId="10114" xr:uid="{00000000-0005-0000-0000-0000D72F0000}"/>
    <cellStyle name="Nota 4 6 3 4 2 2" xfId="23868" xr:uid="{00000000-0005-0000-0000-0000D82F0000}"/>
    <cellStyle name="Nota 4 6 3 4 3" xfId="20703" xr:uid="{00000000-0005-0000-0000-0000D92F0000}"/>
    <cellStyle name="Nota 4 6 3 5" xfId="10111" xr:uid="{00000000-0005-0000-0000-0000DA2F0000}"/>
    <cellStyle name="Nota 4 6 3 5 2" xfId="23865" xr:uid="{00000000-0005-0000-0000-0000DB2F0000}"/>
    <cellStyle name="Nota 4 6 3 6" xfId="14958" xr:uid="{00000000-0005-0000-0000-0000DC2F0000}"/>
    <cellStyle name="Nota 4 6 4" xfId="1428" xr:uid="{00000000-0005-0000-0000-0000DD2F0000}"/>
    <cellStyle name="Nota 4 6 4 2" xfId="10115" xr:uid="{00000000-0005-0000-0000-0000DE2F0000}"/>
    <cellStyle name="Nota 4 6 4 2 2" xfId="23869" xr:uid="{00000000-0005-0000-0000-0000DF2F0000}"/>
    <cellStyle name="Nota 4 6 4 3" xfId="15224" xr:uid="{00000000-0005-0000-0000-0000E02F0000}"/>
    <cellStyle name="Nota 4 6 5" xfId="1656" xr:uid="{00000000-0005-0000-0000-0000E12F0000}"/>
    <cellStyle name="Nota 4 6 5 2" xfId="10116" xr:uid="{00000000-0005-0000-0000-0000E22F0000}"/>
    <cellStyle name="Nota 4 6 5 2 2" xfId="23870" xr:uid="{00000000-0005-0000-0000-0000E32F0000}"/>
    <cellStyle name="Nota 4 6 5 3" xfId="15452" xr:uid="{00000000-0005-0000-0000-0000E42F0000}"/>
    <cellStyle name="Nota 4 6 6" xfId="2036" xr:uid="{00000000-0005-0000-0000-0000E52F0000}"/>
    <cellStyle name="Nota 4 6 6 2" xfId="10117" xr:uid="{00000000-0005-0000-0000-0000E62F0000}"/>
    <cellStyle name="Nota 4 6 6 2 2" xfId="23871" xr:uid="{00000000-0005-0000-0000-0000E72F0000}"/>
    <cellStyle name="Nota 4 6 6 3" xfId="15832" xr:uid="{00000000-0005-0000-0000-0000E82F0000}"/>
    <cellStyle name="Nota 4 6 7" xfId="2343" xr:uid="{00000000-0005-0000-0000-0000E92F0000}"/>
    <cellStyle name="Nota 4 6 7 2" xfId="10118" xr:uid="{00000000-0005-0000-0000-0000EA2F0000}"/>
    <cellStyle name="Nota 4 6 7 2 2" xfId="23872" xr:uid="{00000000-0005-0000-0000-0000EB2F0000}"/>
    <cellStyle name="Nota 4 6 7 3" xfId="16139" xr:uid="{00000000-0005-0000-0000-0000EC2F0000}"/>
    <cellStyle name="Nota 4 6 8" xfId="2493" xr:uid="{00000000-0005-0000-0000-0000ED2F0000}"/>
    <cellStyle name="Nota 4 6 8 2" xfId="10119" xr:uid="{00000000-0005-0000-0000-0000EE2F0000}"/>
    <cellStyle name="Nota 4 6 8 2 2" xfId="23873" xr:uid="{00000000-0005-0000-0000-0000EF2F0000}"/>
    <cellStyle name="Nota 4 6 8 3" xfId="16289" xr:uid="{00000000-0005-0000-0000-0000F02F0000}"/>
    <cellStyle name="Nota 4 6 9" xfId="2776" xr:uid="{00000000-0005-0000-0000-0000F12F0000}"/>
    <cellStyle name="Nota 4 6 9 2" xfId="10120" xr:uid="{00000000-0005-0000-0000-0000F22F0000}"/>
    <cellStyle name="Nota 4 6 9 2 2" xfId="23874" xr:uid="{00000000-0005-0000-0000-0000F32F0000}"/>
    <cellStyle name="Nota 4 6 9 3" xfId="16572" xr:uid="{00000000-0005-0000-0000-0000F42F0000}"/>
    <cellStyle name="Nota 4 7" xfId="342" xr:uid="{00000000-0005-0000-0000-0000F52F0000}"/>
    <cellStyle name="Nota 4 7 10" xfId="3385" xr:uid="{00000000-0005-0000-0000-0000F62F0000}"/>
    <cellStyle name="Nota 4 7 10 2" xfId="10122" xr:uid="{00000000-0005-0000-0000-0000F72F0000}"/>
    <cellStyle name="Nota 4 7 10 2 2" xfId="23876" xr:uid="{00000000-0005-0000-0000-0000F82F0000}"/>
    <cellStyle name="Nota 4 7 10 3" xfId="17181" xr:uid="{00000000-0005-0000-0000-0000F92F0000}"/>
    <cellStyle name="Nota 4 7 11" xfId="3575" xr:uid="{00000000-0005-0000-0000-0000FA2F0000}"/>
    <cellStyle name="Nota 4 7 11 2" xfId="10123" xr:uid="{00000000-0005-0000-0000-0000FB2F0000}"/>
    <cellStyle name="Nota 4 7 11 2 2" xfId="23877" xr:uid="{00000000-0005-0000-0000-0000FC2F0000}"/>
    <cellStyle name="Nota 4 7 11 3" xfId="17371" xr:uid="{00000000-0005-0000-0000-0000FD2F0000}"/>
    <cellStyle name="Nota 4 7 12" xfId="3880" xr:uid="{00000000-0005-0000-0000-0000FE2F0000}"/>
    <cellStyle name="Nota 4 7 12 2" xfId="10124" xr:uid="{00000000-0005-0000-0000-0000FF2F0000}"/>
    <cellStyle name="Nota 4 7 12 2 2" xfId="23878" xr:uid="{00000000-0005-0000-0000-000000300000}"/>
    <cellStyle name="Nota 4 7 12 3" xfId="17676" xr:uid="{00000000-0005-0000-0000-000001300000}"/>
    <cellStyle name="Nota 4 7 13" xfId="4270" xr:uid="{00000000-0005-0000-0000-000002300000}"/>
    <cellStyle name="Nota 4 7 13 2" xfId="10125" xr:uid="{00000000-0005-0000-0000-000003300000}"/>
    <cellStyle name="Nota 4 7 13 2 2" xfId="23879" xr:uid="{00000000-0005-0000-0000-000004300000}"/>
    <cellStyle name="Nota 4 7 13 3" xfId="18066" xr:uid="{00000000-0005-0000-0000-000005300000}"/>
    <cellStyle name="Nota 4 7 14" xfId="4461" xr:uid="{00000000-0005-0000-0000-000006300000}"/>
    <cellStyle name="Nota 4 7 14 2" xfId="10126" xr:uid="{00000000-0005-0000-0000-000007300000}"/>
    <cellStyle name="Nota 4 7 14 2 2" xfId="23880" xr:uid="{00000000-0005-0000-0000-000008300000}"/>
    <cellStyle name="Nota 4 7 14 3" xfId="18257" xr:uid="{00000000-0005-0000-0000-000009300000}"/>
    <cellStyle name="Nota 4 7 15" xfId="4654" xr:uid="{00000000-0005-0000-0000-00000A300000}"/>
    <cellStyle name="Nota 4 7 15 2" xfId="10127" xr:uid="{00000000-0005-0000-0000-00000B300000}"/>
    <cellStyle name="Nota 4 7 15 2 2" xfId="23881" xr:uid="{00000000-0005-0000-0000-00000C300000}"/>
    <cellStyle name="Nota 4 7 15 3" xfId="18445" xr:uid="{00000000-0005-0000-0000-00000D300000}"/>
    <cellStyle name="Nota 4 7 16" xfId="5526" xr:uid="{00000000-0005-0000-0000-00000E300000}"/>
    <cellStyle name="Nota 4 7 16 2" xfId="10128" xr:uid="{00000000-0005-0000-0000-00000F300000}"/>
    <cellStyle name="Nota 4 7 16 2 2" xfId="23882" xr:uid="{00000000-0005-0000-0000-000010300000}"/>
    <cellStyle name="Nota 4 7 16 3" xfId="19317" xr:uid="{00000000-0005-0000-0000-000011300000}"/>
    <cellStyle name="Nota 4 7 17" xfId="6348" xr:uid="{00000000-0005-0000-0000-000012300000}"/>
    <cellStyle name="Nota 4 7 17 2" xfId="10129" xr:uid="{00000000-0005-0000-0000-000013300000}"/>
    <cellStyle name="Nota 4 7 17 2 2" xfId="23883" xr:uid="{00000000-0005-0000-0000-000014300000}"/>
    <cellStyle name="Nota 4 7 17 3" xfId="20139" xr:uid="{00000000-0005-0000-0000-000015300000}"/>
    <cellStyle name="Nota 4 7 18" xfId="10121" xr:uid="{00000000-0005-0000-0000-000016300000}"/>
    <cellStyle name="Nota 4 7 18 2" xfId="23875" xr:uid="{00000000-0005-0000-0000-000017300000}"/>
    <cellStyle name="Nota 4 7 19" xfId="14146" xr:uid="{00000000-0005-0000-0000-000018300000}"/>
    <cellStyle name="Nota 4 7 2" xfId="824" xr:uid="{00000000-0005-0000-0000-000019300000}"/>
    <cellStyle name="Nota 4 7 2 2" xfId="4966" xr:uid="{00000000-0005-0000-0000-00001A300000}"/>
    <cellStyle name="Nota 4 7 2 2 2" xfId="10131" xr:uid="{00000000-0005-0000-0000-00001B300000}"/>
    <cellStyle name="Nota 4 7 2 2 2 2" xfId="23885" xr:uid="{00000000-0005-0000-0000-00001C300000}"/>
    <cellStyle name="Nota 4 7 2 2 3" xfId="18757" xr:uid="{00000000-0005-0000-0000-00001D300000}"/>
    <cellStyle name="Nota 4 7 2 3" xfId="5838" xr:uid="{00000000-0005-0000-0000-00001E300000}"/>
    <cellStyle name="Nota 4 7 2 3 2" xfId="10132" xr:uid="{00000000-0005-0000-0000-00001F300000}"/>
    <cellStyle name="Nota 4 7 2 3 2 2" xfId="23886" xr:uid="{00000000-0005-0000-0000-000020300000}"/>
    <cellStyle name="Nota 4 7 2 3 3" xfId="19629" xr:uid="{00000000-0005-0000-0000-000021300000}"/>
    <cellStyle name="Nota 4 7 2 4" xfId="6660" xr:uid="{00000000-0005-0000-0000-000022300000}"/>
    <cellStyle name="Nota 4 7 2 4 2" xfId="10133" xr:uid="{00000000-0005-0000-0000-000023300000}"/>
    <cellStyle name="Nota 4 7 2 4 2 2" xfId="23887" xr:uid="{00000000-0005-0000-0000-000024300000}"/>
    <cellStyle name="Nota 4 7 2 4 3" xfId="20451" xr:uid="{00000000-0005-0000-0000-000025300000}"/>
    <cellStyle name="Nota 4 7 2 5" xfId="10130" xr:uid="{00000000-0005-0000-0000-000026300000}"/>
    <cellStyle name="Nota 4 7 2 5 2" xfId="23884" xr:uid="{00000000-0005-0000-0000-000027300000}"/>
    <cellStyle name="Nota 4 7 2 6" xfId="14620" xr:uid="{00000000-0005-0000-0000-000028300000}"/>
    <cellStyle name="Nota 4 7 3" xfId="1225" xr:uid="{00000000-0005-0000-0000-000029300000}"/>
    <cellStyle name="Nota 4 7 3 2" xfId="5219" xr:uid="{00000000-0005-0000-0000-00002A300000}"/>
    <cellStyle name="Nota 4 7 3 2 2" xfId="10135" xr:uid="{00000000-0005-0000-0000-00002B300000}"/>
    <cellStyle name="Nota 4 7 3 2 2 2" xfId="23889" xr:uid="{00000000-0005-0000-0000-00002C300000}"/>
    <cellStyle name="Nota 4 7 3 2 3" xfId="19010" xr:uid="{00000000-0005-0000-0000-00002D300000}"/>
    <cellStyle name="Nota 4 7 3 3" xfId="6091" xr:uid="{00000000-0005-0000-0000-00002E300000}"/>
    <cellStyle name="Nota 4 7 3 3 2" xfId="10136" xr:uid="{00000000-0005-0000-0000-00002F300000}"/>
    <cellStyle name="Nota 4 7 3 3 2 2" xfId="23890" xr:uid="{00000000-0005-0000-0000-000030300000}"/>
    <cellStyle name="Nota 4 7 3 3 3" xfId="19882" xr:uid="{00000000-0005-0000-0000-000031300000}"/>
    <cellStyle name="Nota 4 7 3 4" xfId="6913" xr:uid="{00000000-0005-0000-0000-000032300000}"/>
    <cellStyle name="Nota 4 7 3 4 2" xfId="10137" xr:uid="{00000000-0005-0000-0000-000033300000}"/>
    <cellStyle name="Nota 4 7 3 4 2 2" xfId="23891" xr:uid="{00000000-0005-0000-0000-000034300000}"/>
    <cellStyle name="Nota 4 7 3 4 3" xfId="20704" xr:uid="{00000000-0005-0000-0000-000035300000}"/>
    <cellStyle name="Nota 4 7 3 5" xfId="10134" xr:uid="{00000000-0005-0000-0000-000036300000}"/>
    <cellStyle name="Nota 4 7 3 5 2" xfId="23888" xr:uid="{00000000-0005-0000-0000-000037300000}"/>
    <cellStyle name="Nota 4 7 3 6" xfId="15021" xr:uid="{00000000-0005-0000-0000-000038300000}"/>
    <cellStyle name="Nota 4 7 4" xfId="1487" xr:uid="{00000000-0005-0000-0000-000039300000}"/>
    <cellStyle name="Nota 4 7 4 2" xfId="10138" xr:uid="{00000000-0005-0000-0000-00003A300000}"/>
    <cellStyle name="Nota 4 7 4 2 2" xfId="23892" xr:uid="{00000000-0005-0000-0000-00003B300000}"/>
    <cellStyle name="Nota 4 7 4 3" xfId="15283" xr:uid="{00000000-0005-0000-0000-00003C300000}"/>
    <cellStyle name="Nota 4 7 5" xfId="1710" xr:uid="{00000000-0005-0000-0000-00003D300000}"/>
    <cellStyle name="Nota 4 7 5 2" xfId="10139" xr:uid="{00000000-0005-0000-0000-00003E300000}"/>
    <cellStyle name="Nota 4 7 5 2 2" xfId="23893" xr:uid="{00000000-0005-0000-0000-00003F300000}"/>
    <cellStyle name="Nota 4 7 5 3" xfId="15506" xr:uid="{00000000-0005-0000-0000-000040300000}"/>
    <cellStyle name="Nota 4 7 6" xfId="2037" xr:uid="{00000000-0005-0000-0000-000041300000}"/>
    <cellStyle name="Nota 4 7 6 2" xfId="10140" xr:uid="{00000000-0005-0000-0000-000042300000}"/>
    <cellStyle name="Nota 4 7 6 2 2" xfId="23894" xr:uid="{00000000-0005-0000-0000-000043300000}"/>
    <cellStyle name="Nota 4 7 6 3" xfId="15833" xr:uid="{00000000-0005-0000-0000-000044300000}"/>
    <cellStyle name="Nota 4 7 7" xfId="2344" xr:uid="{00000000-0005-0000-0000-000045300000}"/>
    <cellStyle name="Nota 4 7 7 2" xfId="10141" xr:uid="{00000000-0005-0000-0000-000046300000}"/>
    <cellStyle name="Nota 4 7 7 2 2" xfId="23895" xr:uid="{00000000-0005-0000-0000-000047300000}"/>
    <cellStyle name="Nota 4 7 7 3" xfId="16140" xr:uid="{00000000-0005-0000-0000-000048300000}"/>
    <cellStyle name="Nota 4 7 8" xfId="1786" xr:uid="{00000000-0005-0000-0000-000049300000}"/>
    <cellStyle name="Nota 4 7 8 2" xfId="10142" xr:uid="{00000000-0005-0000-0000-00004A300000}"/>
    <cellStyle name="Nota 4 7 8 2 2" xfId="23896" xr:uid="{00000000-0005-0000-0000-00004B300000}"/>
    <cellStyle name="Nota 4 7 8 3" xfId="15582" xr:uid="{00000000-0005-0000-0000-00004C300000}"/>
    <cellStyle name="Nota 4 7 9" xfId="2835" xr:uid="{00000000-0005-0000-0000-00004D300000}"/>
    <cellStyle name="Nota 4 7 9 2" xfId="10143" xr:uid="{00000000-0005-0000-0000-00004E300000}"/>
    <cellStyle name="Nota 4 7 9 2 2" xfId="23897" xr:uid="{00000000-0005-0000-0000-00004F300000}"/>
    <cellStyle name="Nota 4 7 9 3" xfId="16631" xr:uid="{00000000-0005-0000-0000-000050300000}"/>
    <cellStyle name="Nota 4 8" xfId="343" xr:uid="{00000000-0005-0000-0000-000051300000}"/>
    <cellStyle name="Nota 4 8 10" xfId="3325" xr:uid="{00000000-0005-0000-0000-000052300000}"/>
    <cellStyle name="Nota 4 8 10 2" xfId="10145" xr:uid="{00000000-0005-0000-0000-000053300000}"/>
    <cellStyle name="Nota 4 8 10 2 2" xfId="23899" xr:uid="{00000000-0005-0000-0000-000054300000}"/>
    <cellStyle name="Nota 4 8 10 3" xfId="17121" xr:uid="{00000000-0005-0000-0000-000055300000}"/>
    <cellStyle name="Nota 4 8 11" xfId="3576" xr:uid="{00000000-0005-0000-0000-000056300000}"/>
    <cellStyle name="Nota 4 8 11 2" xfId="10146" xr:uid="{00000000-0005-0000-0000-000057300000}"/>
    <cellStyle name="Nota 4 8 11 2 2" xfId="23900" xr:uid="{00000000-0005-0000-0000-000058300000}"/>
    <cellStyle name="Nota 4 8 11 3" xfId="17372" xr:uid="{00000000-0005-0000-0000-000059300000}"/>
    <cellStyle name="Nota 4 8 12" xfId="3881" xr:uid="{00000000-0005-0000-0000-00005A300000}"/>
    <cellStyle name="Nota 4 8 12 2" xfId="10147" xr:uid="{00000000-0005-0000-0000-00005B300000}"/>
    <cellStyle name="Nota 4 8 12 2 2" xfId="23901" xr:uid="{00000000-0005-0000-0000-00005C300000}"/>
    <cellStyle name="Nota 4 8 12 3" xfId="17677" xr:uid="{00000000-0005-0000-0000-00005D300000}"/>
    <cellStyle name="Nota 4 8 13" xfId="4031" xr:uid="{00000000-0005-0000-0000-00005E300000}"/>
    <cellStyle name="Nota 4 8 13 2" xfId="10148" xr:uid="{00000000-0005-0000-0000-00005F300000}"/>
    <cellStyle name="Nota 4 8 13 2 2" xfId="23902" xr:uid="{00000000-0005-0000-0000-000060300000}"/>
    <cellStyle name="Nota 4 8 13 3" xfId="17827" xr:uid="{00000000-0005-0000-0000-000061300000}"/>
    <cellStyle name="Nota 4 8 14" xfId="4408" xr:uid="{00000000-0005-0000-0000-000062300000}"/>
    <cellStyle name="Nota 4 8 14 2" xfId="10149" xr:uid="{00000000-0005-0000-0000-000063300000}"/>
    <cellStyle name="Nota 4 8 14 2 2" xfId="23903" xr:uid="{00000000-0005-0000-0000-000064300000}"/>
    <cellStyle name="Nota 4 8 14 3" xfId="18204" xr:uid="{00000000-0005-0000-0000-000065300000}"/>
    <cellStyle name="Nota 4 8 15" xfId="4655" xr:uid="{00000000-0005-0000-0000-000066300000}"/>
    <cellStyle name="Nota 4 8 15 2" xfId="10150" xr:uid="{00000000-0005-0000-0000-000067300000}"/>
    <cellStyle name="Nota 4 8 15 2 2" xfId="23904" xr:uid="{00000000-0005-0000-0000-000068300000}"/>
    <cellStyle name="Nota 4 8 15 3" xfId="18446" xr:uid="{00000000-0005-0000-0000-000069300000}"/>
    <cellStyle name="Nota 4 8 16" xfId="5527" xr:uid="{00000000-0005-0000-0000-00006A300000}"/>
    <cellStyle name="Nota 4 8 16 2" xfId="10151" xr:uid="{00000000-0005-0000-0000-00006B300000}"/>
    <cellStyle name="Nota 4 8 16 2 2" xfId="23905" xr:uid="{00000000-0005-0000-0000-00006C300000}"/>
    <cellStyle name="Nota 4 8 16 3" xfId="19318" xr:uid="{00000000-0005-0000-0000-00006D300000}"/>
    <cellStyle name="Nota 4 8 17" xfId="6349" xr:uid="{00000000-0005-0000-0000-00006E300000}"/>
    <cellStyle name="Nota 4 8 17 2" xfId="10152" xr:uid="{00000000-0005-0000-0000-00006F300000}"/>
    <cellStyle name="Nota 4 8 17 2 2" xfId="23906" xr:uid="{00000000-0005-0000-0000-000070300000}"/>
    <cellStyle name="Nota 4 8 17 3" xfId="20140" xr:uid="{00000000-0005-0000-0000-000071300000}"/>
    <cellStyle name="Nota 4 8 18" xfId="10144" xr:uid="{00000000-0005-0000-0000-000072300000}"/>
    <cellStyle name="Nota 4 8 18 2" xfId="23898" xr:uid="{00000000-0005-0000-0000-000073300000}"/>
    <cellStyle name="Nota 4 8 19" xfId="14147" xr:uid="{00000000-0005-0000-0000-000074300000}"/>
    <cellStyle name="Nota 4 8 2" xfId="825" xr:uid="{00000000-0005-0000-0000-000075300000}"/>
    <cellStyle name="Nota 4 8 2 2" xfId="4967" xr:uid="{00000000-0005-0000-0000-000076300000}"/>
    <cellStyle name="Nota 4 8 2 2 2" xfId="10154" xr:uid="{00000000-0005-0000-0000-000077300000}"/>
    <cellStyle name="Nota 4 8 2 2 2 2" xfId="23908" xr:uid="{00000000-0005-0000-0000-000078300000}"/>
    <cellStyle name="Nota 4 8 2 2 3" xfId="18758" xr:uid="{00000000-0005-0000-0000-000079300000}"/>
    <cellStyle name="Nota 4 8 2 3" xfId="5839" xr:uid="{00000000-0005-0000-0000-00007A300000}"/>
    <cellStyle name="Nota 4 8 2 3 2" xfId="10155" xr:uid="{00000000-0005-0000-0000-00007B300000}"/>
    <cellStyle name="Nota 4 8 2 3 2 2" xfId="23909" xr:uid="{00000000-0005-0000-0000-00007C300000}"/>
    <cellStyle name="Nota 4 8 2 3 3" xfId="19630" xr:uid="{00000000-0005-0000-0000-00007D300000}"/>
    <cellStyle name="Nota 4 8 2 4" xfId="6661" xr:uid="{00000000-0005-0000-0000-00007E300000}"/>
    <cellStyle name="Nota 4 8 2 4 2" xfId="10156" xr:uid="{00000000-0005-0000-0000-00007F300000}"/>
    <cellStyle name="Nota 4 8 2 4 2 2" xfId="23910" xr:uid="{00000000-0005-0000-0000-000080300000}"/>
    <cellStyle name="Nota 4 8 2 4 3" xfId="20452" xr:uid="{00000000-0005-0000-0000-000081300000}"/>
    <cellStyle name="Nota 4 8 2 5" xfId="10153" xr:uid="{00000000-0005-0000-0000-000082300000}"/>
    <cellStyle name="Nota 4 8 2 5 2" xfId="23907" xr:uid="{00000000-0005-0000-0000-000083300000}"/>
    <cellStyle name="Nota 4 8 2 6" xfId="14621" xr:uid="{00000000-0005-0000-0000-000084300000}"/>
    <cellStyle name="Nota 4 8 3" xfId="1163" xr:uid="{00000000-0005-0000-0000-000085300000}"/>
    <cellStyle name="Nota 4 8 3 2" xfId="5220" xr:uid="{00000000-0005-0000-0000-000086300000}"/>
    <cellStyle name="Nota 4 8 3 2 2" xfId="10158" xr:uid="{00000000-0005-0000-0000-000087300000}"/>
    <cellStyle name="Nota 4 8 3 2 2 2" xfId="23912" xr:uid="{00000000-0005-0000-0000-000088300000}"/>
    <cellStyle name="Nota 4 8 3 2 3" xfId="19011" xr:uid="{00000000-0005-0000-0000-000089300000}"/>
    <cellStyle name="Nota 4 8 3 3" xfId="6092" xr:uid="{00000000-0005-0000-0000-00008A300000}"/>
    <cellStyle name="Nota 4 8 3 3 2" xfId="10159" xr:uid="{00000000-0005-0000-0000-00008B300000}"/>
    <cellStyle name="Nota 4 8 3 3 2 2" xfId="23913" xr:uid="{00000000-0005-0000-0000-00008C300000}"/>
    <cellStyle name="Nota 4 8 3 3 3" xfId="19883" xr:uid="{00000000-0005-0000-0000-00008D300000}"/>
    <cellStyle name="Nota 4 8 3 4" xfId="6914" xr:uid="{00000000-0005-0000-0000-00008E300000}"/>
    <cellStyle name="Nota 4 8 3 4 2" xfId="10160" xr:uid="{00000000-0005-0000-0000-00008F300000}"/>
    <cellStyle name="Nota 4 8 3 4 2 2" xfId="23914" xr:uid="{00000000-0005-0000-0000-000090300000}"/>
    <cellStyle name="Nota 4 8 3 4 3" xfId="20705" xr:uid="{00000000-0005-0000-0000-000091300000}"/>
    <cellStyle name="Nota 4 8 3 5" xfId="10157" xr:uid="{00000000-0005-0000-0000-000092300000}"/>
    <cellStyle name="Nota 4 8 3 5 2" xfId="23911" xr:uid="{00000000-0005-0000-0000-000093300000}"/>
    <cellStyle name="Nota 4 8 3 6" xfId="14959" xr:uid="{00000000-0005-0000-0000-000094300000}"/>
    <cellStyle name="Nota 4 8 4" xfId="1429" xr:uid="{00000000-0005-0000-0000-000095300000}"/>
    <cellStyle name="Nota 4 8 4 2" xfId="10161" xr:uid="{00000000-0005-0000-0000-000096300000}"/>
    <cellStyle name="Nota 4 8 4 2 2" xfId="23915" xr:uid="{00000000-0005-0000-0000-000097300000}"/>
    <cellStyle name="Nota 4 8 4 3" xfId="15225" xr:uid="{00000000-0005-0000-0000-000098300000}"/>
    <cellStyle name="Nota 4 8 5" xfId="1657" xr:uid="{00000000-0005-0000-0000-000099300000}"/>
    <cellStyle name="Nota 4 8 5 2" xfId="10162" xr:uid="{00000000-0005-0000-0000-00009A300000}"/>
    <cellStyle name="Nota 4 8 5 2 2" xfId="23916" xr:uid="{00000000-0005-0000-0000-00009B300000}"/>
    <cellStyle name="Nota 4 8 5 3" xfId="15453" xr:uid="{00000000-0005-0000-0000-00009C300000}"/>
    <cellStyle name="Nota 4 8 6" xfId="2038" xr:uid="{00000000-0005-0000-0000-00009D300000}"/>
    <cellStyle name="Nota 4 8 6 2" xfId="10163" xr:uid="{00000000-0005-0000-0000-00009E300000}"/>
    <cellStyle name="Nota 4 8 6 2 2" xfId="23917" xr:uid="{00000000-0005-0000-0000-00009F300000}"/>
    <cellStyle name="Nota 4 8 6 3" xfId="15834" xr:uid="{00000000-0005-0000-0000-0000A0300000}"/>
    <cellStyle name="Nota 4 8 7" xfId="2345" xr:uid="{00000000-0005-0000-0000-0000A1300000}"/>
    <cellStyle name="Nota 4 8 7 2" xfId="10164" xr:uid="{00000000-0005-0000-0000-0000A2300000}"/>
    <cellStyle name="Nota 4 8 7 2 2" xfId="23918" xr:uid="{00000000-0005-0000-0000-0000A3300000}"/>
    <cellStyle name="Nota 4 8 7 3" xfId="16141" xr:uid="{00000000-0005-0000-0000-0000A4300000}"/>
    <cellStyle name="Nota 4 8 8" xfId="2628" xr:uid="{00000000-0005-0000-0000-0000A5300000}"/>
    <cellStyle name="Nota 4 8 8 2" xfId="10165" xr:uid="{00000000-0005-0000-0000-0000A6300000}"/>
    <cellStyle name="Nota 4 8 8 2 2" xfId="23919" xr:uid="{00000000-0005-0000-0000-0000A7300000}"/>
    <cellStyle name="Nota 4 8 8 3" xfId="16424" xr:uid="{00000000-0005-0000-0000-0000A8300000}"/>
    <cellStyle name="Nota 4 8 9" xfId="2707" xr:uid="{00000000-0005-0000-0000-0000A9300000}"/>
    <cellStyle name="Nota 4 8 9 2" xfId="10166" xr:uid="{00000000-0005-0000-0000-0000AA300000}"/>
    <cellStyle name="Nota 4 8 9 2 2" xfId="23920" xr:uid="{00000000-0005-0000-0000-0000AB300000}"/>
    <cellStyle name="Nota 4 8 9 3" xfId="16503" xr:uid="{00000000-0005-0000-0000-0000AC300000}"/>
    <cellStyle name="Nota 4 9" xfId="344" xr:uid="{00000000-0005-0000-0000-0000AD300000}"/>
    <cellStyle name="Nota 4 9 10" xfId="2780" xr:uid="{00000000-0005-0000-0000-0000AE300000}"/>
    <cellStyle name="Nota 4 9 10 2" xfId="10168" xr:uid="{00000000-0005-0000-0000-0000AF300000}"/>
    <cellStyle name="Nota 4 9 10 2 2" xfId="23922" xr:uid="{00000000-0005-0000-0000-0000B0300000}"/>
    <cellStyle name="Nota 4 9 10 3" xfId="16576" xr:uid="{00000000-0005-0000-0000-0000B1300000}"/>
    <cellStyle name="Nota 4 9 11" xfId="3577" xr:uid="{00000000-0005-0000-0000-0000B2300000}"/>
    <cellStyle name="Nota 4 9 11 2" xfId="10169" xr:uid="{00000000-0005-0000-0000-0000B3300000}"/>
    <cellStyle name="Nota 4 9 11 2 2" xfId="23923" xr:uid="{00000000-0005-0000-0000-0000B4300000}"/>
    <cellStyle name="Nota 4 9 11 3" xfId="17373" xr:uid="{00000000-0005-0000-0000-0000B5300000}"/>
    <cellStyle name="Nota 4 9 12" xfId="3882" xr:uid="{00000000-0005-0000-0000-0000B6300000}"/>
    <cellStyle name="Nota 4 9 12 2" xfId="10170" xr:uid="{00000000-0005-0000-0000-0000B7300000}"/>
    <cellStyle name="Nota 4 9 12 2 2" xfId="23924" xr:uid="{00000000-0005-0000-0000-0000B8300000}"/>
    <cellStyle name="Nota 4 9 12 3" xfId="17678" xr:uid="{00000000-0005-0000-0000-0000B9300000}"/>
    <cellStyle name="Nota 4 9 13" xfId="4260" xr:uid="{00000000-0005-0000-0000-0000BA300000}"/>
    <cellStyle name="Nota 4 9 13 2" xfId="10171" xr:uid="{00000000-0005-0000-0000-0000BB300000}"/>
    <cellStyle name="Nota 4 9 13 2 2" xfId="23925" xr:uid="{00000000-0005-0000-0000-0000BC300000}"/>
    <cellStyle name="Nota 4 9 13 3" xfId="18056" xr:uid="{00000000-0005-0000-0000-0000BD300000}"/>
    <cellStyle name="Nota 4 9 14" xfId="3116" xr:uid="{00000000-0005-0000-0000-0000BE300000}"/>
    <cellStyle name="Nota 4 9 14 2" xfId="10172" xr:uid="{00000000-0005-0000-0000-0000BF300000}"/>
    <cellStyle name="Nota 4 9 14 2 2" xfId="23926" xr:uid="{00000000-0005-0000-0000-0000C0300000}"/>
    <cellStyle name="Nota 4 9 14 3" xfId="16912" xr:uid="{00000000-0005-0000-0000-0000C1300000}"/>
    <cellStyle name="Nota 4 9 15" xfId="4656" xr:uid="{00000000-0005-0000-0000-0000C2300000}"/>
    <cellStyle name="Nota 4 9 15 2" xfId="10173" xr:uid="{00000000-0005-0000-0000-0000C3300000}"/>
    <cellStyle name="Nota 4 9 15 2 2" xfId="23927" xr:uid="{00000000-0005-0000-0000-0000C4300000}"/>
    <cellStyle name="Nota 4 9 15 3" xfId="18447" xr:uid="{00000000-0005-0000-0000-0000C5300000}"/>
    <cellStyle name="Nota 4 9 16" xfId="5528" xr:uid="{00000000-0005-0000-0000-0000C6300000}"/>
    <cellStyle name="Nota 4 9 16 2" xfId="10174" xr:uid="{00000000-0005-0000-0000-0000C7300000}"/>
    <cellStyle name="Nota 4 9 16 2 2" xfId="23928" xr:uid="{00000000-0005-0000-0000-0000C8300000}"/>
    <cellStyle name="Nota 4 9 16 3" xfId="19319" xr:uid="{00000000-0005-0000-0000-0000C9300000}"/>
    <cellStyle name="Nota 4 9 17" xfId="6350" xr:uid="{00000000-0005-0000-0000-0000CA300000}"/>
    <cellStyle name="Nota 4 9 17 2" xfId="10175" xr:uid="{00000000-0005-0000-0000-0000CB300000}"/>
    <cellStyle name="Nota 4 9 17 2 2" xfId="23929" xr:uid="{00000000-0005-0000-0000-0000CC300000}"/>
    <cellStyle name="Nota 4 9 17 3" xfId="20141" xr:uid="{00000000-0005-0000-0000-0000CD300000}"/>
    <cellStyle name="Nota 4 9 18" xfId="10167" xr:uid="{00000000-0005-0000-0000-0000CE300000}"/>
    <cellStyle name="Nota 4 9 18 2" xfId="23921" xr:uid="{00000000-0005-0000-0000-0000CF300000}"/>
    <cellStyle name="Nota 4 9 19" xfId="14148" xr:uid="{00000000-0005-0000-0000-0000D0300000}"/>
    <cellStyle name="Nota 4 9 2" xfId="826" xr:uid="{00000000-0005-0000-0000-0000D1300000}"/>
    <cellStyle name="Nota 4 9 2 2" xfId="4968" xr:uid="{00000000-0005-0000-0000-0000D2300000}"/>
    <cellStyle name="Nota 4 9 2 2 2" xfId="10177" xr:uid="{00000000-0005-0000-0000-0000D3300000}"/>
    <cellStyle name="Nota 4 9 2 2 2 2" xfId="23931" xr:uid="{00000000-0005-0000-0000-0000D4300000}"/>
    <cellStyle name="Nota 4 9 2 2 3" xfId="18759" xr:uid="{00000000-0005-0000-0000-0000D5300000}"/>
    <cellStyle name="Nota 4 9 2 3" xfId="5840" xr:uid="{00000000-0005-0000-0000-0000D6300000}"/>
    <cellStyle name="Nota 4 9 2 3 2" xfId="10178" xr:uid="{00000000-0005-0000-0000-0000D7300000}"/>
    <cellStyle name="Nota 4 9 2 3 2 2" xfId="23932" xr:uid="{00000000-0005-0000-0000-0000D8300000}"/>
    <cellStyle name="Nota 4 9 2 3 3" xfId="19631" xr:uid="{00000000-0005-0000-0000-0000D9300000}"/>
    <cellStyle name="Nota 4 9 2 4" xfId="6662" xr:uid="{00000000-0005-0000-0000-0000DA300000}"/>
    <cellStyle name="Nota 4 9 2 4 2" xfId="10179" xr:uid="{00000000-0005-0000-0000-0000DB300000}"/>
    <cellStyle name="Nota 4 9 2 4 2 2" xfId="23933" xr:uid="{00000000-0005-0000-0000-0000DC300000}"/>
    <cellStyle name="Nota 4 9 2 4 3" xfId="20453" xr:uid="{00000000-0005-0000-0000-0000DD300000}"/>
    <cellStyle name="Nota 4 9 2 5" xfId="10176" xr:uid="{00000000-0005-0000-0000-0000DE300000}"/>
    <cellStyle name="Nota 4 9 2 5 2" xfId="23930" xr:uid="{00000000-0005-0000-0000-0000DF300000}"/>
    <cellStyle name="Nota 4 9 2 6" xfId="14622" xr:uid="{00000000-0005-0000-0000-0000E0300000}"/>
    <cellStyle name="Nota 4 9 3" xfId="527" xr:uid="{00000000-0005-0000-0000-0000E1300000}"/>
    <cellStyle name="Nota 4 9 3 2" xfId="5221" xr:uid="{00000000-0005-0000-0000-0000E2300000}"/>
    <cellStyle name="Nota 4 9 3 2 2" xfId="10181" xr:uid="{00000000-0005-0000-0000-0000E3300000}"/>
    <cellStyle name="Nota 4 9 3 2 2 2" xfId="23935" xr:uid="{00000000-0005-0000-0000-0000E4300000}"/>
    <cellStyle name="Nota 4 9 3 2 3" xfId="19012" xr:uid="{00000000-0005-0000-0000-0000E5300000}"/>
    <cellStyle name="Nota 4 9 3 3" xfId="6093" xr:uid="{00000000-0005-0000-0000-0000E6300000}"/>
    <cellStyle name="Nota 4 9 3 3 2" xfId="10182" xr:uid="{00000000-0005-0000-0000-0000E7300000}"/>
    <cellStyle name="Nota 4 9 3 3 2 2" xfId="23936" xr:uid="{00000000-0005-0000-0000-0000E8300000}"/>
    <cellStyle name="Nota 4 9 3 3 3" xfId="19884" xr:uid="{00000000-0005-0000-0000-0000E9300000}"/>
    <cellStyle name="Nota 4 9 3 4" xfId="6915" xr:uid="{00000000-0005-0000-0000-0000EA300000}"/>
    <cellStyle name="Nota 4 9 3 4 2" xfId="10183" xr:uid="{00000000-0005-0000-0000-0000EB300000}"/>
    <cellStyle name="Nota 4 9 3 4 2 2" xfId="23937" xr:uid="{00000000-0005-0000-0000-0000EC300000}"/>
    <cellStyle name="Nota 4 9 3 4 3" xfId="20706" xr:uid="{00000000-0005-0000-0000-0000ED300000}"/>
    <cellStyle name="Nota 4 9 3 5" xfId="10180" xr:uid="{00000000-0005-0000-0000-0000EE300000}"/>
    <cellStyle name="Nota 4 9 3 5 2" xfId="23934" xr:uid="{00000000-0005-0000-0000-0000EF300000}"/>
    <cellStyle name="Nota 4 9 3 6" xfId="14324" xr:uid="{00000000-0005-0000-0000-0000F0300000}"/>
    <cellStyle name="Nota 4 9 4" xfId="666" xr:uid="{00000000-0005-0000-0000-0000F1300000}"/>
    <cellStyle name="Nota 4 9 4 2" xfId="10184" xr:uid="{00000000-0005-0000-0000-0000F2300000}"/>
    <cellStyle name="Nota 4 9 4 2 2" xfId="23938" xr:uid="{00000000-0005-0000-0000-0000F3300000}"/>
    <cellStyle name="Nota 4 9 4 3" xfId="14463" xr:uid="{00000000-0005-0000-0000-0000F4300000}"/>
    <cellStyle name="Nota 4 9 5" xfId="1150" xr:uid="{00000000-0005-0000-0000-0000F5300000}"/>
    <cellStyle name="Nota 4 9 5 2" xfId="10185" xr:uid="{00000000-0005-0000-0000-0000F6300000}"/>
    <cellStyle name="Nota 4 9 5 2 2" xfId="23939" xr:uid="{00000000-0005-0000-0000-0000F7300000}"/>
    <cellStyle name="Nota 4 9 5 3" xfId="14946" xr:uid="{00000000-0005-0000-0000-0000F8300000}"/>
    <cellStyle name="Nota 4 9 6" xfId="2039" xr:uid="{00000000-0005-0000-0000-0000F9300000}"/>
    <cellStyle name="Nota 4 9 6 2" xfId="10186" xr:uid="{00000000-0005-0000-0000-0000FA300000}"/>
    <cellStyle name="Nota 4 9 6 2 2" xfId="23940" xr:uid="{00000000-0005-0000-0000-0000FB300000}"/>
    <cellStyle name="Nota 4 9 6 3" xfId="15835" xr:uid="{00000000-0005-0000-0000-0000FC300000}"/>
    <cellStyle name="Nota 4 9 7" xfId="2346" xr:uid="{00000000-0005-0000-0000-0000FD300000}"/>
    <cellStyle name="Nota 4 9 7 2" xfId="10187" xr:uid="{00000000-0005-0000-0000-0000FE300000}"/>
    <cellStyle name="Nota 4 9 7 2 2" xfId="23941" xr:uid="{00000000-0005-0000-0000-0000FF300000}"/>
    <cellStyle name="Nota 4 9 7 3" xfId="16142" xr:uid="{00000000-0005-0000-0000-000000310000}"/>
    <cellStyle name="Nota 4 9 8" xfId="2570" xr:uid="{00000000-0005-0000-0000-000001310000}"/>
    <cellStyle name="Nota 4 9 8 2" xfId="10188" xr:uid="{00000000-0005-0000-0000-000002310000}"/>
    <cellStyle name="Nota 4 9 8 2 2" xfId="23942" xr:uid="{00000000-0005-0000-0000-000003310000}"/>
    <cellStyle name="Nota 4 9 8 3" xfId="16366" xr:uid="{00000000-0005-0000-0000-000004310000}"/>
    <cellStyle name="Nota 4 9 9" xfId="3060" xr:uid="{00000000-0005-0000-0000-000005310000}"/>
    <cellStyle name="Nota 4 9 9 2" xfId="10189" xr:uid="{00000000-0005-0000-0000-000006310000}"/>
    <cellStyle name="Nota 4 9 9 2 2" xfId="23943" xr:uid="{00000000-0005-0000-0000-000007310000}"/>
    <cellStyle name="Nota 4 9 9 3" xfId="16856" xr:uid="{00000000-0005-0000-0000-000008310000}"/>
    <cellStyle name="Nota 4_Analitico.GER" xfId="7076" xr:uid="{00000000-0005-0000-0000-000009310000}"/>
    <cellStyle name="Nota 5" xfId="186" xr:uid="{00000000-0005-0000-0000-00000A310000}"/>
    <cellStyle name="Nota 5 10" xfId="345" xr:uid="{00000000-0005-0000-0000-00000B310000}"/>
    <cellStyle name="Nota 5 10 10" xfId="3326" xr:uid="{00000000-0005-0000-0000-00000C310000}"/>
    <cellStyle name="Nota 5 10 10 2" xfId="10192" xr:uid="{00000000-0005-0000-0000-00000D310000}"/>
    <cellStyle name="Nota 5 10 10 2 2" xfId="23946" xr:uid="{00000000-0005-0000-0000-00000E310000}"/>
    <cellStyle name="Nota 5 10 10 3" xfId="17122" xr:uid="{00000000-0005-0000-0000-00000F310000}"/>
    <cellStyle name="Nota 5 10 11" xfId="3578" xr:uid="{00000000-0005-0000-0000-000010310000}"/>
    <cellStyle name="Nota 5 10 11 2" xfId="10193" xr:uid="{00000000-0005-0000-0000-000011310000}"/>
    <cellStyle name="Nota 5 10 11 2 2" xfId="23947" xr:uid="{00000000-0005-0000-0000-000012310000}"/>
    <cellStyle name="Nota 5 10 11 3" xfId="17374" xr:uid="{00000000-0005-0000-0000-000013310000}"/>
    <cellStyle name="Nota 5 10 12" xfId="3883" xr:uid="{00000000-0005-0000-0000-000014310000}"/>
    <cellStyle name="Nota 5 10 12 2" xfId="10194" xr:uid="{00000000-0005-0000-0000-000015310000}"/>
    <cellStyle name="Nota 5 10 12 2 2" xfId="23948" xr:uid="{00000000-0005-0000-0000-000016310000}"/>
    <cellStyle name="Nota 5 10 12 3" xfId="17679" xr:uid="{00000000-0005-0000-0000-000017310000}"/>
    <cellStyle name="Nota 5 10 13" xfId="3033" xr:uid="{00000000-0005-0000-0000-000018310000}"/>
    <cellStyle name="Nota 5 10 13 2" xfId="10195" xr:uid="{00000000-0005-0000-0000-000019310000}"/>
    <cellStyle name="Nota 5 10 13 2 2" xfId="23949" xr:uid="{00000000-0005-0000-0000-00001A310000}"/>
    <cellStyle name="Nota 5 10 13 3" xfId="16829" xr:uid="{00000000-0005-0000-0000-00001B310000}"/>
    <cellStyle name="Nota 5 10 14" xfId="4409" xr:uid="{00000000-0005-0000-0000-00001C310000}"/>
    <cellStyle name="Nota 5 10 14 2" xfId="10196" xr:uid="{00000000-0005-0000-0000-00001D310000}"/>
    <cellStyle name="Nota 5 10 14 2 2" xfId="23950" xr:uid="{00000000-0005-0000-0000-00001E310000}"/>
    <cellStyle name="Nota 5 10 14 3" xfId="18205" xr:uid="{00000000-0005-0000-0000-00001F310000}"/>
    <cellStyle name="Nota 5 10 15" xfId="4657" xr:uid="{00000000-0005-0000-0000-000020310000}"/>
    <cellStyle name="Nota 5 10 15 2" xfId="10197" xr:uid="{00000000-0005-0000-0000-000021310000}"/>
    <cellStyle name="Nota 5 10 15 2 2" xfId="23951" xr:uid="{00000000-0005-0000-0000-000022310000}"/>
    <cellStyle name="Nota 5 10 15 3" xfId="18448" xr:uid="{00000000-0005-0000-0000-000023310000}"/>
    <cellStyle name="Nota 5 10 16" xfId="5529" xr:uid="{00000000-0005-0000-0000-000024310000}"/>
    <cellStyle name="Nota 5 10 16 2" xfId="10198" xr:uid="{00000000-0005-0000-0000-000025310000}"/>
    <cellStyle name="Nota 5 10 16 2 2" xfId="23952" xr:uid="{00000000-0005-0000-0000-000026310000}"/>
    <cellStyle name="Nota 5 10 16 3" xfId="19320" xr:uid="{00000000-0005-0000-0000-000027310000}"/>
    <cellStyle name="Nota 5 10 17" xfId="6351" xr:uid="{00000000-0005-0000-0000-000028310000}"/>
    <cellStyle name="Nota 5 10 17 2" xfId="10199" xr:uid="{00000000-0005-0000-0000-000029310000}"/>
    <cellStyle name="Nota 5 10 17 2 2" xfId="23953" xr:uid="{00000000-0005-0000-0000-00002A310000}"/>
    <cellStyle name="Nota 5 10 17 3" xfId="20142" xr:uid="{00000000-0005-0000-0000-00002B310000}"/>
    <cellStyle name="Nota 5 10 18" xfId="10191" xr:uid="{00000000-0005-0000-0000-00002C310000}"/>
    <cellStyle name="Nota 5 10 18 2" xfId="23945" xr:uid="{00000000-0005-0000-0000-00002D310000}"/>
    <cellStyle name="Nota 5 10 19" xfId="14149" xr:uid="{00000000-0005-0000-0000-00002E310000}"/>
    <cellStyle name="Nota 5 10 2" xfId="827" xr:uid="{00000000-0005-0000-0000-00002F310000}"/>
    <cellStyle name="Nota 5 10 2 2" xfId="4969" xr:uid="{00000000-0005-0000-0000-000030310000}"/>
    <cellStyle name="Nota 5 10 2 2 2" xfId="10201" xr:uid="{00000000-0005-0000-0000-000031310000}"/>
    <cellStyle name="Nota 5 10 2 2 2 2" xfId="23955" xr:uid="{00000000-0005-0000-0000-000032310000}"/>
    <cellStyle name="Nota 5 10 2 2 3" xfId="18760" xr:uid="{00000000-0005-0000-0000-000033310000}"/>
    <cellStyle name="Nota 5 10 2 3" xfId="5841" xr:uid="{00000000-0005-0000-0000-000034310000}"/>
    <cellStyle name="Nota 5 10 2 3 2" xfId="10202" xr:uid="{00000000-0005-0000-0000-000035310000}"/>
    <cellStyle name="Nota 5 10 2 3 2 2" xfId="23956" xr:uid="{00000000-0005-0000-0000-000036310000}"/>
    <cellStyle name="Nota 5 10 2 3 3" xfId="19632" xr:uid="{00000000-0005-0000-0000-000037310000}"/>
    <cellStyle name="Nota 5 10 2 4" xfId="6663" xr:uid="{00000000-0005-0000-0000-000038310000}"/>
    <cellStyle name="Nota 5 10 2 4 2" xfId="10203" xr:uid="{00000000-0005-0000-0000-000039310000}"/>
    <cellStyle name="Nota 5 10 2 4 2 2" xfId="23957" xr:uid="{00000000-0005-0000-0000-00003A310000}"/>
    <cellStyle name="Nota 5 10 2 4 3" xfId="20454" xr:uid="{00000000-0005-0000-0000-00003B310000}"/>
    <cellStyle name="Nota 5 10 2 5" xfId="10200" xr:uid="{00000000-0005-0000-0000-00003C310000}"/>
    <cellStyle name="Nota 5 10 2 5 2" xfId="23954" xr:uid="{00000000-0005-0000-0000-00003D310000}"/>
    <cellStyle name="Nota 5 10 2 6" xfId="14623" xr:uid="{00000000-0005-0000-0000-00003E310000}"/>
    <cellStyle name="Nota 5 10 3" xfId="1164" xr:uid="{00000000-0005-0000-0000-00003F310000}"/>
    <cellStyle name="Nota 5 10 3 2" xfId="5222" xr:uid="{00000000-0005-0000-0000-000040310000}"/>
    <cellStyle name="Nota 5 10 3 2 2" xfId="10205" xr:uid="{00000000-0005-0000-0000-000041310000}"/>
    <cellStyle name="Nota 5 10 3 2 2 2" xfId="23959" xr:uid="{00000000-0005-0000-0000-000042310000}"/>
    <cellStyle name="Nota 5 10 3 2 3" xfId="19013" xr:uid="{00000000-0005-0000-0000-000043310000}"/>
    <cellStyle name="Nota 5 10 3 3" xfId="6094" xr:uid="{00000000-0005-0000-0000-000044310000}"/>
    <cellStyle name="Nota 5 10 3 3 2" xfId="10206" xr:uid="{00000000-0005-0000-0000-000045310000}"/>
    <cellStyle name="Nota 5 10 3 3 2 2" xfId="23960" xr:uid="{00000000-0005-0000-0000-000046310000}"/>
    <cellStyle name="Nota 5 10 3 3 3" xfId="19885" xr:uid="{00000000-0005-0000-0000-000047310000}"/>
    <cellStyle name="Nota 5 10 3 4" xfId="6916" xr:uid="{00000000-0005-0000-0000-000048310000}"/>
    <cellStyle name="Nota 5 10 3 4 2" xfId="10207" xr:uid="{00000000-0005-0000-0000-000049310000}"/>
    <cellStyle name="Nota 5 10 3 4 2 2" xfId="23961" xr:uid="{00000000-0005-0000-0000-00004A310000}"/>
    <cellStyle name="Nota 5 10 3 4 3" xfId="20707" xr:uid="{00000000-0005-0000-0000-00004B310000}"/>
    <cellStyle name="Nota 5 10 3 5" xfId="10204" xr:uid="{00000000-0005-0000-0000-00004C310000}"/>
    <cellStyle name="Nota 5 10 3 5 2" xfId="23958" xr:uid="{00000000-0005-0000-0000-00004D310000}"/>
    <cellStyle name="Nota 5 10 3 6" xfId="14960" xr:uid="{00000000-0005-0000-0000-00004E310000}"/>
    <cellStyle name="Nota 5 10 4" xfId="1430" xr:uid="{00000000-0005-0000-0000-00004F310000}"/>
    <cellStyle name="Nota 5 10 4 2" xfId="10208" xr:uid="{00000000-0005-0000-0000-000050310000}"/>
    <cellStyle name="Nota 5 10 4 2 2" xfId="23962" xr:uid="{00000000-0005-0000-0000-000051310000}"/>
    <cellStyle name="Nota 5 10 4 3" xfId="15226" xr:uid="{00000000-0005-0000-0000-000052310000}"/>
    <cellStyle name="Nota 5 10 5" xfId="1658" xr:uid="{00000000-0005-0000-0000-000053310000}"/>
    <cellStyle name="Nota 5 10 5 2" xfId="10209" xr:uid="{00000000-0005-0000-0000-000054310000}"/>
    <cellStyle name="Nota 5 10 5 2 2" xfId="23963" xr:uid="{00000000-0005-0000-0000-000055310000}"/>
    <cellStyle name="Nota 5 10 5 3" xfId="15454" xr:uid="{00000000-0005-0000-0000-000056310000}"/>
    <cellStyle name="Nota 5 10 6" xfId="2040" xr:uid="{00000000-0005-0000-0000-000057310000}"/>
    <cellStyle name="Nota 5 10 6 2" xfId="10210" xr:uid="{00000000-0005-0000-0000-000058310000}"/>
    <cellStyle name="Nota 5 10 6 2 2" xfId="23964" xr:uid="{00000000-0005-0000-0000-000059310000}"/>
    <cellStyle name="Nota 5 10 6 3" xfId="15836" xr:uid="{00000000-0005-0000-0000-00005A310000}"/>
    <cellStyle name="Nota 5 10 7" xfId="2347" xr:uid="{00000000-0005-0000-0000-00005B310000}"/>
    <cellStyle name="Nota 5 10 7 2" xfId="10211" xr:uid="{00000000-0005-0000-0000-00005C310000}"/>
    <cellStyle name="Nota 5 10 7 2 2" xfId="23965" xr:uid="{00000000-0005-0000-0000-00005D310000}"/>
    <cellStyle name="Nota 5 10 7 3" xfId="16143" xr:uid="{00000000-0005-0000-0000-00005E310000}"/>
    <cellStyle name="Nota 5 10 8" xfId="2647" xr:uid="{00000000-0005-0000-0000-00005F310000}"/>
    <cellStyle name="Nota 5 10 8 2" xfId="10212" xr:uid="{00000000-0005-0000-0000-000060310000}"/>
    <cellStyle name="Nota 5 10 8 2 2" xfId="23966" xr:uid="{00000000-0005-0000-0000-000061310000}"/>
    <cellStyle name="Nota 5 10 8 3" xfId="16443" xr:uid="{00000000-0005-0000-0000-000062310000}"/>
    <cellStyle name="Nota 5 10 9" xfId="2855" xr:uid="{00000000-0005-0000-0000-000063310000}"/>
    <cellStyle name="Nota 5 10 9 2" xfId="10213" xr:uid="{00000000-0005-0000-0000-000064310000}"/>
    <cellStyle name="Nota 5 10 9 2 2" xfId="23967" xr:uid="{00000000-0005-0000-0000-000065310000}"/>
    <cellStyle name="Nota 5 10 9 3" xfId="16651" xr:uid="{00000000-0005-0000-0000-000066310000}"/>
    <cellStyle name="Nota 5 11" xfId="346" xr:uid="{00000000-0005-0000-0000-000067310000}"/>
    <cellStyle name="Nota 5 11 10" xfId="2590" xr:uid="{00000000-0005-0000-0000-000068310000}"/>
    <cellStyle name="Nota 5 11 10 2" xfId="10215" xr:uid="{00000000-0005-0000-0000-000069310000}"/>
    <cellStyle name="Nota 5 11 10 2 2" xfId="23969" xr:uid="{00000000-0005-0000-0000-00006A310000}"/>
    <cellStyle name="Nota 5 11 10 3" xfId="16386" xr:uid="{00000000-0005-0000-0000-00006B310000}"/>
    <cellStyle name="Nota 5 11 11" xfId="3579" xr:uid="{00000000-0005-0000-0000-00006C310000}"/>
    <cellStyle name="Nota 5 11 11 2" xfId="10216" xr:uid="{00000000-0005-0000-0000-00006D310000}"/>
    <cellStyle name="Nota 5 11 11 2 2" xfId="23970" xr:uid="{00000000-0005-0000-0000-00006E310000}"/>
    <cellStyle name="Nota 5 11 11 3" xfId="17375" xr:uid="{00000000-0005-0000-0000-00006F310000}"/>
    <cellStyle name="Nota 5 11 12" xfId="3884" xr:uid="{00000000-0005-0000-0000-000070310000}"/>
    <cellStyle name="Nota 5 11 12 2" xfId="10217" xr:uid="{00000000-0005-0000-0000-000071310000}"/>
    <cellStyle name="Nota 5 11 12 2 2" xfId="23971" xr:uid="{00000000-0005-0000-0000-000072310000}"/>
    <cellStyle name="Nota 5 11 12 3" xfId="17680" xr:uid="{00000000-0005-0000-0000-000073310000}"/>
    <cellStyle name="Nota 5 11 13" xfId="4259" xr:uid="{00000000-0005-0000-0000-000074310000}"/>
    <cellStyle name="Nota 5 11 13 2" xfId="10218" xr:uid="{00000000-0005-0000-0000-000075310000}"/>
    <cellStyle name="Nota 5 11 13 2 2" xfId="23972" xr:uid="{00000000-0005-0000-0000-000076310000}"/>
    <cellStyle name="Nota 5 11 13 3" xfId="18055" xr:uid="{00000000-0005-0000-0000-000077310000}"/>
    <cellStyle name="Nota 5 11 14" xfId="1878" xr:uid="{00000000-0005-0000-0000-000078310000}"/>
    <cellStyle name="Nota 5 11 14 2" xfId="10219" xr:uid="{00000000-0005-0000-0000-000079310000}"/>
    <cellStyle name="Nota 5 11 14 2 2" xfId="23973" xr:uid="{00000000-0005-0000-0000-00007A310000}"/>
    <cellStyle name="Nota 5 11 14 3" xfId="15674" xr:uid="{00000000-0005-0000-0000-00007B310000}"/>
    <cellStyle name="Nota 5 11 15" xfId="4658" xr:uid="{00000000-0005-0000-0000-00007C310000}"/>
    <cellStyle name="Nota 5 11 15 2" xfId="10220" xr:uid="{00000000-0005-0000-0000-00007D310000}"/>
    <cellStyle name="Nota 5 11 15 2 2" xfId="23974" xr:uid="{00000000-0005-0000-0000-00007E310000}"/>
    <cellStyle name="Nota 5 11 15 3" xfId="18449" xr:uid="{00000000-0005-0000-0000-00007F310000}"/>
    <cellStyle name="Nota 5 11 16" xfId="5530" xr:uid="{00000000-0005-0000-0000-000080310000}"/>
    <cellStyle name="Nota 5 11 16 2" xfId="10221" xr:uid="{00000000-0005-0000-0000-000081310000}"/>
    <cellStyle name="Nota 5 11 16 2 2" xfId="23975" xr:uid="{00000000-0005-0000-0000-000082310000}"/>
    <cellStyle name="Nota 5 11 16 3" xfId="19321" xr:uid="{00000000-0005-0000-0000-000083310000}"/>
    <cellStyle name="Nota 5 11 17" xfId="6352" xr:uid="{00000000-0005-0000-0000-000084310000}"/>
    <cellStyle name="Nota 5 11 17 2" xfId="10222" xr:uid="{00000000-0005-0000-0000-000085310000}"/>
    <cellStyle name="Nota 5 11 17 2 2" xfId="23976" xr:uid="{00000000-0005-0000-0000-000086310000}"/>
    <cellStyle name="Nota 5 11 17 3" xfId="20143" xr:uid="{00000000-0005-0000-0000-000087310000}"/>
    <cellStyle name="Nota 5 11 18" xfId="10214" xr:uid="{00000000-0005-0000-0000-000088310000}"/>
    <cellStyle name="Nota 5 11 18 2" xfId="23968" xr:uid="{00000000-0005-0000-0000-000089310000}"/>
    <cellStyle name="Nota 5 11 19" xfId="14150" xr:uid="{00000000-0005-0000-0000-00008A310000}"/>
    <cellStyle name="Nota 5 11 2" xfId="828" xr:uid="{00000000-0005-0000-0000-00008B310000}"/>
    <cellStyle name="Nota 5 11 2 2" xfId="4970" xr:uid="{00000000-0005-0000-0000-00008C310000}"/>
    <cellStyle name="Nota 5 11 2 2 2" xfId="10224" xr:uid="{00000000-0005-0000-0000-00008D310000}"/>
    <cellStyle name="Nota 5 11 2 2 2 2" xfId="23978" xr:uid="{00000000-0005-0000-0000-00008E310000}"/>
    <cellStyle name="Nota 5 11 2 2 3" xfId="18761" xr:uid="{00000000-0005-0000-0000-00008F310000}"/>
    <cellStyle name="Nota 5 11 2 3" xfId="5842" xr:uid="{00000000-0005-0000-0000-000090310000}"/>
    <cellStyle name="Nota 5 11 2 3 2" xfId="10225" xr:uid="{00000000-0005-0000-0000-000091310000}"/>
    <cellStyle name="Nota 5 11 2 3 2 2" xfId="23979" xr:uid="{00000000-0005-0000-0000-000092310000}"/>
    <cellStyle name="Nota 5 11 2 3 3" xfId="19633" xr:uid="{00000000-0005-0000-0000-000093310000}"/>
    <cellStyle name="Nota 5 11 2 4" xfId="6664" xr:uid="{00000000-0005-0000-0000-000094310000}"/>
    <cellStyle name="Nota 5 11 2 4 2" xfId="10226" xr:uid="{00000000-0005-0000-0000-000095310000}"/>
    <cellStyle name="Nota 5 11 2 4 2 2" xfId="23980" xr:uid="{00000000-0005-0000-0000-000096310000}"/>
    <cellStyle name="Nota 5 11 2 4 3" xfId="20455" xr:uid="{00000000-0005-0000-0000-000097310000}"/>
    <cellStyle name="Nota 5 11 2 5" xfId="10223" xr:uid="{00000000-0005-0000-0000-000098310000}"/>
    <cellStyle name="Nota 5 11 2 5 2" xfId="23977" xr:uid="{00000000-0005-0000-0000-000099310000}"/>
    <cellStyle name="Nota 5 11 2 6" xfId="14624" xr:uid="{00000000-0005-0000-0000-00009A310000}"/>
    <cellStyle name="Nota 5 11 3" xfId="526" xr:uid="{00000000-0005-0000-0000-00009B310000}"/>
    <cellStyle name="Nota 5 11 3 2" xfId="5223" xr:uid="{00000000-0005-0000-0000-00009C310000}"/>
    <cellStyle name="Nota 5 11 3 2 2" xfId="10228" xr:uid="{00000000-0005-0000-0000-00009D310000}"/>
    <cellStyle name="Nota 5 11 3 2 2 2" xfId="23982" xr:uid="{00000000-0005-0000-0000-00009E310000}"/>
    <cellStyle name="Nota 5 11 3 2 3" xfId="19014" xr:uid="{00000000-0005-0000-0000-00009F310000}"/>
    <cellStyle name="Nota 5 11 3 3" xfId="6095" xr:uid="{00000000-0005-0000-0000-0000A0310000}"/>
    <cellStyle name="Nota 5 11 3 3 2" xfId="10229" xr:uid="{00000000-0005-0000-0000-0000A1310000}"/>
    <cellStyle name="Nota 5 11 3 3 2 2" xfId="23983" xr:uid="{00000000-0005-0000-0000-0000A2310000}"/>
    <cellStyle name="Nota 5 11 3 3 3" xfId="19886" xr:uid="{00000000-0005-0000-0000-0000A3310000}"/>
    <cellStyle name="Nota 5 11 3 4" xfId="6917" xr:uid="{00000000-0005-0000-0000-0000A4310000}"/>
    <cellStyle name="Nota 5 11 3 4 2" xfId="10230" xr:uid="{00000000-0005-0000-0000-0000A5310000}"/>
    <cellStyle name="Nota 5 11 3 4 2 2" xfId="23984" xr:uid="{00000000-0005-0000-0000-0000A6310000}"/>
    <cellStyle name="Nota 5 11 3 4 3" xfId="20708" xr:uid="{00000000-0005-0000-0000-0000A7310000}"/>
    <cellStyle name="Nota 5 11 3 5" xfId="10227" xr:uid="{00000000-0005-0000-0000-0000A8310000}"/>
    <cellStyle name="Nota 5 11 3 5 2" xfId="23981" xr:uid="{00000000-0005-0000-0000-0000A9310000}"/>
    <cellStyle name="Nota 5 11 3 6" xfId="14323" xr:uid="{00000000-0005-0000-0000-0000AA310000}"/>
    <cellStyle name="Nota 5 11 4" xfId="628" xr:uid="{00000000-0005-0000-0000-0000AB310000}"/>
    <cellStyle name="Nota 5 11 4 2" xfId="10231" xr:uid="{00000000-0005-0000-0000-0000AC310000}"/>
    <cellStyle name="Nota 5 11 4 2 2" xfId="23985" xr:uid="{00000000-0005-0000-0000-0000AD310000}"/>
    <cellStyle name="Nota 5 11 4 3" xfId="14425" xr:uid="{00000000-0005-0000-0000-0000AE310000}"/>
    <cellStyle name="Nota 5 11 5" xfId="1119" xr:uid="{00000000-0005-0000-0000-0000AF310000}"/>
    <cellStyle name="Nota 5 11 5 2" xfId="10232" xr:uid="{00000000-0005-0000-0000-0000B0310000}"/>
    <cellStyle name="Nota 5 11 5 2 2" xfId="23986" xr:uid="{00000000-0005-0000-0000-0000B1310000}"/>
    <cellStyle name="Nota 5 11 5 3" xfId="14915" xr:uid="{00000000-0005-0000-0000-0000B2310000}"/>
    <cellStyle name="Nota 5 11 6" xfId="2041" xr:uid="{00000000-0005-0000-0000-0000B3310000}"/>
    <cellStyle name="Nota 5 11 6 2" xfId="10233" xr:uid="{00000000-0005-0000-0000-0000B4310000}"/>
    <cellStyle name="Nota 5 11 6 2 2" xfId="23987" xr:uid="{00000000-0005-0000-0000-0000B5310000}"/>
    <cellStyle name="Nota 5 11 6 3" xfId="15837" xr:uid="{00000000-0005-0000-0000-0000B6310000}"/>
    <cellStyle name="Nota 5 11 7" xfId="2348" xr:uid="{00000000-0005-0000-0000-0000B7310000}"/>
    <cellStyle name="Nota 5 11 7 2" xfId="10234" xr:uid="{00000000-0005-0000-0000-0000B8310000}"/>
    <cellStyle name="Nota 5 11 7 2 2" xfId="23988" xr:uid="{00000000-0005-0000-0000-0000B9310000}"/>
    <cellStyle name="Nota 5 11 7 3" xfId="16144" xr:uid="{00000000-0005-0000-0000-0000BA310000}"/>
    <cellStyle name="Nota 5 11 8" xfId="1842" xr:uid="{00000000-0005-0000-0000-0000BB310000}"/>
    <cellStyle name="Nota 5 11 8 2" xfId="10235" xr:uid="{00000000-0005-0000-0000-0000BC310000}"/>
    <cellStyle name="Nota 5 11 8 2 2" xfId="23989" xr:uid="{00000000-0005-0000-0000-0000BD310000}"/>
    <cellStyle name="Nota 5 11 8 3" xfId="15638" xr:uid="{00000000-0005-0000-0000-0000BE310000}"/>
    <cellStyle name="Nota 5 11 9" xfId="2853" xr:uid="{00000000-0005-0000-0000-0000BF310000}"/>
    <cellStyle name="Nota 5 11 9 2" xfId="10236" xr:uid="{00000000-0005-0000-0000-0000C0310000}"/>
    <cellStyle name="Nota 5 11 9 2 2" xfId="23990" xr:uid="{00000000-0005-0000-0000-0000C1310000}"/>
    <cellStyle name="Nota 5 11 9 3" xfId="16649" xr:uid="{00000000-0005-0000-0000-0000C2310000}"/>
    <cellStyle name="Nota 5 12" xfId="347" xr:uid="{00000000-0005-0000-0000-0000C3310000}"/>
    <cellStyle name="Nota 5 12 10" xfId="3327" xr:uid="{00000000-0005-0000-0000-0000C4310000}"/>
    <cellStyle name="Nota 5 12 10 2" xfId="10238" xr:uid="{00000000-0005-0000-0000-0000C5310000}"/>
    <cellStyle name="Nota 5 12 10 2 2" xfId="23992" xr:uid="{00000000-0005-0000-0000-0000C6310000}"/>
    <cellStyle name="Nota 5 12 10 3" xfId="17123" xr:uid="{00000000-0005-0000-0000-0000C7310000}"/>
    <cellStyle name="Nota 5 12 11" xfId="3580" xr:uid="{00000000-0005-0000-0000-0000C8310000}"/>
    <cellStyle name="Nota 5 12 11 2" xfId="10239" xr:uid="{00000000-0005-0000-0000-0000C9310000}"/>
    <cellStyle name="Nota 5 12 11 2 2" xfId="23993" xr:uid="{00000000-0005-0000-0000-0000CA310000}"/>
    <cellStyle name="Nota 5 12 11 3" xfId="17376" xr:uid="{00000000-0005-0000-0000-0000CB310000}"/>
    <cellStyle name="Nota 5 12 12" xfId="3885" xr:uid="{00000000-0005-0000-0000-0000CC310000}"/>
    <cellStyle name="Nota 5 12 12 2" xfId="10240" xr:uid="{00000000-0005-0000-0000-0000CD310000}"/>
    <cellStyle name="Nota 5 12 12 2 2" xfId="23994" xr:uid="{00000000-0005-0000-0000-0000CE310000}"/>
    <cellStyle name="Nota 5 12 12 3" xfId="17681" xr:uid="{00000000-0005-0000-0000-0000CF310000}"/>
    <cellStyle name="Nota 5 12 13" xfId="3115" xr:uid="{00000000-0005-0000-0000-0000D0310000}"/>
    <cellStyle name="Nota 5 12 13 2" xfId="10241" xr:uid="{00000000-0005-0000-0000-0000D1310000}"/>
    <cellStyle name="Nota 5 12 13 2 2" xfId="23995" xr:uid="{00000000-0005-0000-0000-0000D2310000}"/>
    <cellStyle name="Nota 5 12 13 3" xfId="16911" xr:uid="{00000000-0005-0000-0000-0000D3310000}"/>
    <cellStyle name="Nota 5 12 14" xfId="4410" xr:uid="{00000000-0005-0000-0000-0000D4310000}"/>
    <cellStyle name="Nota 5 12 14 2" xfId="10242" xr:uid="{00000000-0005-0000-0000-0000D5310000}"/>
    <cellStyle name="Nota 5 12 14 2 2" xfId="23996" xr:uid="{00000000-0005-0000-0000-0000D6310000}"/>
    <cellStyle name="Nota 5 12 14 3" xfId="18206" xr:uid="{00000000-0005-0000-0000-0000D7310000}"/>
    <cellStyle name="Nota 5 12 15" xfId="4659" xr:uid="{00000000-0005-0000-0000-0000D8310000}"/>
    <cellStyle name="Nota 5 12 15 2" xfId="10243" xr:uid="{00000000-0005-0000-0000-0000D9310000}"/>
    <cellStyle name="Nota 5 12 15 2 2" xfId="23997" xr:uid="{00000000-0005-0000-0000-0000DA310000}"/>
    <cellStyle name="Nota 5 12 15 3" xfId="18450" xr:uid="{00000000-0005-0000-0000-0000DB310000}"/>
    <cellStyle name="Nota 5 12 16" xfId="5531" xr:uid="{00000000-0005-0000-0000-0000DC310000}"/>
    <cellStyle name="Nota 5 12 16 2" xfId="10244" xr:uid="{00000000-0005-0000-0000-0000DD310000}"/>
    <cellStyle name="Nota 5 12 16 2 2" xfId="23998" xr:uid="{00000000-0005-0000-0000-0000DE310000}"/>
    <cellStyle name="Nota 5 12 16 3" xfId="19322" xr:uid="{00000000-0005-0000-0000-0000DF310000}"/>
    <cellStyle name="Nota 5 12 17" xfId="6353" xr:uid="{00000000-0005-0000-0000-0000E0310000}"/>
    <cellStyle name="Nota 5 12 17 2" xfId="10245" xr:uid="{00000000-0005-0000-0000-0000E1310000}"/>
    <cellStyle name="Nota 5 12 17 2 2" xfId="23999" xr:uid="{00000000-0005-0000-0000-0000E2310000}"/>
    <cellStyle name="Nota 5 12 17 3" xfId="20144" xr:uid="{00000000-0005-0000-0000-0000E3310000}"/>
    <cellStyle name="Nota 5 12 18" xfId="10237" xr:uid="{00000000-0005-0000-0000-0000E4310000}"/>
    <cellStyle name="Nota 5 12 18 2" xfId="23991" xr:uid="{00000000-0005-0000-0000-0000E5310000}"/>
    <cellStyle name="Nota 5 12 19" xfId="14151" xr:uid="{00000000-0005-0000-0000-0000E6310000}"/>
    <cellStyle name="Nota 5 12 2" xfId="829" xr:uid="{00000000-0005-0000-0000-0000E7310000}"/>
    <cellStyle name="Nota 5 12 2 2" xfId="4971" xr:uid="{00000000-0005-0000-0000-0000E8310000}"/>
    <cellStyle name="Nota 5 12 2 2 2" xfId="10247" xr:uid="{00000000-0005-0000-0000-0000E9310000}"/>
    <cellStyle name="Nota 5 12 2 2 2 2" xfId="24001" xr:uid="{00000000-0005-0000-0000-0000EA310000}"/>
    <cellStyle name="Nota 5 12 2 2 3" xfId="18762" xr:uid="{00000000-0005-0000-0000-0000EB310000}"/>
    <cellStyle name="Nota 5 12 2 3" xfId="5843" xr:uid="{00000000-0005-0000-0000-0000EC310000}"/>
    <cellStyle name="Nota 5 12 2 3 2" xfId="10248" xr:uid="{00000000-0005-0000-0000-0000ED310000}"/>
    <cellStyle name="Nota 5 12 2 3 2 2" xfId="24002" xr:uid="{00000000-0005-0000-0000-0000EE310000}"/>
    <cellStyle name="Nota 5 12 2 3 3" xfId="19634" xr:uid="{00000000-0005-0000-0000-0000EF310000}"/>
    <cellStyle name="Nota 5 12 2 4" xfId="6665" xr:uid="{00000000-0005-0000-0000-0000F0310000}"/>
    <cellStyle name="Nota 5 12 2 4 2" xfId="10249" xr:uid="{00000000-0005-0000-0000-0000F1310000}"/>
    <cellStyle name="Nota 5 12 2 4 2 2" xfId="24003" xr:uid="{00000000-0005-0000-0000-0000F2310000}"/>
    <cellStyle name="Nota 5 12 2 4 3" xfId="20456" xr:uid="{00000000-0005-0000-0000-0000F3310000}"/>
    <cellStyle name="Nota 5 12 2 5" xfId="10246" xr:uid="{00000000-0005-0000-0000-0000F4310000}"/>
    <cellStyle name="Nota 5 12 2 5 2" xfId="24000" xr:uid="{00000000-0005-0000-0000-0000F5310000}"/>
    <cellStyle name="Nota 5 12 2 6" xfId="14625" xr:uid="{00000000-0005-0000-0000-0000F6310000}"/>
    <cellStyle name="Nota 5 12 3" xfId="1165" xr:uid="{00000000-0005-0000-0000-0000F7310000}"/>
    <cellStyle name="Nota 5 12 3 2" xfId="5224" xr:uid="{00000000-0005-0000-0000-0000F8310000}"/>
    <cellStyle name="Nota 5 12 3 2 2" xfId="10251" xr:uid="{00000000-0005-0000-0000-0000F9310000}"/>
    <cellStyle name="Nota 5 12 3 2 2 2" xfId="24005" xr:uid="{00000000-0005-0000-0000-0000FA310000}"/>
    <cellStyle name="Nota 5 12 3 2 3" xfId="19015" xr:uid="{00000000-0005-0000-0000-0000FB310000}"/>
    <cellStyle name="Nota 5 12 3 3" xfId="6096" xr:uid="{00000000-0005-0000-0000-0000FC310000}"/>
    <cellStyle name="Nota 5 12 3 3 2" xfId="10252" xr:uid="{00000000-0005-0000-0000-0000FD310000}"/>
    <cellStyle name="Nota 5 12 3 3 2 2" xfId="24006" xr:uid="{00000000-0005-0000-0000-0000FE310000}"/>
    <cellStyle name="Nota 5 12 3 3 3" xfId="19887" xr:uid="{00000000-0005-0000-0000-0000FF310000}"/>
    <cellStyle name="Nota 5 12 3 4" xfId="6918" xr:uid="{00000000-0005-0000-0000-000000320000}"/>
    <cellStyle name="Nota 5 12 3 4 2" xfId="10253" xr:uid="{00000000-0005-0000-0000-000001320000}"/>
    <cellStyle name="Nota 5 12 3 4 2 2" xfId="24007" xr:uid="{00000000-0005-0000-0000-000002320000}"/>
    <cellStyle name="Nota 5 12 3 4 3" xfId="20709" xr:uid="{00000000-0005-0000-0000-000003320000}"/>
    <cellStyle name="Nota 5 12 3 5" xfId="10250" xr:uid="{00000000-0005-0000-0000-000004320000}"/>
    <cellStyle name="Nota 5 12 3 5 2" xfId="24004" xr:uid="{00000000-0005-0000-0000-000005320000}"/>
    <cellStyle name="Nota 5 12 3 6" xfId="14961" xr:uid="{00000000-0005-0000-0000-000006320000}"/>
    <cellStyle name="Nota 5 12 4" xfId="1431" xr:uid="{00000000-0005-0000-0000-000007320000}"/>
    <cellStyle name="Nota 5 12 4 2" xfId="10254" xr:uid="{00000000-0005-0000-0000-000008320000}"/>
    <cellStyle name="Nota 5 12 4 2 2" xfId="24008" xr:uid="{00000000-0005-0000-0000-000009320000}"/>
    <cellStyle name="Nota 5 12 4 3" xfId="15227" xr:uid="{00000000-0005-0000-0000-00000A320000}"/>
    <cellStyle name="Nota 5 12 5" xfId="1659" xr:uid="{00000000-0005-0000-0000-00000B320000}"/>
    <cellStyle name="Nota 5 12 5 2" xfId="10255" xr:uid="{00000000-0005-0000-0000-00000C320000}"/>
    <cellStyle name="Nota 5 12 5 2 2" xfId="24009" xr:uid="{00000000-0005-0000-0000-00000D320000}"/>
    <cellStyle name="Nota 5 12 5 3" xfId="15455" xr:uid="{00000000-0005-0000-0000-00000E320000}"/>
    <cellStyle name="Nota 5 12 6" xfId="2042" xr:uid="{00000000-0005-0000-0000-00000F320000}"/>
    <cellStyle name="Nota 5 12 6 2" xfId="10256" xr:uid="{00000000-0005-0000-0000-000010320000}"/>
    <cellStyle name="Nota 5 12 6 2 2" xfId="24010" xr:uid="{00000000-0005-0000-0000-000011320000}"/>
    <cellStyle name="Nota 5 12 6 3" xfId="15838" xr:uid="{00000000-0005-0000-0000-000012320000}"/>
    <cellStyle name="Nota 5 12 7" xfId="2349" xr:uid="{00000000-0005-0000-0000-000013320000}"/>
    <cellStyle name="Nota 5 12 7 2" xfId="10257" xr:uid="{00000000-0005-0000-0000-000014320000}"/>
    <cellStyle name="Nota 5 12 7 2 2" xfId="24011" xr:uid="{00000000-0005-0000-0000-000015320000}"/>
    <cellStyle name="Nota 5 12 7 3" xfId="16145" xr:uid="{00000000-0005-0000-0000-000016320000}"/>
    <cellStyle name="Nota 5 12 8" xfId="2630" xr:uid="{00000000-0005-0000-0000-000017320000}"/>
    <cellStyle name="Nota 5 12 8 2" xfId="10258" xr:uid="{00000000-0005-0000-0000-000018320000}"/>
    <cellStyle name="Nota 5 12 8 2 2" xfId="24012" xr:uid="{00000000-0005-0000-0000-000019320000}"/>
    <cellStyle name="Nota 5 12 8 3" xfId="16426" xr:uid="{00000000-0005-0000-0000-00001A320000}"/>
    <cellStyle name="Nota 5 12 9" xfId="2938" xr:uid="{00000000-0005-0000-0000-00001B320000}"/>
    <cellStyle name="Nota 5 12 9 2" xfId="10259" xr:uid="{00000000-0005-0000-0000-00001C320000}"/>
    <cellStyle name="Nota 5 12 9 2 2" xfId="24013" xr:uid="{00000000-0005-0000-0000-00001D320000}"/>
    <cellStyle name="Nota 5 12 9 3" xfId="16734" xr:uid="{00000000-0005-0000-0000-00001E320000}"/>
    <cellStyle name="Nota 5 13" xfId="348" xr:uid="{00000000-0005-0000-0000-00001F320000}"/>
    <cellStyle name="Nota 5 13 10" xfId="2834" xr:uid="{00000000-0005-0000-0000-000020320000}"/>
    <cellStyle name="Nota 5 13 10 2" xfId="10261" xr:uid="{00000000-0005-0000-0000-000021320000}"/>
    <cellStyle name="Nota 5 13 10 2 2" xfId="24015" xr:uid="{00000000-0005-0000-0000-000022320000}"/>
    <cellStyle name="Nota 5 13 10 3" xfId="16630" xr:uid="{00000000-0005-0000-0000-000023320000}"/>
    <cellStyle name="Nota 5 13 11" xfId="3581" xr:uid="{00000000-0005-0000-0000-000024320000}"/>
    <cellStyle name="Nota 5 13 11 2" xfId="10262" xr:uid="{00000000-0005-0000-0000-000025320000}"/>
    <cellStyle name="Nota 5 13 11 2 2" xfId="24016" xr:uid="{00000000-0005-0000-0000-000026320000}"/>
    <cellStyle name="Nota 5 13 11 3" xfId="17377" xr:uid="{00000000-0005-0000-0000-000027320000}"/>
    <cellStyle name="Nota 5 13 12" xfId="3886" xr:uid="{00000000-0005-0000-0000-000028320000}"/>
    <cellStyle name="Nota 5 13 12 2" xfId="10263" xr:uid="{00000000-0005-0000-0000-000029320000}"/>
    <cellStyle name="Nota 5 13 12 2 2" xfId="24017" xr:uid="{00000000-0005-0000-0000-00002A320000}"/>
    <cellStyle name="Nota 5 13 12 3" xfId="17682" xr:uid="{00000000-0005-0000-0000-00002B320000}"/>
    <cellStyle name="Nota 5 13 13" xfId="4178" xr:uid="{00000000-0005-0000-0000-00002C320000}"/>
    <cellStyle name="Nota 5 13 13 2" xfId="10264" xr:uid="{00000000-0005-0000-0000-00002D320000}"/>
    <cellStyle name="Nota 5 13 13 2 2" xfId="24018" xr:uid="{00000000-0005-0000-0000-00002E320000}"/>
    <cellStyle name="Nota 5 13 13 3" xfId="17974" xr:uid="{00000000-0005-0000-0000-00002F320000}"/>
    <cellStyle name="Nota 5 13 14" xfId="3407" xr:uid="{00000000-0005-0000-0000-000030320000}"/>
    <cellStyle name="Nota 5 13 14 2" xfId="10265" xr:uid="{00000000-0005-0000-0000-000031320000}"/>
    <cellStyle name="Nota 5 13 14 2 2" xfId="24019" xr:uid="{00000000-0005-0000-0000-000032320000}"/>
    <cellStyle name="Nota 5 13 14 3" xfId="17203" xr:uid="{00000000-0005-0000-0000-000033320000}"/>
    <cellStyle name="Nota 5 13 15" xfId="4660" xr:uid="{00000000-0005-0000-0000-000034320000}"/>
    <cellStyle name="Nota 5 13 15 2" xfId="10266" xr:uid="{00000000-0005-0000-0000-000035320000}"/>
    <cellStyle name="Nota 5 13 15 2 2" xfId="24020" xr:uid="{00000000-0005-0000-0000-000036320000}"/>
    <cellStyle name="Nota 5 13 15 3" xfId="18451" xr:uid="{00000000-0005-0000-0000-000037320000}"/>
    <cellStyle name="Nota 5 13 16" xfId="5532" xr:uid="{00000000-0005-0000-0000-000038320000}"/>
    <cellStyle name="Nota 5 13 16 2" xfId="10267" xr:uid="{00000000-0005-0000-0000-000039320000}"/>
    <cellStyle name="Nota 5 13 16 2 2" xfId="24021" xr:uid="{00000000-0005-0000-0000-00003A320000}"/>
    <cellStyle name="Nota 5 13 16 3" xfId="19323" xr:uid="{00000000-0005-0000-0000-00003B320000}"/>
    <cellStyle name="Nota 5 13 17" xfId="6354" xr:uid="{00000000-0005-0000-0000-00003C320000}"/>
    <cellStyle name="Nota 5 13 17 2" xfId="10268" xr:uid="{00000000-0005-0000-0000-00003D320000}"/>
    <cellStyle name="Nota 5 13 17 2 2" xfId="24022" xr:uid="{00000000-0005-0000-0000-00003E320000}"/>
    <cellStyle name="Nota 5 13 17 3" xfId="20145" xr:uid="{00000000-0005-0000-0000-00003F320000}"/>
    <cellStyle name="Nota 5 13 18" xfId="10260" xr:uid="{00000000-0005-0000-0000-000040320000}"/>
    <cellStyle name="Nota 5 13 18 2" xfId="24014" xr:uid="{00000000-0005-0000-0000-000041320000}"/>
    <cellStyle name="Nota 5 13 19" xfId="14152" xr:uid="{00000000-0005-0000-0000-000042320000}"/>
    <cellStyle name="Nota 5 13 2" xfId="830" xr:uid="{00000000-0005-0000-0000-000043320000}"/>
    <cellStyle name="Nota 5 13 2 2" xfId="4972" xr:uid="{00000000-0005-0000-0000-000044320000}"/>
    <cellStyle name="Nota 5 13 2 2 2" xfId="10270" xr:uid="{00000000-0005-0000-0000-000045320000}"/>
    <cellStyle name="Nota 5 13 2 2 2 2" xfId="24024" xr:uid="{00000000-0005-0000-0000-000046320000}"/>
    <cellStyle name="Nota 5 13 2 2 3" xfId="18763" xr:uid="{00000000-0005-0000-0000-000047320000}"/>
    <cellStyle name="Nota 5 13 2 3" xfId="5844" xr:uid="{00000000-0005-0000-0000-000048320000}"/>
    <cellStyle name="Nota 5 13 2 3 2" xfId="10271" xr:uid="{00000000-0005-0000-0000-000049320000}"/>
    <cellStyle name="Nota 5 13 2 3 2 2" xfId="24025" xr:uid="{00000000-0005-0000-0000-00004A320000}"/>
    <cellStyle name="Nota 5 13 2 3 3" xfId="19635" xr:uid="{00000000-0005-0000-0000-00004B320000}"/>
    <cellStyle name="Nota 5 13 2 4" xfId="6666" xr:uid="{00000000-0005-0000-0000-00004C320000}"/>
    <cellStyle name="Nota 5 13 2 4 2" xfId="10272" xr:uid="{00000000-0005-0000-0000-00004D320000}"/>
    <cellStyle name="Nota 5 13 2 4 2 2" xfId="24026" xr:uid="{00000000-0005-0000-0000-00004E320000}"/>
    <cellStyle name="Nota 5 13 2 4 3" xfId="20457" xr:uid="{00000000-0005-0000-0000-00004F320000}"/>
    <cellStyle name="Nota 5 13 2 5" xfId="10269" xr:uid="{00000000-0005-0000-0000-000050320000}"/>
    <cellStyle name="Nota 5 13 2 5 2" xfId="24023" xr:uid="{00000000-0005-0000-0000-000051320000}"/>
    <cellStyle name="Nota 5 13 2 6" xfId="14626" xr:uid="{00000000-0005-0000-0000-000052320000}"/>
    <cellStyle name="Nota 5 13 3" xfId="532" xr:uid="{00000000-0005-0000-0000-000053320000}"/>
    <cellStyle name="Nota 5 13 3 2" xfId="5225" xr:uid="{00000000-0005-0000-0000-000054320000}"/>
    <cellStyle name="Nota 5 13 3 2 2" xfId="10274" xr:uid="{00000000-0005-0000-0000-000055320000}"/>
    <cellStyle name="Nota 5 13 3 2 2 2" xfId="24028" xr:uid="{00000000-0005-0000-0000-000056320000}"/>
    <cellStyle name="Nota 5 13 3 2 3" xfId="19016" xr:uid="{00000000-0005-0000-0000-000057320000}"/>
    <cellStyle name="Nota 5 13 3 3" xfId="6097" xr:uid="{00000000-0005-0000-0000-000058320000}"/>
    <cellStyle name="Nota 5 13 3 3 2" xfId="10275" xr:uid="{00000000-0005-0000-0000-000059320000}"/>
    <cellStyle name="Nota 5 13 3 3 2 2" xfId="24029" xr:uid="{00000000-0005-0000-0000-00005A320000}"/>
    <cellStyle name="Nota 5 13 3 3 3" xfId="19888" xr:uid="{00000000-0005-0000-0000-00005B320000}"/>
    <cellStyle name="Nota 5 13 3 4" xfId="6919" xr:uid="{00000000-0005-0000-0000-00005C320000}"/>
    <cellStyle name="Nota 5 13 3 4 2" xfId="10276" xr:uid="{00000000-0005-0000-0000-00005D320000}"/>
    <cellStyle name="Nota 5 13 3 4 2 2" xfId="24030" xr:uid="{00000000-0005-0000-0000-00005E320000}"/>
    <cellStyle name="Nota 5 13 3 4 3" xfId="20710" xr:uid="{00000000-0005-0000-0000-00005F320000}"/>
    <cellStyle name="Nota 5 13 3 5" xfId="10273" xr:uid="{00000000-0005-0000-0000-000060320000}"/>
    <cellStyle name="Nota 5 13 3 5 2" xfId="24027" xr:uid="{00000000-0005-0000-0000-000061320000}"/>
    <cellStyle name="Nota 5 13 3 6" xfId="14329" xr:uid="{00000000-0005-0000-0000-000062320000}"/>
    <cellStyle name="Nota 5 13 4" xfId="541" xr:uid="{00000000-0005-0000-0000-000063320000}"/>
    <cellStyle name="Nota 5 13 4 2" xfId="10277" xr:uid="{00000000-0005-0000-0000-000064320000}"/>
    <cellStyle name="Nota 5 13 4 2 2" xfId="24031" xr:uid="{00000000-0005-0000-0000-000065320000}"/>
    <cellStyle name="Nota 5 13 4 3" xfId="14338" xr:uid="{00000000-0005-0000-0000-000066320000}"/>
    <cellStyle name="Nota 5 13 5" xfId="651" xr:uid="{00000000-0005-0000-0000-000067320000}"/>
    <cellStyle name="Nota 5 13 5 2" xfId="10278" xr:uid="{00000000-0005-0000-0000-000068320000}"/>
    <cellStyle name="Nota 5 13 5 2 2" xfId="24032" xr:uid="{00000000-0005-0000-0000-000069320000}"/>
    <cellStyle name="Nota 5 13 5 3" xfId="14448" xr:uid="{00000000-0005-0000-0000-00006A320000}"/>
    <cellStyle name="Nota 5 13 6" xfId="2043" xr:uid="{00000000-0005-0000-0000-00006B320000}"/>
    <cellStyle name="Nota 5 13 6 2" xfId="10279" xr:uid="{00000000-0005-0000-0000-00006C320000}"/>
    <cellStyle name="Nota 5 13 6 2 2" xfId="24033" xr:uid="{00000000-0005-0000-0000-00006D320000}"/>
    <cellStyle name="Nota 5 13 6 3" xfId="15839" xr:uid="{00000000-0005-0000-0000-00006E320000}"/>
    <cellStyle name="Nota 5 13 7" xfId="2350" xr:uid="{00000000-0005-0000-0000-00006F320000}"/>
    <cellStyle name="Nota 5 13 7 2" xfId="10280" xr:uid="{00000000-0005-0000-0000-000070320000}"/>
    <cellStyle name="Nota 5 13 7 2 2" xfId="24034" xr:uid="{00000000-0005-0000-0000-000071320000}"/>
    <cellStyle name="Nota 5 13 7 3" xfId="16146" xr:uid="{00000000-0005-0000-0000-000072320000}"/>
    <cellStyle name="Nota 5 13 8" xfId="2298" xr:uid="{00000000-0005-0000-0000-000073320000}"/>
    <cellStyle name="Nota 5 13 8 2" xfId="10281" xr:uid="{00000000-0005-0000-0000-000074320000}"/>
    <cellStyle name="Nota 5 13 8 2 2" xfId="24035" xr:uid="{00000000-0005-0000-0000-000075320000}"/>
    <cellStyle name="Nota 5 13 8 3" xfId="16094" xr:uid="{00000000-0005-0000-0000-000076320000}"/>
    <cellStyle name="Nota 5 13 9" xfId="2785" xr:uid="{00000000-0005-0000-0000-000077320000}"/>
    <cellStyle name="Nota 5 13 9 2" xfId="10282" xr:uid="{00000000-0005-0000-0000-000078320000}"/>
    <cellStyle name="Nota 5 13 9 2 2" xfId="24036" xr:uid="{00000000-0005-0000-0000-000079320000}"/>
    <cellStyle name="Nota 5 13 9 3" xfId="16581" xr:uid="{00000000-0005-0000-0000-00007A320000}"/>
    <cellStyle name="Nota 5 14" xfId="349" xr:uid="{00000000-0005-0000-0000-00007B320000}"/>
    <cellStyle name="Nota 5 14 10" xfId="3328" xr:uid="{00000000-0005-0000-0000-00007C320000}"/>
    <cellStyle name="Nota 5 14 10 2" xfId="10284" xr:uid="{00000000-0005-0000-0000-00007D320000}"/>
    <cellStyle name="Nota 5 14 10 2 2" xfId="24038" xr:uid="{00000000-0005-0000-0000-00007E320000}"/>
    <cellStyle name="Nota 5 14 10 3" xfId="17124" xr:uid="{00000000-0005-0000-0000-00007F320000}"/>
    <cellStyle name="Nota 5 14 11" xfId="3582" xr:uid="{00000000-0005-0000-0000-000080320000}"/>
    <cellStyle name="Nota 5 14 11 2" xfId="10285" xr:uid="{00000000-0005-0000-0000-000081320000}"/>
    <cellStyle name="Nota 5 14 11 2 2" xfId="24039" xr:uid="{00000000-0005-0000-0000-000082320000}"/>
    <cellStyle name="Nota 5 14 11 3" xfId="17378" xr:uid="{00000000-0005-0000-0000-000083320000}"/>
    <cellStyle name="Nota 5 14 12" xfId="3887" xr:uid="{00000000-0005-0000-0000-000084320000}"/>
    <cellStyle name="Nota 5 14 12 2" xfId="10286" xr:uid="{00000000-0005-0000-0000-000085320000}"/>
    <cellStyle name="Nota 5 14 12 2 2" xfId="24040" xr:uid="{00000000-0005-0000-0000-000086320000}"/>
    <cellStyle name="Nota 5 14 12 3" xfId="17683" xr:uid="{00000000-0005-0000-0000-000087320000}"/>
    <cellStyle name="Nota 5 14 13" xfId="3273" xr:uid="{00000000-0005-0000-0000-000088320000}"/>
    <cellStyle name="Nota 5 14 13 2" xfId="10287" xr:uid="{00000000-0005-0000-0000-000089320000}"/>
    <cellStyle name="Nota 5 14 13 2 2" xfId="24041" xr:uid="{00000000-0005-0000-0000-00008A320000}"/>
    <cellStyle name="Nota 5 14 13 3" xfId="17069" xr:uid="{00000000-0005-0000-0000-00008B320000}"/>
    <cellStyle name="Nota 5 14 14" xfId="4411" xr:uid="{00000000-0005-0000-0000-00008C320000}"/>
    <cellStyle name="Nota 5 14 14 2" xfId="10288" xr:uid="{00000000-0005-0000-0000-00008D320000}"/>
    <cellStyle name="Nota 5 14 14 2 2" xfId="24042" xr:uid="{00000000-0005-0000-0000-00008E320000}"/>
    <cellStyle name="Nota 5 14 14 3" xfId="18207" xr:uid="{00000000-0005-0000-0000-00008F320000}"/>
    <cellStyle name="Nota 5 14 15" xfId="4661" xr:uid="{00000000-0005-0000-0000-000090320000}"/>
    <cellStyle name="Nota 5 14 15 2" xfId="10289" xr:uid="{00000000-0005-0000-0000-000091320000}"/>
    <cellStyle name="Nota 5 14 15 2 2" xfId="24043" xr:uid="{00000000-0005-0000-0000-000092320000}"/>
    <cellStyle name="Nota 5 14 15 3" xfId="18452" xr:uid="{00000000-0005-0000-0000-000093320000}"/>
    <cellStyle name="Nota 5 14 16" xfId="5533" xr:uid="{00000000-0005-0000-0000-000094320000}"/>
    <cellStyle name="Nota 5 14 16 2" xfId="10290" xr:uid="{00000000-0005-0000-0000-000095320000}"/>
    <cellStyle name="Nota 5 14 16 2 2" xfId="24044" xr:uid="{00000000-0005-0000-0000-000096320000}"/>
    <cellStyle name="Nota 5 14 16 3" xfId="19324" xr:uid="{00000000-0005-0000-0000-000097320000}"/>
    <cellStyle name="Nota 5 14 17" xfId="6355" xr:uid="{00000000-0005-0000-0000-000098320000}"/>
    <cellStyle name="Nota 5 14 17 2" xfId="10291" xr:uid="{00000000-0005-0000-0000-000099320000}"/>
    <cellStyle name="Nota 5 14 17 2 2" xfId="24045" xr:uid="{00000000-0005-0000-0000-00009A320000}"/>
    <cellStyle name="Nota 5 14 17 3" xfId="20146" xr:uid="{00000000-0005-0000-0000-00009B320000}"/>
    <cellStyle name="Nota 5 14 18" xfId="10283" xr:uid="{00000000-0005-0000-0000-00009C320000}"/>
    <cellStyle name="Nota 5 14 18 2" xfId="24037" xr:uid="{00000000-0005-0000-0000-00009D320000}"/>
    <cellStyle name="Nota 5 14 19" xfId="14153" xr:uid="{00000000-0005-0000-0000-00009E320000}"/>
    <cellStyle name="Nota 5 14 2" xfId="831" xr:uid="{00000000-0005-0000-0000-00009F320000}"/>
    <cellStyle name="Nota 5 14 2 2" xfId="4973" xr:uid="{00000000-0005-0000-0000-0000A0320000}"/>
    <cellStyle name="Nota 5 14 2 2 2" xfId="10293" xr:uid="{00000000-0005-0000-0000-0000A1320000}"/>
    <cellStyle name="Nota 5 14 2 2 2 2" xfId="24047" xr:uid="{00000000-0005-0000-0000-0000A2320000}"/>
    <cellStyle name="Nota 5 14 2 2 3" xfId="18764" xr:uid="{00000000-0005-0000-0000-0000A3320000}"/>
    <cellStyle name="Nota 5 14 2 3" xfId="5845" xr:uid="{00000000-0005-0000-0000-0000A4320000}"/>
    <cellStyle name="Nota 5 14 2 3 2" xfId="10294" xr:uid="{00000000-0005-0000-0000-0000A5320000}"/>
    <cellStyle name="Nota 5 14 2 3 2 2" xfId="24048" xr:uid="{00000000-0005-0000-0000-0000A6320000}"/>
    <cellStyle name="Nota 5 14 2 3 3" xfId="19636" xr:uid="{00000000-0005-0000-0000-0000A7320000}"/>
    <cellStyle name="Nota 5 14 2 4" xfId="6667" xr:uid="{00000000-0005-0000-0000-0000A8320000}"/>
    <cellStyle name="Nota 5 14 2 4 2" xfId="10295" xr:uid="{00000000-0005-0000-0000-0000A9320000}"/>
    <cellStyle name="Nota 5 14 2 4 2 2" xfId="24049" xr:uid="{00000000-0005-0000-0000-0000AA320000}"/>
    <cellStyle name="Nota 5 14 2 4 3" xfId="20458" xr:uid="{00000000-0005-0000-0000-0000AB320000}"/>
    <cellStyle name="Nota 5 14 2 5" xfId="10292" xr:uid="{00000000-0005-0000-0000-0000AC320000}"/>
    <cellStyle name="Nota 5 14 2 5 2" xfId="24046" xr:uid="{00000000-0005-0000-0000-0000AD320000}"/>
    <cellStyle name="Nota 5 14 2 6" xfId="14627" xr:uid="{00000000-0005-0000-0000-0000AE320000}"/>
    <cellStyle name="Nota 5 14 3" xfId="1166" xr:uid="{00000000-0005-0000-0000-0000AF320000}"/>
    <cellStyle name="Nota 5 14 3 2" xfId="5226" xr:uid="{00000000-0005-0000-0000-0000B0320000}"/>
    <cellStyle name="Nota 5 14 3 2 2" xfId="10297" xr:uid="{00000000-0005-0000-0000-0000B1320000}"/>
    <cellStyle name="Nota 5 14 3 2 2 2" xfId="24051" xr:uid="{00000000-0005-0000-0000-0000B2320000}"/>
    <cellStyle name="Nota 5 14 3 2 3" xfId="19017" xr:uid="{00000000-0005-0000-0000-0000B3320000}"/>
    <cellStyle name="Nota 5 14 3 3" xfId="6098" xr:uid="{00000000-0005-0000-0000-0000B4320000}"/>
    <cellStyle name="Nota 5 14 3 3 2" xfId="10298" xr:uid="{00000000-0005-0000-0000-0000B5320000}"/>
    <cellStyle name="Nota 5 14 3 3 2 2" xfId="24052" xr:uid="{00000000-0005-0000-0000-0000B6320000}"/>
    <cellStyle name="Nota 5 14 3 3 3" xfId="19889" xr:uid="{00000000-0005-0000-0000-0000B7320000}"/>
    <cellStyle name="Nota 5 14 3 4" xfId="6920" xr:uid="{00000000-0005-0000-0000-0000B8320000}"/>
    <cellStyle name="Nota 5 14 3 4 2" xfId="10299" xr:uid="{00000000-0005-0000-0000-0000B9320000}"/>
    <cellStyle name="Nota 5 14 3 4 2 2" xfId="24053" xr:uid="{00000000-0005-0000-0000-0000BA320000}"/>
    <cellStyle name="Nota 5 14 3 4 3" xfId="20711" xr:uid="{00000000-0005-0000-0000-0000BB320000}"/>
    <cellStyle name="Nota 5 14 3 5" xfId="10296" xr:uid="{00000000-0005-0000-0000-0000BC320000}"/>
    <cellStyle name="Nota 5 14 3 5 2" xfId="24050" xr:uid="{00000000-0005-0000-0000-0000BD320000}"/>
    <cellStyle name="Nota 5 14 3 6" xfId="14962" xr:uid="{00000000-0005-0000-0000-0000BE320000}"/>
    <cellStyle name="Nota 5 14 4" xfId="1432" xr:uid="{00000000-0005-0000-0000-0000BF320000}"/>
    <cellStyle name="Nota 5 14 4 2" xfId="10300" xr:uid="{00000000-0005-0000-0000-0000C0320000}"/>
    <cellStyle name="Nota 5 14 4 2 2" xfId="24054" xr:uid="{00000000-0005-0000-0000-0000C1320000}"/>
    <cellStyle name="Nota 5 14 4 3" xfId="15228" xr:uid="{00000000-0005-0000-0000-0000C2320000}"/>
    <cellStyle name="Nota 5 14 5" xfId="1660" xr:uid="{00000000-0005-0000-0000-0000C3320000}"/>
    <cellStyle name="Nota 5 14 5 2" xfId="10301" xr:uid="{00000000-0005-0000-0000-0000C4320000}"/>
    <cellStyle name="Nota 5 14 5 2 2" xfId="24055" xr:uid="{00000000-0005-0000-0000-0000C5320000}"/>
    <cellStyle name="Nota 5 14 5 3" xfId="15456" xr:uid="{00000000-0005-0000-0000-0000C6320000}"/>
    <cellStyle name="Nota 5 14 6" xfId="2044" xr:uid="{00000000-0005-0000-0000-0000C7320000}"/>
    <cellStyle name="Nota 5 14 6 2" xfId="10302" xr:uid="{00000000-0005-0000-0000-0000C8320000}"/>
    <cellStyle name="Nota 5 14 6 2 2" xfId="24056" xr:uid="{00000000-0005-0000-0000-0000C9320000}"/>
    <cellStyle name="Nota 5 14 6 3" xfId="15840" xr:uid="{00000000-0005-0000-0000-0000CA320000}"/>
    <cellStyle name="Nota 5 14 7" xfId="2351" xr:uid="{00000000-0005-0000-0000-0000CB320000}"/>
    <cellStyle name="Nota 5 14 7 2" xfId="10303" xr:uid="{00000000-0005-0000-0000-0000CC320000}"/>
    <cellStyle name="Nota 5 14 7 2 2" xfId="24057" xr:uid="{00000000-0005-0000-0000-0000CD320000}"/>
    <cellStyle name="Nota 5 14 7 3" xfId="16147" xr:uid="{00000000-0005-0000-0000-0000CE320000}"/>
    <cellStyle name="Nota 5 14 8" xfId="2511" xr:uid="{00000000-0005-0000-0000-0000CF320000}"/>
    <cellStyle name="Nota 5 14 8 2" xfId="10304" xr:uid="{00000000-0005-0000-0000-0000D0320000}"/>
    <cellStyle name="Nota 5 14 8 2 2" xfId="24058" xr:uid="{00000000-0005-0000-0000-0000D1320000}"/>
    <cellStyle name="Nota 5 14 8 3" xfId="16307" xr:uid="{00000000-0005-0000-0000-0000D2320000}"/>
    <cellStyle name="Nota 5 14 9" xfId="2715" xr:uid="{00000000-0005-0000-0000-0000D3320000}"/>
    <cellStyle name="Nota 5 14 9 2" xfId="10305" xr:uid="{00000000-0005-0000-0000-0000D4320000}"/>
    <cellStyle name="Nota 5 14 9 2 2" xfId="24059" xr:uid="{00000000-0005-0000-0000-0000D5320000}"/>
    <cellStyle name="Nota 5 14 9 3" xfId="16511" xr:uid="{00000000-0005-0000-0000-0000D6320000}"/>
    <cellStyle name="Nota 5 15" xfId="350" xr:uid="{00000000-0005-0000-0000-0000D7320000}"/>
    <cellStyle name="Nota 5 15 10" xfId="2713" xr:uid="{00000000-0005-0000-0000-0000D8320000}"/>
    <cellStyle name="Nota 5 15 10 2" xfId="10307" xr:uid="{00000000-0005-0000-0000-0000D9320000}"/>
    <cellStyle name="Nota 5 15 10 2 2" xfId="24061" xr:uid="{00000000-0005-0000-0000-0000DA320000}"/>
    <cellStyle name="Nota 5 15 10 3" xfId="16509" xr:uid="{00000000-0005-0000-0000-0000DB320000}"/>
    <cellStyle name="Nota 5 15 11" xfId="3583" xr:uid="{00000000-0005-0000-0000-0000DC320000}"/>
    <cellStyle name="Nota 5 15 11 2" xfId="10308" xr:uid="{00000000-0005-0000-0000-0000DD320000}"/>
    <cellStyle name="Nota 5 15 11 2 2" xfId="24062" xr:uid="{00000000-0005-0000-0000-0000DE320000}"/>
    <cellStyle name="Nota 5 15 11 3" xfId="17379" xr:uid="{00000000-0005-0000-0000-0000DF320000}"/>
    <cellStyle name="Nota 5 15 12" xfId="3888" xr:uid="{00000000-0005-0000-0000-0000E0320000}"/>
    <cellStyle name="Nota 5 15 12 2" xfId="10309" xr:uid="{00000000-0005-0000-0000-0000E1320000}"/>
    <cellStyle name="Nota 5 15 12 2 2" xfId="24063" xr:uid="{00000000-0005-0000-0000-0000E2320000}"/>
    <cellStyle name="Nota 5 15 12 3" xfId="17684" xr:uid="{00000000-0005-0000-0000-0000E3320000}"/>
    <cellStyle name="Nota 5 15 13" xfId="3464" xr:uid="{00000000-0005-0000-0000-0000E4320000}"/>
    <cellStyle name="Nota 5 15 13 2" xfId="10310" xr:uid="{00000000-0005-0000-0000-0000E5320000}"/>
    <cellStyle name="Nota 5 15 13 2 2" xfId="24064" xr:uid="{00000000-0005-0000-0000-0000E6320000}"/>
    <cellStyle name="Nota 5 15 13 3" xfId="17260" xr:uid="{00000000-0005-0000-0000-0000E7320000}"/>
    <cellStyle name="Nota 5 15 14" xfId="4251" xr:uid="{00000000-0005-0000-0000-0000E8320000}"/>
    <cellStyle name="Nota 5 15 14 2" xfId="10311" xr:uid="{00000000-0005-0000-0000-0000E9320000}"/>
    <cellStyle name="Nota 5 15 14 2 2" xfId="24065" xr:uid="{00000000-0005-0000-0000-0000EA320000}"/>
    <cellStyle name="Nota 5 15 14 3" xfId="18047" xr:uid="{00000000-0005-0000-0000-0000EB320000}"/>
    <cellStyle name="Nota 5 15 15" xfId="4662" xr:uid="{00000000-0005-0000-0000-0000EC320000}"/>
    <cellStyle name="Nota 5 15 15 2" xfId="10312" xr:uid="{00000000-0005-0000-0000-0000ED320000}"/>
    <cellStyle name="Nota 5 15 15 2 2" xfId="24066" xr:uid="{00000000-0005-0000-0000-0000EE320000}"/>
    <cellStyle name="Nota 5 15 15 3" xfId="18453" xr:uid="{00000000-0005-0000-0000-0000EF320000}"/>
    <cellStyle name="Nota 5 15 16" xfId="5534" xr:uid="{00000000-0005-0000-0000-0000F0320000}"/>
    <cellStyle name="Nota 5 15 16 2" xfId="10313" xr:uid="{00000000-0005-0000-0000-0000F1320000}"/>
    <cellStyle name="Nota 5 15 16 2 2" xfId="24067" xr:uid="{00000000-0005-0000-0000-0000F2320000}"/>
    <cellStyle name="Nota 5 15 16 3" xfId="19325" xr:uid="{00000000-0005-0000-0000-0000F3320000}"/>
    <cellStyle name="Nota 5 15 17" xfId="6356" xr:uid="{00000000-0005-0000-0000-0000F4320000}"/>
    <cellStyle name="Nota 5 15 17 2" xfId="10314" xr:uid="{00000000-0005-0000-0000-0000F5320000}"/>
    <cellStyle name="Nota 5 15 17 2 2" xfId="24068" xr:uid="{00000000-0005-0000-0000-0000F6320000}"/>
    <cellStyle name="Nota 5 15 17 3" xfId="20147" xr:uid="{00000000-0005-0000-0000-0000F7320000}"/>
    <cellStyle name="Nota 5 15 18" xfId="10306" xr:uid="{00000000-0005-0000-0000-0000F8320000}"/>
    <cellStyle name="Nota 5 15 18 2" xfId="24060" xr:uid="{00000000-0005-0000-0000-0000F9320000}"/>
    <cellStyle name="Nota 5 15 19" xfId="14154" xr:uid="{00000000-0005-0000-0000-0000FA320000}"/>
    <cellStyle name="Nota 5 15 2" xfId="832" xr:uid="{00000000-0005-0000-0000-0000FB320000}"/>
    <cellStyle name="Nota 5 15 2 2" xfId="4974" xr:uid="{00000000-0005-0000-0000-0000FC320000}"/>
    <cellStyle name="Nota 5 15 2 2 2" xfId="10316" xr:uid="{00000000-0005-0000-0000-0000FD320000}"/>
    <cellStyle name="Nota 5 15 2 2 2 2" xfId="24070" xr:uid="{00000000-0005-0000-0000-0000FE320000}"/>
    <cellStyle name="Nota 5 15 2 2 3" xfId="18765" xr:uid="{00000000-0005-0000-0000-0000FF320000}"/>
    <cellStyle name="Nota 5 15 2 3" xfId="5846" xr:uid="{00000000-0005-0000-0000-000000330000}"/>
    <cellStyle name="Nota 5 15 2 3 2" xfId="10317" xr:uid="{00000000-0005-0000-0000-000001330000}"/>
    <cellStyle name="Nota 5 15 2 3 2 2" xfId="24071" xr:uid="{00000000-0005-0000-0000-000002330000}"/>
    <cellStyle name="Nota 5 15 2 3 3" xfId="19637" xr:uid="{00000000-0005-0000-0000-000003330000}"/>
    <cellStyle name="Nota 5 15 2 4" xfId="6668" xr:uid="{00000000-0005-0000-0000-000004330000}"/>
    <cellStyle name="Nota 5 15 2 4 2" xfId="10318" xr:uid="{00000000-0005-0000-0000-000005330000}"/>
    <cellStyle name="Nota 5 15 2 4 2 2" xfId="24072" xr:uid="{00000000-0005-0000-0000-000006330000}"/>
    <cellStyle name="Nota 5 15 2 4 3" xfId="20459" xr:uid="{00000000-0005-0000-0000-000007330000}"/>
    <cellStyle name="Nota 5 15 2 5" xfId="10315" xr:uid="{00000000-0005-0000-0000-000008330000}"/>
    <cellStyle name="Nota 5 15 2 5 2" xfId="24069" xr:uid="{00000000-0005-0000-0000-000009330000}"/>
    <cellStyle name="Nota 5 15 2 6" xfId="14628" xr:uid="{00000000-0005-0000-0000-00000A330000}"/>
    <cellStyle name="Nota 5 15 3" xfId="577" xr:uid="{00000000-0005-0000-0000-00000B330000}"/>
    <cellStyle name="Nota 5 15 3 2" xfId="5227" xr:uid="{00000000-0005-0000-0000-00000C330000}"/>
    <cellStyle name="Nota 5 15 3 2 2" xfId="10320" xr:uid="{00000000-0005-0000-0000-00000D330000}"/>
    <cellStyle name="Nota 5 15 3 2 2 2" xfId="24074" xr:uid="{00000000-0005-0000-0000-00000E330000}"/>
    <cellStyle name="Nota 5 15 3 2 3" xfId="19018" xr:uid="{00000000-0005-0000-0000-00000F330000}"/>
    <cellStyle name="Nota 5 15 3 3" xfId="6099" xr:uid="{00000000-0005-0000-0000-000010330000}"/>
    <cellStyle name="Nota 5 15 3 3 2" xfId="10321" xr:uid="{00000000-0005-0000-0000-000011330000}"/>
    <cellStyle name="Nota 5 15 3 3 2 2" xfId="24075" xr:uid="{00000000-0005-0000-0000-000012330000}"/>
    <cellStyle name="Nota 5 15 3 3 3" xfId="19890" xr:uid="{00000000-0005-0000-0000-000013330000}"/>
    <cellStyle name="Nota 5 15 3 4" xfId="6921" xr:uid="{00000000-0005-0000-0000-000014330000}"/>
    <cellStyle name="Nota 5 15 3 4 2" xfId="10322" xr:uid="{00000000-0005-0000-0000-000015330000}"/>
    <cellStyle name="Nota 5 15 3 4 2 2" xfId="24076" xr:uid="{00000000-0005-0000-0000-000016330000}"/>
    <cellStyle name="Nota 5 15 3 4 3" xfId="20712" xr:uid="{00000000-0005-0000-0000-000017330000}"/>
    <cellStyle name="Nota 5 15 3 5" xfId="10319" xr:uid="{00000000-0005-0000-0000-000018330000}"/>
    <cellStyle name="Nota 5 15 3 5 2" xfId="24073" xr:uid="{00000000-0005-0000-0000-000019330000}"/>
    <cellStyle name="Nota 5 15 3 6" xfId="14374" xr:uid="{00000000-0005-0000-0000-00001A330000}"/>
    <cellStyle name="Nota 5 15 4" xfId="1001" xr:uid="{00000000-0005-0000-0000-00001B330000}"/>
    <cellStyle name="Nota 5 15 4 2" xfId="10323" xr:uid="{00000000-0005-0000-0000-00001C330000}"/>
    <cellStyle name="Nota 5 15 4 2 2" xfId="24077" xr:uid="{00000000-0005-0000-0000-00001D330000}"/>
    <cellStyle name="Nota 5 15 4 3" xfId="14797" xr:uid="{00000000-0005-0000-0000-00001E330000}"/>
    <cellStyle name="Nota 5 15 5" xfId="1281" xr:uid="{00000000-0005-0000-0000-00001F330000}"/>
    <cellStyle name="Nota 5 15 5 2" xfId="10324" xr:uid="{00000000-0005-0000-0000-000020330000}"/>
    <cellStyle name="Nota 5 15 5 2 2" xfId="24078" xr:uid="{00000000-0005-0000-0000-000021330000}"/>
    <cellStyle name="Nota 5 15 5 3" xfId="15077" xr:uid="{00000000-0005-0000-0000-000022330000}"/>
    <cellStyle name="Nota 5 15 6" xfId="2045" xr:uid="{00000000-0005-0000-0000-000023330000}"/>
    <cellStyle name="Nota 5 15 6 2" xfId="10325" xr:uid="{00000000-0005-0000-0000-000024330000}"/>
    <cellStyle name="Nota 5 15 6 2 2" xfId="24079" xr:uid="{00000000-0005-0000-0000-000025330000}"/>
    <cellStyle name="Nota 5 15 6 3" xfId="15841" xr:uid="{00000000-0005-0000-0000-000026330000}"/>
    <cellStyle name="Nota 5 15 7" xfId="2352" xr:uid="{00000000-0005-0000-0000-000027330000}"/>
    <cellStyle name="Nota 5 15 7 2" xfId="10326" xr:uid="{00000000-0005-0000-0000-000028330000}"/>
    <cellStyle name="Nota 5 15 7 2 2" xfId="24080" xr:uid="{00000000-0005-0000-0000-000029330000}"/>
    <cellStyle name="Nota 5 15 7 3" xfId="16148" xr:uid="{00000000-0005-0000-0000-00002A330000}"/>
    <cellStyle name="Nota 5 15 8" xfId="2555" xr:uid="{00000000-0005-0000-0000-00002B330000}"/>
    <cellStyle name="Nota 5 15 8 2" xfId="10327" xr:uid="{00000000-0005-0000-0000-00002C330000}"/>
    <cellStyle name="Nota 5 15 8 2 2" xfId="24081" xr:uid="{00000000-0005-0000-0000-00002D330000}"/>
    <cellStyle name="Nota 5 15 8 3" xfId="16351" xr:uid="{00000000-0005-0000-0000-00002E330000}"/>
    <cellStyle name="Nota 5 15 9" xfId="2528" xr:uid="{00000000-0005-0000-0000-00002F330000}"/>
    <cellStyle name="Nota 5 15 9 2" xfId="10328" xr:uid="{00000000-0005-0000-0000-000030330000}"/>
    <cellStyle name="Nota 5 15 9 2 2" xfId="24082" xr:uid="{00000000-0005-0000-0000-000031330000}"/>
    <cellStyle name="Nota 5 15 9 3" xfId="16324" xr:uid="{00000000-0005-0000-0000-000032330000}"/>
    <cellStyle name="Nota 5 16" xfId="667" xr:uid="{00000000-0005-0000-0000-000033330000}"/>
    <cellStyle name="Nota 5 16 2" xfId="4848" xr:uid="{00000000-0005-0000-0000-000034330000}"/>
    <cellStyle name="Nota 5 16 2 2" xfId="10330" xr:uid="{00000000-0005-0000-0000-000035330000}"/>
    <cellStyle name="Nota 5 16 2 2 2" xfId="24084" xr:uid="{00000000-0005-0000-0000-000036330000}"/>
    <cellStyle name="Nota 5 16 2 3" xfId="18639" xr:uid="{00000000-0005-0000-0000-000037330000}"/>
    <cellStyle name="Nota 5 16 3" xfId="5720" xr:uid="{00000000-0005-0000-0000-000038330000}"/>
    <cellStyle name="Nota 5 16 3 2" xfId="10331" xr:uid="{00000000-0005-0000-0000-000039330000}"/>
    <cellStyle name="Nota 5 16 3 2 2" xfId="24085" xr:uid="{00000000-0005-0000-0000-00003A330000}"/>
    <cellStyle name="Nota 5 16 3 3" xfId="19511" xr:uid="{00000000-0005-0000-0000-00003B330000}"/>
    <cellStyle name="Nota 5 16 4" xfId="6542" xr:uid="{00000000-0005-0000-0000-00003C330000}"/>
    <cellStyle name="Nota 5 16 4 2" xfId="10332" xr:uid="{00000000-0005-0000-0000-00003D330000}"/>
    <cellStyle name="Nota 5 16 4 2 2" xfId="24086" xr:uid="{00000000-0005-0000-0000-00003E330000}"/>
    <cellStyle name="Nota 5 16 4 3" xfId="20333" xr:uid="{00000000-0005-0000-0000-00003F330000}"/>
    <cellStyle name="Nota 5 16 5" xfId="10329" xr:uid="{00000000-0005-0000-0000-000040330000}"/>
    <cellStyle name="Nota 5 16 5 2" xfId="24083" xr:uid="{00000000-0005-0000-0000-000041330000}"/>
    <cellStyle name="Nota 5 16 6" xfId="14464" xr:uid="{00000000-0005-0000-0000-000042330000}"/>
    <cellStyle name="Nota 5 17" xfId="1007" xr:uid="{00000000-0005-0000-0000-000043330000}"/>
    <cellStyle name="Nota 5 17 2" xfId="10333" xr:uid="{00000000-0005-0000-0000-000044330000}"/>
    <cellStyle name="Nota 5 17 2 2" xfId="24087" xr:uid="{00000000-0005-0000-0000-000045330000}"/>
    <cellStyle name="Nota 5 17 3" xfId="14803" xr:uid="{00000000-0005-0000-0000-000046330000}"/>
    <cellStyle name="Nota 5 18" xfId="1286" xr:uid="{00000000-0005-0000-0000-000047330000}"/>
    <cellStyle name="Nota 5 18 2" xfId="10334" xr:uid="{00000000-0005-0000-0000-000048330000}"/>
    <cellStyle name="Nota 5 18 2 2" xfId="24088" xr:uid="{00000000-0005-0000-0000-000049330000}"/>
    <cellStyle name="Nota 5 18 3" xfId="15082" xr:uid="{00000000-0005-0000-0000-00004A330000}"/>
    <cellStyle name="Nota 5 19" xfId="1540" xr:uid="{00000000-0005-0000-0000-00004B330000}"/>
    <cellStyle name="Nota 5 19 2" xfId="10335" xr:uid="{00000000-0005-0000-0000-00004C330000}"/>
    <cellStyle name="Nota 5 19 2 2" xfId="24089" xr:uid="{00000000-0005-0000-0000-00004D330000}"/>
    <cellStyle name="Nota 5 19 3" xfId="15336" xr:uid="{00000000-0005-0000-0000-00004E330000}"/>
    <cellStyle name="Nota 5 2" xfId="214" xr:uid="{00000000-0005-0000-0000-00004F330000}"/>
    <cellStyle name="Nota 5 2 10" xfId="3090" xr:uid="{00000000-0005-0000-0000-000050330000}"/>
    <cellStyle name="Nota 5 2 10 2" xfId="10337" xr:uid="{00000000-0005-0000-0000-000051330000}"/>
    <cellStyle name="Nota 5 2 10 2 2" xfId="24091" xr:uid="{00000000-0005-0000-0000-000052330000}"/>
    <cellStyle name="Nota 5 2 10 3" xfId="16886" xr:uid="{00000000-0005-0000-0000-000053330000}"/>
    <cellStyle name="Nota 5 2 11" xfId="3447" xr:uid="{00000000-0005-0000-0000-000054330000}"/>
    <cellStyle name="Nota 5 2 11 2" xfId="10338" xr:uid="{00000000-0005-0000-0000-000055330000}"/>
    <cellStyle name="Nota 5 2 11 2 2" xfId="24092" xr:uid="{00000000-0005-0000-0000-000056330000}"/>
    <cellStyle name="Nota 5 2 11 3" xfId="17243" xr:uid="{00000000-0005-0000-0000-000057330000}"/>
    <cellStyle name="Nota 5 2 12" xfId="3752" xr:uid="{00000000-0005-0000-0000-000058330000}"/>
    <cellStyle name="Nota 5 2 12 2" xfId="10339" xr:uid="{00000000-0005-0000-0000-000059330000}"/>
    <cellStyle name="Nota 5 2 12 2 2" xfId="24093" xr:uid="{00000000-0005-0000-0000-00005A330000}"/>
    <cellStyle name="Nota 5 2 12 3" xfId="17548" xr:uid="{00000000-0005-0000-0000-00005B330000}"/>
    <cellStyle name="Nota 5 2 13" xfId="4078" xr:uid="{00000000-0005-0000-0000-00005C330000}"/>
    <cellStyle name="Nota 5 2 13 2" xfId="10340" xr:uid="{00000000-0005-0000-0000-00005D330000}"/>
    <cellStyle name="Nota 5 2 13 2 2" xfId="24094" xr:uid="{00000000-0005-0000-0000-00005E330000}"/>
    <cellStyle name="Nota 5 2 13 3" xfId="17874" xr:uid="{00000000-0005-0000-0000-00005F330000}"/>
    <cellStyle name="Nota 5 2 14" xfId="4222" xr:uid="{00000000-0005-0000-0000-000060330000}"/>
    <cellStyle name="Nota 5 2 14 2" xfId="10341" xr:uid="{00000000-0005-0000-0000-000061330000}"/>
    <cellStyle name="Nota 5 2 14 2 2" xfId="24095" xr:uid="{00000000-0005-0000-0000-000062330000}"/>
    <cellStyle name="Nota 5 2 14 3" xfId="18018" xr:uid="{00000000-0005-0000-0000-000063330000}"/>
    <cellStyle name="Nota 5 2 15" xfId="4530" xr:uid="{00000000-0005-0000-0000-000064330000}"/>
    <cellStyle name="Nota 5 2 15 2" xfId="10342" xr:uid="{00000000-0005-0000-0000-000065330000}"/>
    <cellStyle name="Nota 5 2 15 2 2" xfId="24096" xr:uid="{00000000-0005-0000-0000-000066330000}"/>
    <cellStyle name="Nota 5 2 15 3" xfId="18321" xr:uid="{00000000-0005-0000-0000-000067330000}"/>
    <cellStyle name="Nota 5 2 16" xfId="5402" xr:uid="{00000000-0005-0000-0000-000068330000}"/>
    <cellStyle name="Nota 5 2 16 2" xfId="10343" xr:uid="{00000000-0005-0000-0000-000069330000}"/>
    <cellStyle name="Nota 5 2 16 2 2" xfId="24097" xr:uid="{00000000-0005-0000-0000-00006A330000}"/>
    <cellStyle name="Nota 5 2 16 3" xfId="19193" xr:uid="{00000000-0005-0000-0000-00006B330000}"/>
    <cellStyle name="Nota 5 2 17" xfId="10336" xr:uid="{00000000-0005-0000-0000-00006C330000}"/>
    <cellStyle name="Nota 5 2 17 2" xfId="24090" xr:uid="{00000000-0005-0000-0000-00006D330000}"/>
    <cellStyle name="Nota 5 2 18" xfId="14022" xr:uid="{00000000-0005-0000-0000-00006E330000}"/>
    <cellStyle name="Nota 5 2 2" xfId="695" xr:uid="{00000000-0005-0000-0000-00006F330000}"/>
    <cellStyle name="Nota 5 2 2 2" xfId="4825" xr:uid="{00000000-0005-0000-0000-000070330000}"/>
    <cellStyle name="Nota 5 2 2 2 2" xfId="10345" xr:uid="{00000000-0005-0000-0000-000071330000}"/>
    <cellStyle name="Nota 5 2 2 2 2 2" xfId="24099" xr:uid="{00000000-0005-0000-0000-000072330000}"/>
    <cellStyle name="Nota 5 2 2 2 3" xfId="18616" xr:uid="{00000000-0005-0000-0000-000073330000}"/>
    <cellStyle name="Nota 5 2 2 3" xfId="5697" xr:uid="{00000000-0005-0000-0000-000074330000}"/>
    <cellStyle name="Nota 5 2 2 3 2" xfId="10346" xr:uid="{00000000-0005-0000-0000-000075330000}"/>
    <cellStyle name="Nota 5 2 2 3 2 2" xfId="24100" xr:uid="{00000000-0005-0000-0000-000076330000}"/>
    <cellStyle name="Nota 5 2 2 3 3" xfId="19488" xr:uid="{00000000-0005-0000-0000-000077330000}"/>
    <cellStyle name="Nota 5 2 2 4" xfId="6519" xr:uid="{00000000-0005-0000-0000-000078330000}"/>
    <cellStyle name="Nota 5 2 2 4 2" xfId="10347" xr:uid="{00000000-0005-0000-0000-000079330000}"/>
    <cellStyle name="Nota 5 2 2 4 2 2" xfId="24101" xr:uid="{00000000-0005-0000-0000-00007A330000}"/>
    <cellStyle name="Nota 5 2 2 4 3" xfId="20310" xr:uid="{00000000-0005-0000-0000-00007B330000}"/>
    <cellStyle name="Nota 5 2 2 5" xfId="10344" xr:uid="{00000000-0005-0000-0000-00007C330000}"/>
    <cellStyle name="Nota 5 2 2 5 2" xfId="24098" xr:uid="{00000000-0005-0000-0000-00007D330000}"/>
    <cellStyle name="Nota 5 2 2 6" xfId="14491" xr:uid="{00000000-0005-0000-0000-00007E330000}"/>
    <cellStyle name="Nota 5 2 3" xfId="605" xr:uid="{00000000-0005-0000-0000-00007F330000}"/>
    <cellStyle name="Nota 5 2 3 2" xfId="10348" xr:uid="{00000000-0005-0000-0000-000080330000}"/>
    <cellStyle name="Nota 5 2 3 2 2" xfId="24102" xr:uid="{00000000-0005-0000-0000-000081330000}"/>
    <cellStyle name="Nota 5 2 3 3" xfId="14402" xr:uid="{00000000-0005-0000-0000-000082330000}"/>
    <cellStyle name="Nota 5 2 4" xfId="1132" xr:uid="{00000000-0005-0000-0000-000083330000}"/>
    <cellStyle name="Nota 5 2 4 2" xfId="10349" xr:uid="{00000000-0005-0000-0000-000084330000}"/>
    <cellStyle name="Nota 5 2 4 2 2" xfId="24103" xr:uid="{00000000-0005-0000-0000-000085330000}"/>
    <cellStyle name="Nota 5 2 4 3" xfId="14928" xr:uid="{00000000-0005-0000-0000-000086330000}"/>
    <cellStyle name="Nota 5 2 5" xfId="1402" xr:uid="{00000000-0005-0000-0000-000087330000}"/>
    <cellStyle name="Nota 5 2 5 2" xfId="10350" xr:uid="{00000000-0005-0000-0000-000088330000}"/>
    <cellStyle name="Nota 5 2 5 2 2" xfId="24104" xr:uid="{00000000-0005-0000-0000-000089330000}"/>
    <cellStyle name="Nota 5 2 5 3" xfId="15198" xr:uid="{00000000-0005-0000-0000-00008A330000}"/>
    <cellStyle name="Nota 5 2 6" xfId="1908" xr:uid="{00000000-0005-0000-0000-00008B330000}"/>
    <cellStyle name="Nota 5 2 6 2" xfId="10351" xr:uid="{00000000-0005-0000-0000-00008C330000}"/>
    <cellStyle name="Nota 5 2 6 2 2" xfId="24105" xr:uid="{00000000-0005-0000-0000-00008D330000}"/>
    <cellStyle name="Nota 5 2 6 3" xfId="15704" xr:uid="{00000000-0005-0000-0000-00008E330000}"/>
    <cellStyle name="Nota 5 2 7" xfId="2215" xr:uid="{00000000-0005-0000-0000-00008F330000}"/>
    <cellStyle name="Nota 5 2 7 2" xfId="10352" xr:uid="{00000000-0005-0000-0000-000090330000}"/>
    <cellStyle name="Nota 5 2 7 2 2" xfId="24106" xr:uid="{00000000-0005-0000-0000-000091330000}"/>
    <cellStyle name="Nota 5 2 7 3" xfId="16011" xr:uid="{00000000-0005-0000-0000-000092330000}"/>
    <cellStyle name="Nota 5 2 8" xfId="2739" xr:uid="{00000000-0005-0000-0000-000093330000}"/>
    <cellStyle name="Nota 5 2 8 2" xfId="10353" xr:uid="{00000000-0005-0000-0000-000094330000}"/>
    <cellStyle name="Nota 5 2 8 2 2" xfId="24107" xr:uid="{00000000-0005-0000-0000-000095330000}"/>
    <cellStyle name="Nota 5 2 8 3" xfId="16535" xr:uid="{00000000-0005-0000-0000-000096330000}"/>
    <cellStyle name="Nota 5 2 9" xfId="2893" xr:uid="{00000000-0005-0000-0000-000097330000}"/>
    <cellStyle name="Nota 5 2 9 2" xfId="10354" xr:uid="{00000000-0005-0000-0000-000098330000}"/>
    <cellStyle name="Nota 5 2 9 2 2" xfId="24108" xr:uid="{00000000-0005-0000-0000-000099330000}"/>
    <cellStyle name="Nota 5 2 9 3" xfId="16689" xr:uid="{00000000-0005-0000-0000-00009A330000}"/>
    <cellStyle name="Nota 5 20" xfId="1881" xr:uid="{00000000-0005-0000-0000-00009B330000}"/>
    <cellStyle name="Nota 5 20 2" xfId="10355" xr:uid="{00000000-0005-0000-0000-00009C330000}"/>
    <cellStyle name="Nota 5 20 2 2" xfId="24109" xr:uid="{00000000-0005-0000-0000-00009D330000}"/>
    <cellStyle name="Nota 5 20 3" xfId="15677" xr:uid="{00000000-0005-0000-0000-00009E330000}"/>
    <cellStyle name="Nota 5 21" xfId="2187" xr:uid="{00000000-0005-0000-0000-00009F330000}"/>
    <cellStyle name="Nota 5 21 2" xfId="10356" xr:uid="{00000000-0005-0000-0000-0000A0330000}"/>
    <cellStyle name="Nota 5 21 2 2" xfId="24110" xr:uid="{00000000-0005-0000-0000-0000A1330000}"/>
    <cellStyle name="Nota 5 21 3" xfId="15983" xr:uid="{00000000-0005-0000-0000-0000A2330000}"/>
    <cellStyle name="Nota 5 22" xfId="2591" xr:uid="{00000000-0005-0000-0000-0000A3330000}"/>
    <cellStyle name="Nota 5 22 2" xfId="10357" xr:uid="{00000000-0005-0000-0000-0000A4330000}"/>
    <cellStyle name="Nota 5 22 2 2" xfId="24111" xr:uid="{00000000-0005-0000-0000-0000A5330000}"/>
    <cellStyle name="Nota 5 22 3" xfId="16387" xr:uid="{00000000-0005-0000-0000-0000A6330000}"/>
    <cellStyle name="Nota 5 23" xfId="3066" xr:uid="{00000000-0005-0000-0000-0000A7330000}"/>
    <cellStyle name="Nota 5 23 2" xfId="10358" xr:uid="{00000000-0005-0000-0000-0000A8330000}"/>
    <cellStyle name="Nota 5 23 2 2" xfId="24112" xr:uid="{00000000-0005-0000-0000-0000A9330000}"/>
    <cellStyle name="Nota 5 23 3" xfId="16862" xr:uid="{00000000-0005-0000-0000-0000AA330000}"/>
    <cellStyle name="Nota 5 24" xfId="3163" xr:uid="{00000000-0005-0000-0000-0000AB330000}"/>
    <cellStyle name="Nota 5 24 2" xfId="10359" xr:uid="{00000000-0005-0000-0000-0000AC330000}"/>
    <cellStyle name="Nota 5 24 2 2" xfId="24113" xr:uid="{00000000-0005-0000-0000-0000AD330000}"/>
    <cellStyle name="Nota 5 24 3" xfId="16959" xr:uid="{00000000-0005-0000-0000-0000AE330000}"/>
    <cellStyle name="Nota 5 25" xfId="3420" xr:uid="{00000000-0005-0000-0000-0000AF330000}"/>
    <cellStyle name="Nota 5 25 2" xfId="10360" xr:uid="{00000000-0005-0000-0000-0000B0330000}"/>
    <cellStyle name="Nota 5 25 2 2" xfId="24114" xr:uid="{00000000-0005-0000-0000-0000B1330000}"/>
    <cellStyle name="Nota 5 25 3" xfId="17216" xr:uid="{00000000-0005-0000-0000-0000B2330000}"/>
    <cellStyle name="Nota 5 26" xfId="3725" xr:uid="{00000000-0005-0000-0000-0000B3330000}"/>
    <cellStyle name="Nota 5 26 2" xfId="10361" xr:uid="{00000000-0005-0000-0000-0000B4330000}"/>
    <cellStyle name="Nota 5 26 2 2" xfId="24115" xr:uid="{00000000-0005-0000-0000-0000B5330000}"/>
    <cellStyle name="Nota 5 26 3" xfId="17521" xr:uid="{00000000-0005-0000-0000-0000B6330000}"/>
    <cellStyle name="Nota 5 27" xfId="4291" xr:uid="{00000000-0005-0000-0000-0000B7330000}"/>
    <cellStyle name="Nota 5 27 2" xfId="10362" xr:uid="{00000000-0005-0000-0000-0000B8330000}"/>
    <cellStyle name="Nota 5 27 2 2" xfId="24116" xr:uid="{00000000-0005-0000-0000-0000B9330000}"/>
    <cellStyle name="Nota 5 27 3" xfId="18087" xr:uid="{00000000-0005-0000-0000-0000BA330000}"/>
    <cellStyle name="Nota 5 28" xfId="4505" xr:uid="{00000000-0005-0000-0000-0000BB330000}"/>
    <cellStyle name="Nota 5 28 2" xfId="10363" xr:uid="{00000000-0005-0000-0000-0000BC330000}"/>
    <cellStyle name="Nota 5 28 2 2" xfId="24117" xr:uid="{00000000-0005-0000-0000-0000BD330000}"/>
    <cellStyle name="Nota 5 28 3" xfId="18296" xr:uid="{00000000-0005-0000-0000-0000BE330000}"/>
    <cellStyle name="Nota 5 29" xfId="5377" xr:uid="{00000000-0005-0000-0000-0000BF330000}"/>
    <cellStyle name="Nota 5 29 2" xfId="10364" xr:uid="{00000000-0005-0000-0000-0000C0330000}"/>
    <cellStyle name="Nota 5 29 2 2" xfId="24118" xr:uid="{00000000-0005-0000-0000-0000C1330000}"/>
    <cellStyle name="Nota 5 29 3" xfId="19168" xr:uid="{00000000-0005-0000-0000-0000C2330000}"/>
    <cellStyle name="Nota 5 3" xfId="351" xr:uid="{00000000-0005-0000-0000-0000C3330000}"/>
    <cellStyle name="Nota 5 3 10" xfId="3329" xr:uid="{00000000-0005-0000-0000-0000C4330000}"/>
    <cellStyle name="Nota 5 3 10 2" xfId="10366" xr:uid="{00000000-0005-0000-0000-0000C5330000}"/>
    <cellStyle name="Nota 5 3 10 2 2" xfId="24120" xr:uid="{00000000-0005-0000-0000-0000C6330000}"/>
    <cellStyle name="Nota 5 3 10 3" xfId="17125" xr:uid="{00000000-0005-0000-0000-0000C7330000}"/>
    <cellStyle name="Nota 5 3 11" xfId="3584" xr:uid="{00000000-0005-0000-0000-0000C8330000}"/>
    <cellStyle name="Nota 5 3 11 2" xfId="10367" xr:uid="{00000000-0005-0000-0000-0000C9330000}"/>
    <cellStyle name="Nota 5 3 11 2 2" xfId="24121" xr:uid="{00000000-0005-0000-0000-0000CA330000}"/>
    <cellStyle name="Nota 5 3 11 3" xfId="17380" xr:uid="{00000000-0005-0000-0000-0000CB330000}"/>
    <cellStyle name="Nota 5 3 12" xfId="3889" xr:uid="{00000000-0005-0000-0000-0000CC330000}"/>
    <cellStyle name="Nota 5 3 12 2" xfId="10368" xr:uid="{00000000-0005-0000-0000-0000CD330000}"/>
    <cellStyle name="Nota 5 3 12 2 2" xfId="24122" xr:uid="{00000000-0005-0000-0000-0000CE330000}"/>
    <cellStyle name="Nota 5 3 12 3" xfId="17685" xr:uid="{00000000-0005-0000-0000-0000CF330000}"/>
    <cellStyle name="Nota 5 3 13" xfId="4132" xr:uid="{00000000-0005-0000-0000-0000D0330000}"/>
    <cellStyle name="Nota 5 3 13 2" xfId="10369" xr:uid="{00000000-0005-0000-0000-0000D1330000}"/>
    <cellStyle name="Nota 5 3 13 2 2" xfId="24123" xr:uid="{00000000-0005-0000-0000-0000D2330000}"/>
    <cellStyle name="Nota 5 3 13 3" xfId="17928" xr:uid="{00000000-0005-0000-0000-0000D3330000}"/>
    <cellStyle name="Nota 5 3 14" xfId="4412" xr:uid="{00000000-0005-0000-0000-0000D4330000}"/>
    <cellStyle name="Nota 5 3 14 2" xfId="10370" xr:uid="{00000000-0005-0000-0000-0000D5330000}"/>
    <cellStyle name="Nota 5 3 14 2 2" xfId="24124" xr:uid="{00000000-0005-0000-0000-0000D6330000}"/>
    <cellStyle name="Nota 5 3 14 3" xfId="18208" xr:uid="{00000000-0005-0000-0000-0000D7330000}"/>
    <cellStyle name="Nota 5 3 15" xfId="4663" xr:uid="{00000000-0005-0000-0000-0000D8330000}"/>
    <cellStyle name="Nota 5 3 15 2" xfId="10371" xr:uid="{00000000-0005-0000-0000-0000D9330000}"/>
    <cellStyle name="Nota 5 3 15 2 2" xfId="24125" xr:uid="{00000000-0005-0000-0000-0000DA330000}"/>
    <cellStyle name="Nota 5 3 15 3" xfId="18454" xr:uid="{00000000-0005-0000-0000-0000DB330000}"/>
    <cellStyle name="Nota 5 3 16" xfId="5535" xr:uid="{00000000-0005-0000-0000-0000DC330000}"/>
    <cellStyle name="Nota 5 3 16 2" xfId="10372" xr:uid="{00000000-0005-0000-0000-0000DD330000}"/>
    <cellStyle name="Nota 5 3 16 2 2" xfId="24126" xr:uid="{00000000-0005-0000-0000-0000DE330000}"/>
    <cellStyle name="Nota 5 3 16 3" xfId="19326" xr:uid="{00000000-0005-0000-0000-0000DF330000}"/>
    <cellStyle name="Nota 5 3 17" xfId="6357" xr:uid="{00000000-0005-0000-0000-0000E0330000}"/>
    <cellStyle name="Nota 5 3 17 2" xfId="10373" xr:uid="{00000000-0005-0000-0000-0000E1330000}"/>
    <cellStyle name="Nota 5 3 17 2 2" xfId="24127" xr:uid="{00000000-0005-0000-0000-0000E2330000}"/>
    <cellStyle name="Nota 5 3 17 3" xfId="20148" xr:uid="{00000000-0005-0000-0000-0000E3330000}"/>
    <cellStyle name="Nota 5 3 18" xfId="10365" xr:uid="{00000000-0005-0000-0000-0000E4330000}"/>
    <cellStyle name="Nota 5 3 18 2" xfId="24119" xr:uid="{00000000-0005-0000-0000-0000E5330000}"/>
    <cellStyle name="Nota 5 3 19" xfId="14155" xr:uid="{00000000-0005-0000-0000-0000E6330000}"/>
    <cellStyle name="Nota 5 3 2" xfId="833" xr:uid="{00000000-0005-0000-0000-0000E7330000}"/>
    <cellStyle name="Nota 5 3 2 2" xfId="4975" xr:uid="{00000000-0005-0000-0000-0000E8330000}"/>
    <cellStyle name="Nota 5 3 2 2 2" xfId="10375" xr:uid="{00000000-0005-0000-0000-0000E9330000}"/>
    <cellStyle name="Nota 5 3 2 2 2 2" xfId="24129" xr:uid="{00000000-0005-0000-0000-0000EA330000}"/>
    <cellStyle name="Nota 5 3 2 2 3" xfId="18766" xr:uid="{00000000-0005-0000-0000-0000EB330000}"/>
    <cellStyle name="Nota 5 3 2 3" xfId="5847" xr:uid="{00000000-0005-0000-0000-0000EC330000}"/>
    <cellStyle name="Nota 5 3 2 3 2" xfId="10376" xr:uid="{00000000-0005-0000-0000-0000ED330000}"/>
    <cellStyle name="Nota 5 3 2 3 2 2" xfId="24130" xr:uid="{00000000-0005-0000-0000-0000EE330000}"/>
    <cellStyle name="Nota 5 3 2 3 3" xfId="19638" xr:uid="{00000000-0005-0000-0000-0000EF330000}"/>
    <cellStyle name="Nota 5 3 2 4" xfId="6669" xr:uid="{00000000-0005-0000-0000-0000F0330000}"/>
    <cellStyle name="Nota 5 3 2 4 2" xfId="10377" xr:uid="{00000000-0005-0000-0000-0000F1330000}"/>
    <cellStyle name="Nota 5 3 2 4 2 2" xfId="24131" xr:uid="{00000000-0005-0000-0000-0000F2330000}"/>
    <cellStyle name="Nota 5 3 2 4 3" xfId="20460" xr:uid="{00000000-0005-0000-0000-0000F3330000}"/>
    <cellStyle name="Nota 5 3 2 5" xfId="10374" xr:uid="{00000000-0005-0000-0000-0000F4330000}"/>
    <cellStyle name="Nota 5 3 2 5 2" xfId="24128" xr:uid="{00000000-0005-0000-0000-0000F5330000}"/>
    <cellStyle name="Nota 5 3 2 6" xfId="14629" xr:uid="{00000000-0005-0000-0000-0000F6330000}"/>
    <cellStyle name="Nota 5 3 3" xfId="1167" xr:uid="{00000000-0005-0000-0000-0000F7330000}"/>
    <cellStyle name="Nota 5 3 3 2" xfId="5228" xr:uid="{00000000-0005-0000-0000-0000F8330000}"/>
    <cellStyle name="Nota 5 3 3 2 2" xfId="10379" xr:uid="{00000000-0005-0000-0000-0000F9330000}"/>
    <cellStyle name="Nota 5 3 3 2 2 2" xfId="24133" xr:uid="{00000000-0005-0000-0000-0000FA330000}"/>
    <cellStyle name="Nota 5 3 3 2 3" xfId="19019" xr:uid="{00000000-0005-0000-0000-0000FB330000}"/>
    <cellStyle name="Nota 5 3 3 3" xfId="6100" xr:uid="{00000000-0005-0000-0000-0000FC330000}"/>
    <cellStyle name="Nota 5 3 3 3 2" xfId="10380" xr:uid="{00000000-0005-0000-0000-0000FD330000}"/>
    <cellStyle name="Nota 5 3 3 3 2 2" xfId="24134" xr:uid="{00000000-0005-0000-0000-0000FE330000}"/>
    <cellStyle name="Nota 5 3 3 3 3" xfId="19891" xr:uid="{00000000-0005-0000-0000-0000FF330000}"/>
    <cellStyle name="Nota 5 3 3 4" xfId="6922" xr:uid="{00000000-0005-0000-0000-000000340000}"/>
    <cellStyle name="Nota 5 3 3 4 2" xfId="10381" xr:uid="{00000000-0005-0000-0000-000001340000}"/>
    <cellStyle name="Nota 5 3 3 4 2 2" xfId="24135" xr:uid="{00000000-0005-0000-0000-000002340000}"/>
    <cellStyle name="Nota 5 3 3 4 3" xfId="20713" xr:uid="{00000000-0005-0000-0000-000003340000}"/>
    <cellStyle name="Nota 5 3 3 5" xfId="10378" xr:uid="{00000000-0005-0000-0000-000004340000}"/>
    <cellStyle name="Nota 5 3 3 5 2" xfId="24132" xr:uid="{00000000-0005-0000-0000-000005340000}"/>
    <cellStyle name="Nota 5 3 3 6" xfId="14963" xr:uid="{00000000-0005-0000-0000-000006340000}"/>
    <cellStyle name="Nota 5 3 4" xfId="1433" xr:uid="{00000000-0005-0000-0000-000007340000}"/>
    <cellStyle name="Nota 5 3 4 2" xfId="10382" xr:uid="{00000000-0005-0000-0000-000008340000}"/>
    <cellStyle name="Nota 5 3 4 2 2" xfId="24136" xr:uid="{00000000-0005-0000-0000-000009340000}"/>
    <cellStyle name="Nota 5 3 4 3" xfId="15229" xr:uid="{00000000-0005-0000-0000-00000A340000}"/>
    <cellStyle name="Nota 5 3 5" xfId="1661" xr:uid="{00000000-0005-0000-0000-00000B340000}"/>
    <cellStyle name="Nota 5 3 5 2" xfId="10383" xr:uid="{00000000-0005-0000-0000-00000C340000}"/>
    <cellStyle name="Nota 5 3 5 2 2" xfId="24137" xr:uid="{00000000-0005-0000-0000-00000D340000}"/>
    <cellStyle name="Nota 5 3 5 3" xfId="15457" xr:uid="{00000000-0005-0000-0000-00000E340000}"/>
    <cellStyle name="Nota 5 3 6" xfId="2046" xr:uid="{00000000-0005-0000-0000-00000F340000}"/>
    <cellStyle name="Nota 5 3 6 2" xfId="10384" xr:uid="{00000000-0005-0000-0000-000010340000}"/>
    <cellStyle name="Nota 5 3 6 2 2" xfId="24138" xr:uid="{00000000-0005-0000-0000-000011340000}"/>
    <cellStyle name="Nota 5 3 6 3" xfId="15842" xr:uid="{00000000-0005-0000-0000-000012340000}"/>
    <cellStyle name="Nota 5 3 7" xfId="2353" xr:uid="{00000000-0005-0000-0000-000013340000}"/>
    <cellStyle name="Nota 5 3 7 2" xfId="10385" xr:uid="{00000000-0005-0000-0000-000014340000}"/>
    <cellStyle name="Nota 5 3 7 2 2" xfId="24139" xr:uid="{00000000-0005-0000-0000-000015340000}"/>
    <cellStyle name="Nota 5 3 7 3" xfId="16149" xr:uid="{00000000-0005-0000-0000-000016340000}"/>
    <cellStyle name="Nota 5 3 8" xfId="2746" xr:uid="{00000000-0005-0000-0000-000017340000}"/>
    <cellStyle name="Nota 5 3 8 2" xfId="10386" xr:uid="{00000000-0005-0000-0000-000018340000}"/>
    <cellStyle name="Nota 5 3 8 2 2" xfId="24140" xr:uid="{00000000-0005-0000-0000-000019340000}"/>
    <cellStyle name="Nota 5 3 8 3" xfId="16542" xr:uid="{00000000-0005-0000-0000-00001A340000}"/>
    <cellStyle name="Nota 5 3 9" xfId="2779" xr:uid="{00000000-0005-0000-0000-00001B340000}"/>
    <cellStyle name="Nota 5 3 9 2" xfId="10387" xr:uid="{00000000-0005-0000-0000-00001C340000}"/>
    <cellStyle name="Nota 5 3 9 2 2" xfId="24141" xr:uid="{00000000-0005-0000-0000-00001D340000}"/>
    <cellStyle name="Nota 5 3 9 3" xfId="16575" xr:uid="{00000000-0005-0000-0000-00001E340000}"/>
    <cellStyle name="Nota 5 30" xfId="10190" xr:uid="{00000000-0005-0000-0000-00001F340000}"/>
    <cellStyle name="Nota 5 30 2" xfId="23944" xr:uid="{00000000-0005-0000-0000-000020340000}"/>
    <cellStyle name="Nota 5 31" xfId="13997" xr:uid="{00000000-0005-0000-0000-000021340000}"/>
    <cellStyle name="Nota 5 4" xfId="352" xr:uid="{00000000-0005-0000-0000-000022340000}"/>
    <cellStyle name="Nota 5 4 10" xfId="2850" xr:uid="{00000000-0005-0000-0000-000023340000}"/>
    <cellStyle name="Nota 5 4 10 2" xfId="10389" xr:uid="{00000000-0005-0000-0000-000024340000}"/>
    <cellStyle name="Nota 5 4 10 2 2" xfId="24143" xr:uid="{00000000-0005-0000-0000-000025340000}"/>
    <cellStyle name="Nota 5 4 10 3" xfId="16646" xr:uid="{00000000-0005-0000-0000-000026340000}"/>
    <cellStyle name="Nota 5 4 11" xfId="3585" xr:uid="{00000000-0005-0000-0000-000027340000}"/>
    <cellStyle name="Nota 5 4 11 2" xfId="10390" xr:uid="{00000000-0005-0000-0000-000028340000}"/>
    <cellStyle name="Nota 5 4 11 2 2" xfId="24144" xr:uid="{00000000-0005-0000-0000-000029340000}"/>
    <cellStyle name="Nota 5 4 11 3" xfId="17381" xr:uid="{00000000-0005-0000-0000-00002A340000}"/>
    <cellStyle name="Nota 5 4 12" xfId="3890" xr:uid="{00000000-0005-0000-0000-00002B340000}"/>
    <cellStyle name="Nota 5 4 12 2" xfId="10391" xr:uid="{00000000-0005-0000-0000-00002C340000}"/>
    <cellStyle name="Nota 5 4 12 2 2" xfId="24145" xr:uid="{00000000-0005-0000-0000-00002D340000}"/>
    <cellStyle name="Nota 5 4 12 3" xfId="17686" xr:uid="{00000000-0005-0000-0000-00002E340000}"/>
    <cellStyle name="Nota 5 4 13" xfId="2794" xr:uid="{00000000-0005-0000-0000-00002F340000}"/>
    <cellStyle name="Nota 5 4 13 2" xfId="10392" xr:uid="{00000000-0005-0000-0000-000030340000}"/>
    <cellStyle name="Nota 5 4 13 2 2" xfId="24146" xr:uid="{00000000-0005-0000-0000-000031340000}"/>
    <cellStyle name="Nota 5 4 13 3" xfId="16590" xr:uid="{00000000-0005-0000-0000-000032340000}"/>
    <cellStyle name="Nota 5 4 14" xfId="4179" xr:uid="{00000000-0005-0000-0000-000033340000}"/>
    <cellStyle name="Nota 5 4 14 2" xfId="10393" xr:uid="{00000000-0005-0000-0000-000034340000}"/>
    <cellStyle name="Nota 5 4 14 2 2" xfId="24147" xr:uid="{00000000-0005-0000-0000-000035340000}"/>
    <cellStyle name="Nota 5 4 14 3" xfId="17975" xr:uid="{00000000-0005-0000-0000-000036340000}"/>
    <cellStyle name="Nota 5 4 15" xfId="4664" xr:uid="{00000000-0005-0000-0000-000037340000}"/>
    <cellStyle name="Nota 5 4 15 2" xfId="10394" xr:uid="{00000000-0005-0000-0000-000038340000}"/>
    <cellStyle name="Nota 5 4 15 2 2" xfId="24148" xr:uid="{00000000-0005-0000-0000-000039340000}"/>
    <cellStyle name="Nota 5 4 15 3" xfId="18455" xr:uid="{00000000-0005-0000-0000-00003A340000}"/>
    <cellStyle name="Nota 5 4 16" xfId="5536" xr:uid="{00000000-0005-0000-0000-00003B340000}"/>
    <cellStyle name="Nota 5 4 16 2" xfId="10395" xr:uid="{00000000-0005-0000-0000-00003C340000}"/>
    <cellStyle name="Nota 5 4 16 2 2" xfId="24149" xr:uid="{00000000-0005-0000-0000-00003D340000}"/>
    <cellStyle name="Nota 5 4 16 3" xfId="19327" xr:uid="{00000000-0005-0000-0000-00003E340000}"/>
    <cellStyle name="Nota 5 4 17" xfId="6358" xr:uid="{00000000-0005-0000-0000-00003F340000}"/>
    <cellStyle name="Nota 5 4 17 2" xfId="10396" xr:uid="{00000000-0005-0000-0000-000040340000}"/>
    <cellStyle name="Nota 5 4 17 2 2" xfId="24150" xr:uid="{00000000-0005-0000-0000-000041340000}"/>
    <cellStyle name="Nota 5 4 17 3" xfId="20149" xr:uid="{00000000-0005-0000-0000-000042340000}"/>
    <cellStyle name="Nota 5 4 18" xfId="10388" xr:uid="{00000000-0005-0000-0000-000043340000}"/>
    <cellStyle name="Nota 5 4 18 2" xfId="24142" xr:uid="{00000000-0005-0000-0000-000044340000}"/>
    <cellStyle name="Nota 5 4 19" xfId="14156" xr:uid="{00000000-0005-0000-0000-000045340000}"/>
    <cellStyle name="Nota 5 4 2" xfId="834" xr:uid="{00000000-0005-0000-0000-000046340000}"/>
    <cellStyle name="Nota 5 4 2 2" xfId="4976" xr:uid="{00000000-0005-0000-0000-000047340000}"/>
    <cellStyle name="Nota 5 4 2 2 2" xfId="10398" xr:uid="{00000000-0005-0000-0000-000048340000}"/>
    <cellStyle name="Nota 5 4 2 2 2 2" xfId="24152" xr:uid="{00000000-0005-0000-0000-000049340000}"/>
    <cellStyle name="Nota 5 4 2 2 3" xfId="18767" xr:uid="{00000000-0005-0000-0000-00004A340000}"/>
    <cellStyle name="Nota 5 4 2 3" xfId="5848" xr:uid="{00000000-0005-0000-0000-00004B340000}"/>
    <cellStyle name="Nota 5 4 2 3 2" xfId="10399" xr:uid="{00000000-0005-0000-0000-00004C340000}"/>
    <cellStyle name="Nota 5 4 2 3 2 2" xfId="24153" xr:uid="{00000000-0005-0000-0000-00004D340000}"/>
    <cellStyle name="Nota 5 4 2 3 3" xfId="19639" xr:uid="{00000000-0005-0000-0000-00004E340000}"/>
    <cellStyle name="Nota 5 4 2 4" xfId="6670" xr:uid="{00000000-0005-0000-0000-00004F340000}"/>
    <cellStyle name="Nota 5 4 2 4 2" xfId="10400" xr:uid="{00000000-0005-0000-0000-000050340000}"/>
    <cellStyle name="Nota 5 4 2 4 2 2" xfId="24154" xr:uid="{00000000-0005-0000-0000-000051340000}"/>
    <cellStyle name="Nota 5 4 2 4 3" xfId="20461" xr:uid="{00000000-0005-0000-0000-000052340000}"/>
    <cellStyle name="Nota 5 4 2 5" xfId="10397" xr:uid="{00000000-0005-0000-0000-000053340000}"/>
    <cellStyle name="Nota 5 4 2 5 2" xfId="24151" xr:uid="{00000000-0005-0000-0000-000054340000}"/>
    <cellStyle name="Nota 5 4 2 6" xfId="14630" xr:uid="{00000000-0005-0000-0000-000055340000}"/>
    <cellStyle name="Nota 5 4 3" xfId="539" xr:uid="{00000000-0005-0000-0000-000056340000}"/>
    <cellStyle name="Nota 5 4 3 2" xfId="5229" xr:uid="{00000000-0005-0000-0000-000057340000}"/>
    <cellStyle name="Nota 5 4 3 2 2" xfId="10402" xr:uid="{00000000-0005-0000-0000-000058340000}"/>
    <cellStyle name="Nota 5 4 3 2 2 2" xfId="24156" xr:uid="{00000000-0005-0000-0000-000059340000}"/>
    <cellStyle name="Nota 5 4 3 2 3" xfId="19020" xr:uid="{00000000-0005-0000-0000-00005A340000}"/>
    <cellStyle name="Nota 5 4 3 3" xfId="6101" xr:uid="{00000000-0005-0000-0000-00005B340000}"/>
    <cellStyle name="Nota 5 4 3 3 2" xfId="10403" xr:uid="{00000000-0005-0000-0000-00005C340000}"/>
    <cellStyle name="Nota 5 4 3 3 2 2" xfId="24157" xr:uid="{00000000-0005-0000-0000-00005D340000}"/>
    <cellStyle name="Nota 5 4 3 3 3" xfId="19892" xr:uid="{00000000-0005-0000-0000-00005E340000}"/>
    <cellStyle name="Nota 5 4 3 4" xfId="6923" xr:uid="{00000000-0005-0000-0000-00005F340000}"/>
    <cellStyle name="Nota 5 4 3 4 2" xfId="10404" xr:uid="{00000000-0005-0000-0000-000060340000}"/>
    <cellStyle name="Nota 5 4 3 4 2 2" xfId="24158" xr:uid="{00000000-0005-0000-0000-000061340000}"/>
    <cellStyle name="Nota 5 4 3 4 3" xfId="20714" xr:uid="{00000000-0005-0000-0000-000062340000}"/>
    <cellStyle name="Nota 5 4 3 5" xfId="10401" xr:uid="{00000000-0005-0000-0000-000063340000}"/>
    <cellStyle name="Nota 5 4 3 5 2" xfId="24155" xr:uid="{00000000-0005-0000-0000-000064340000}"/>
    <cellStyle name="Nota 5 4 3 6" xfId="14336" xr:uid="{00000000-0005-0000-0000-000065340000}"/>
    <cellStyle name="Nota 5 4 4" xfId="1131" xr:uid="{00000000-0005-0000-0000-000066340000}"/>
    <cellStyle name="Nota 5 4 4 2" xfId="10405" xr:uid="{00000000-0005-0000-0000-000067340000}"/>
    <cellStyle name="Nota 5 4 4 2 2" xfId="24159" xr:uid="{00000000-0005-0000-0000-000068340000}"/>
    <cellStyle name="Nota 5 4 4 3" xfId="14927" xr:uid="{00000000-0005-0000-0000-000069340000}"/>
    <cellStyle name="Nota 5 4 5" xfId="1401" xr:uid="{00000000-0005-0000-0000-00006A340000}"/>
    <cellStyle name="Nota 5 4 5 2" xfId="10406" xr:uid="{00000000-0005-0000-0000-00006B340000}"/>
    <cellStyle name="Nota 5 4 5 2 2" xfId="24160" xr:uid="{00000000-0005-0000-0000-00006C340000}"/>
    <cellStyle name="Nota 5 4 5 3" xfId="15197" xr:uid="{00000000-0005-0000-0000-00006D340000}"/>
    <cellStyle name="Nota 5 4 6" xfId="2047" xr:uid="{00000000-0005-0000-0000-00006E340000}"/>
    <cellStyle name="Nota 5 4 6 2" xfId="10407" xr:uid="{00000000-0005-0000-0000-00006F340000}"/>
    <cellStyle name="Nota 5 4 6 2 2" xfId="24161" xr:uid="{00000000-0005-0000-0000-000070340000}"/>
    <cellStyle name="Nota 5 4 6 3" xfId="15843" xr:uid="{00000000-0005-0000-0000-000071340000}"/>
    <cellStyle name="Nota 5 4 7" xfId="2354" xr:uid="{00000000-0005-0000-0000-000072340000}"/>
    <cellStyle name="Nota 5 4 7 2" xfId="10408" xr:uid="{00000000-0005-0000-0000-000073340000}"/>
    <cellStyle name="Nota 5 4 7 2 2" xfId="24162" xr:uid="{00000000-0005-0000-0000-000074340000}"/>
    <cellStyle name="Nota 5 4 7 3" xfId="16150" xr:uid="{00000000-0005-0000-0000-000075340000}"/>
    <cellStyle name="Nota 5 4 8" xfId="2556" xr:uid="{00000000-0005-0000-0000-000076340000}"/>
    <cellStyle name="Nota 5 4 8 2" xfId="10409" xr:uid="{00000000-0005-0000-0000-000077340000}"/>
    <cellStyle name="Nota 5 4 8 2 2" xfId="24163" xr:uid="{00000000-0005-0000-0000-000078340000}"/>
    <cellStyle name="Nota 5 4 8 3" xfId="16352" xr:uid="{00000000-0005-0000-0000-000079340000}"/>
    <cellStyle name="Nota 5 4 9" xfId="3035" xr:uid="{00000000-0005-0000-0000-00007A340000}"/>
    <cellStyle name="Nota 5 4 9 2" xfId="10410" xr:uid="{00000000-0005-0000-0000-00007B340000}"/>
    <cellStyle name="Nota 5 4 9 2 2" xfId="24164" xr:uid="{00000000-0005-0000-0000-00007C340000}"/>
    <cellStyle name="Nota 5 4 9 3" xfId="16831" xr:uid="{00000000-0005-0000-0000-00007D340000}"/>
    <cellStyle name="Nota 5 5" xfId="353" xr:uid="{00000000-0005-0000-0000-00007E340000}"/>
    <cellStyle name="Nota 5 5 10" xfId="3330" xr:uid="{00000000-0005-0000-0000-00007F340000}"/>
    <cellStyle name="Nota 5 5 10 2" xfId="10412" xr:uid="{00000000-0005-0000-0000-000080340000}"/>
    <cellStyle name="Nota 5 5 10 2 2" xfId="24166" xr:uid="{00000000-0005-0000-0000-000081340000}"/>
    <cellStyle name="Nota 5 5 10 3" xfId="17126" xr:uid="{00000000-0005-0000-0000-000082340000}"/>
    <cellStyle name="Nota 5 5 11" xfId="3586" xr:uid="{00000000-0005-0000-0000-000083340000}"/>
    <cellStyle name="Nota 5 5 11 2" xfId="10413" xr:uid="{00000000-0005-0000-0000-000084340000}"/>
    <cellStyle name="Nota 5 5 11 2 2" xfId="24167" xr:uid="{00000000-0005-0000-0000-000085340000}"/>
    <cellStyle name="Nota 5 5 11 3" xfId="17382" xr:uid="{00000000-0005-0000-0000-000086340000}"/>
    <cellStyle name="Nota 5 5 12" xfId="3891" xr:uid="{00000000-0005-0000-0000-000087340000}"/>
    <cellStyle name="Nota 5 5 12 2" xfId="10414" xr:uid="{00000000-0005-0000-0000-000088340000}"/>
    <cellStyle name="Nota 5 5 12 2 2" xfId="24168" xr:uid="{00000000-0005-0000-0000-000089340000}"/>
    <cellStyle name="Nota 5 5 12 3" xfId="17687" xr:uid="{00000000-0005-0000-0000-00008A340000}"/>
    <cellStyle name="Nota 5 5 13" xfId="4155" xr:uid="{00000000-0005-0000-0000-00008B340000}"/>
    <cellStyle name="Nota 5 5 13 2" xfId="10415" xr:uid="{00000000-0005-0000-0000-00008C340000}"/>
    <cellStyle name="Nota 5 5 13 2 2" xfId="24169" xr:uid="{00000000-0005-0000-0000-00008D340000}"/>
    <cellStyle name="Nota 5 5 13 3" xfId="17951" xr:uid="{00000000-0005-0000-0000-00008E340000}"/>
    <cellStyle name="Nota 5 5 14" xfId="4413" xr:uid="{00000000-0005-0000-0000-00008F340000}"/>
    <cellStyle name="Nota 5 5 14 2" xfId="10416" xr:uid="{00000000-0005-0000-0000-000090340000}"/>
    <cellStyle name="Nota 5 5 14 2 2" xfId="24170" xr:uid="{00000000-0005-0000-0000-000091340000}"/>
    <cellStyle name="Nota 5 5 14 3" xfId="18209" xr:uid="{00000000-0005-0000-0000-000092340000}"/>
    <cellStyle name="Nota 5 5 15" xfId="4665" xr:uid="{00000000-0005-0000-0000-000093340000}"/>
    <cellStyle name="Nota 5 5 15 2" xfId="10417" xr:uid="{00000000-0005-0000-0000-000094340000}"/>
    <cellStyle name="Nota 5 5 15 2 2" xfId="24171" xr:uid="{00000000-0005-0000-0000-000095340000}"/>
    <cellStyle name="Nota 5 5 15 3" xfId="18456" xr:uid="{00000000-0005-0000-0000-000096340000}"/>
    <cellStyle name="Nota 5 5 16" xfId="5537" xr:uid="{00000000-0005-0000-0000-000097340000}"/>
    <cellStyle name="Nota 5 5 16 2" xfId="10418" xr:uid="{00000000-0005-0000-0000-000098340000}"/>
    <cellStyle name="Nota 5 5 16 2 2" xfId="24172" xr:uid="{00000000-0005-0000-0000-000099340000}"/>
    <cellStyle name="Nota 5 5 16 3" xfId="19328" xr:uid="{00000000-0005-0000-0000-00009A340000}"/>
    <cellStyle name="Nota 5 5 17" xfId="6359" xr:uid="{00000000-0005-0000-0000-00009B340000}"/>
    <cellStyle name="Nota 5 5 17 2" xfId="10419" xr:uid="{00000000-0005-0000-0000-00009C340000}"/>
    <cellStyle name="Nota 5 5 17 2 2" xfId="24173" xr:uid="{00000000-0005-0000-0000-00009D340000}"/>
    <cellStyle name="Nota 5 5 17 3" xfId="20150" xr:uid="{00000000-0005-0000-0000-00009E340000}"/>
    <cellStyle name="Nota 5 5 18" xfId="10411" xr:uid="{00000000-0005-0000-0000-00009F340000}"/>
    <cellStyle name="Nota 5 5 18 2" xfId="24165" xr:uid="{00000000-0005-0000-0000-0000A0340000}"/>
    <cellStyle name="Nota 5 5 19" xfId="14157" xr:uid="{00000000-0005-0000-0000-0000A1340000}"/>
    <cellStyle name="Nota 5 5 2" xfId="835" xr:uid="{00000000-0005-0000-0000-0000A2340000}"/>
    <cellStyle name="Nota 5 5 2 2" xfId="4977" xr:uid="{00000000-0005-0000-0000-0000A3340000}"/>
    <cellStyle name="Nota 5 5 2 2 2" xfId="10421" xr:uid="{00000000-0005-0000-0000-0000A4340000}"/>
    <cellStyle name="Nota 5 5 2 2 2 2" xfId="24175" xr:uid="{00000000-0005-0000-0000-0000A5340000}"/>
    <cellStyle name="Nota 5 5 2 2 3" xfId="18768" xr:uid="{00000000-0005-0000-0000-0000A6340000}"/>
    <cellStyle name="Nota 5 5 2 3" xfId="5849" xr:uid="{00000000-0005-0000-0000-0000A7340000}"/>
    <cellStyle name="Nota 5 5 2 3 2" xfId="10422" xr:uid="{00000000-0005-0000-0000-0000A8340000}"/>
    <cellStyle name="Nota 5 5 2 3 2 2" xfId="24176" xr:uid="{00000000-0005-0000-0000-0000A9340000}"/>
    <cellStyle name="Nota 5 5 2 3 3" xfId="19640" xr:uid="{00000000-0005-0000-0000-0000AA340000}"/>
    <cellStyle name="Nota 5 5 2 4" xfId="6671" xr:uid="{00000000-0005-0000-0000-0000AB340000}"/>
    <cellStyle name="Nota 5 5 2 4 2" xfId="10423" xr:uid="{00000000-0005-0000-0000-0000AC340000}"/>
    <cellStyle name="Nota 5 5 2 4 2 2" xfId="24177" xr:uid="{00000000-0005-0000-0000-0000AD340000}"/>
    <cellStyle name="Nota 5 5 2 4 3" xfId="20462" xr:uid="{00000000-0005-0000-0000-0000AE340000}"/>
    <cellStyle name="Nota 5 5 2 5" xfId="10420" xr:uid="{00000000-0005-0000-0000-0000AF340000}"/>
    <cellStyle name="Nota 5 5 2 5 2" xfId="24174" xr:uid="{00000000-0005-0000-0000-0000B0340000}"/>
    <cellStyle name="Nota 5 5 2 6" xfId="14631" xr:uid="{00000000-0005-0000-0000-0000B1340000}"/>
    <cellStyle name="Nota 5 5 3" xfId="1168" xr:uid="{00000000-0005-0000-0000-0000B2340000}"/>
    <cellStyle name="Nota 5 5 3 2" xfId="5230" xr:uid="{00000000-0005-0000-0000-0000B3340000}"/>
    <cellStyle name="Nota 5 5 3 2 2" xfId="10425" xr:uid="{00000000-0005-0000-0000-0000B4340000}"/>
    <cellStyle name="Nota 5 5 3 2 2 2" xfId="24179" xr:uid="{00000000-0005-0000-0000-0000B5340000}"/>
    <cellStyle name="Nota 5 5 3 2 3" xfId="19021" xr:uid="{00000000-0005-0000-0000-0000B6340000}"/>
    <cellStyle name="Nota 5 5 3 3" xfId="6102" xr:uid="{00000000-0005-0000-0000-0000B7340000}"/>
    <cellStyle name="Nota 5 5 3 3 2" xfId="10426" xr:uid="{00000000-0005-0000-0000-0000B8340000}"/>
    <cellStyle name="Nota 5 5 3 3 2 2" xfId="24180" xr:uid="{00000000-0005-0000-0000-0000B9340000}"/>
    <cellStyle name="Nota 5 5 3 3 3" xfId="19893" xr:uid="{00000000-0005-0000-0000-0000BA340000}"/>
    <cellStyle name="Nota 5 5 3 4" xfId="6924" xr:uid="{00000000-0005-0000-0000-0000BB340000}"/>
    <cellStyle name="Nota 5 5 3 4 2" xfId="10427" xr:uid="{00000000-0005-0000-0000-0000BC340000}"/>
    <cellStyle name="Nota 5 5 3 4 2 2" xfId="24181" xr:uid="{00000000-0005-0000-0000-0000BD340000}"/>
    <cellStyle name="Nota 5 5 3 4 3" xfId="20715" xr:uid="{00000000-0005-0000-0000-0000BE340000}"/>
    <cellStyle name="Nota 5 5 3 5" xfId="10424" xr:uid="{00000000-0005-0000-0000-0000BF340000}"/>
    <cellStyle name="Nota 5 5 3 5 2" xfId="24178" xr:uid="{00000000-0005-0000-0000-0000C0340000}"/>
    <cellStyle name="Nota 5 5 3 6" xfId="14964" xr:uid="{00000000-0005-0000-0000-0000C1340000}"/>
    <cellStyle name="Nota 5 5 4" xfId="1434" xr:uid="{00000000-0005-0000-0000-0000C2340000}"/>
    <cellStyle name="Nota 5 5 4 2" xfId="10428" xr:uid="{00000000-0005-0000-0000-0000C3340000}"/>
    <cellStyle name="Nota 5 5 4 2 2" xfId="24182" xr:uid="{00000000-0005-0000-0000-0000C4340000}"/>
    <cellStyle name="Nota 5 5 4 3" xfId="15230" xr:uid="{00000000-0005-0000-0000-0000C5340000}"/>
    <cellStyle name="Nota 5 5 5" xfId="1662" xr:uid="{00000000-0005-0000-0000-0000C6340000}"/>
    <cellStyle name="Nota 5 5 5 2" xfId="10429" xr:uid="{00000000-0005-0000-0000-0000C7340000}"/>
    <cellStyle name="Nota 5 5 5 2 2" xfId="24183" xr:uid="{00000000-0005-0000-0000-0000C8340000}"/>
    <cellStyle name="Nota 5 5 5 3" xfId="15458" xr:uid="{00000000-0005-0000-0000-0000C9340000}"/>
    <cellStyle name="Nota 5 5 6" xfId="2048" xr:uid="{00000000-0005-0000-0000-0000CA340000}"/>
    <cellStyle name="Nota 5 5 6 2" xfId="10430" xr:uid="{00000000-0005-0000-0000-0000CB340000}"/>
    <cellStyle name="Nota 5 5 6 2 2" xfId="24184" xr:uid="{00000000-0005-0000-0000-0000CC340000}"/>
    <cellStyle name="Nota 5 5 6 3" xfId="15844" xr:uid="{00000000-0005-0000-0000-0000CD340000}"/>
    <cellStyle name="Nota 5 5 7" xfId="2355" xr:uid="{00000000-0005-0000-0000-0000CE340000}"/>
    <cellStyle name="Nota 5 5 7 2" xfId="10431" xr:uid="{00000000-0005-0000-0000-0000CF340000}"/>
    <cellStyle name="Nota 5 5 7 2 2" xfId="24185" xr:uid="{00000000-0005-0000-0000-0000D0340000}"/>
    <cellStyle name="Nota 5 5 7 3" xfId="16151" xr:uid="{00000000-0005-0000-0000-0000D1340000}"/>
    <cellStyle name="Nota 5 5 8" xfId="2557" xr:uid="{00000000-0005-0000-0000-0000D2340000}"/>
    <cellStyle name="Nota 5 5 8 2" xfId="10432" xr:uid="{00000000-0005-0000-0000-0000D3340000}"/>
    <cellStyle name="Nota 5 5 8 2 2" xfId="24186" xr:uid="{00000000-0005-0000-0000-0000D4340000}"/>
    <cellStyle name="Nota 5 5 8 3" xfId="16353" xr:uid="{00000000-0005-0000-0000-0000D5340000}"/>
    <cellStyle name="Nota 5 5 9" xfId="2650" xr:uid="{00000000-0005-0000-0000-0000D6340000}"/>
    <cellStyle name="Nota 5 5 9 2" xfId="10433" xr:uid="{00000000-0005-0000-0000-0000D7340000}"/>
    <cellStyle name="Nota 5 5 9 2 2" xfId="24187" xr:uid="{00000000-0005-0000-0000-0000D8340000}"/>
    <cellStyle name="Nota 5 5 9 3" xfId="16446" xr:uid="{00000000-0005-0000-0000-0000D9340000}"/>
    <cellStyle name="Nota 5 6" xfId="354" xr:uid="{00000000-0005-0000-0000-0000DA340000}"/>
    <cellStyle name="Nota 5 6 10" xfId="3123" xr:uid="{00000000-0005-0000-0000-0000DB340000}"/>
    <cellStyle name="Nota 5 6 10 2" xfId="10435" xr:uid="{00000000-0005-0000-0000-0000DC340000}"/>
    <cellStyle name="Nota 5 6 10 2 2" xfId="24189" xr:uid="{00000000-0005-0000-0000-0000DD340000}"/>
    <cellStyle name="Nota 5 6 10 3" xfId="16919" xr:uid="{00000000-0005-0000-0000-0000DE340000}"/>
    <cellStyle name="Nota 5 6 11" xfId="3587" xr:uid="{00000000-0005-0000-0000-0000DF340000}"/>
    <cellStyle name="Nota 5 6 11 2" xfId="10436" xr:uid="{00000000-0005-0000-0000-0000E0340000}"/>
    <cellStyle name="Nota 5 6 11 2 2" xfId="24190" xr:uid="{00000000-0005-0000-0000-0000E1340000}"/>
    <cellStyle name="Nota 5 6 11 3" xfId="17383" xr:uid="{00000000-0005-0000-0000-0000E2340000}"/>
    <cellStyle name="Nota 5 6 12" xfId="3892" xr:uid="{00000000-0005-0000-0000-0000E3340000}"/>
    <cellStyle name="Nota 5 6 12 2" xfId="10437" xr:uid="{00000000-0005-0000-0000-0000E4340000}"/>
    <cellStyle name="Nota 5 6 12 2 2" xfId="24191" xr:uid="{00000000-0005-0000-0000-0000E5340000}"/>
    <cellStyle name="Nota 5 6 12 3" xfId="17688" xr:uid="{00000000-0005-0000-0000-0000E6340000}"/>
    <cellStyle name="Nota 5 6 13" xfId="4062" xr:uid="{00000000-0005-0000-0000-0000E7340000}"/>
    <cellStyle name="Nota 5 6 13 2" xfId="10438" xr:uid="{00000000-0005-0000-0000-0000E8340000}"/>
    <cellStyle name="Nota 5 6 13 2 2" xfId="24192" xr:uid="{00000000-0005-0000-0000-0000E9340000}"/>
    <cellStyle name="Nota 5 6 13 3" xfId="17858" xr:uid="{00000000-0005-0000-0000-0000EA340000}"/>
    <cellStyle name="Nota 5 6 14" xfId="4224" xr:uid="{00000000-0005-0000-0000-0000EB340000}"/>
    <cellStyle name="Nota 5 6 14 2" xfId="10439" xr:uid="{00000000-0005-0000-0000-0000EC340000}"/>
    <cellStyle name="Nota 5 6 14 2 2" xfId="24193" xr:uid="{00000000-0005-0000-0000-0000ED340000}"/>
    <cellStyle name="Nota 5 6 14 3" xfId="18020" xr:uid="{00000000-0005-0000-0000-0000EE340000}"/>
    <cellStyle name="Nota 5 6 15" xfId="4666" xr:uid="{00000000-0005-0000-0000-0000EF340000}"/>
    <cellStyle name="Nota 5 6 15 2" xfId="10440" xr:uid="{00000000-0005-0000-0000-0000F0340000}"/>
    <cellStyle name="Nota 5 6 15 2 2" xfId="24194" xr:uid="{00000000-0005-0000-0000-0000F1340000}"/>
    <cellStyle name="Nota 5 6 15 3" xfId="18457" xr:uid="{00000000-0005-0000-0000-0000F2340000}"/>
    <cellStyle name="Nota 5 6 16" xfId="5538" xr:uid="{00000000-0005-0000-0000-0000F3340000}"/>
    <cellStyle name="Nota 5 6 16 2" xfId="10441" xr:uid="{00000000-0005-0000-0000-0000F4340000}"/>
    <cellStyle name="Nota 5 6 16 2 2" xfId="24195" xr:uid="{00000000-0005-0000-0000-0000F5340000}"/>
    <cellStyle name="Nota 5 6 16 3" xfId="19329" xr:uid="{00000000-0005-0000-0000-0000F6340000}"/>
    <cellStyle name="Nota 5 6 17" xfId="6360" xr:uid="{00000000-0005-0000-0000-0000F7340000}"/>
    <cellStyle name="Nota 5 6 17 2" xfId="10442" xr:uid="{00000000-0005-0000-0000-0000F8340000}"/>
    <cellStyle name="Nota 5 6 17 2 2" xfId="24196" xr:uid="{00000000-0005-0000-0000-0000F9340000}"/>
    <cellStyle name="Nota 5 6 17 3" xfId="20151" xr:uid="{00000000-0005-0000-0000-0000FA340000}"/>
    <cellStyle name="Nota 5 6 18" xfId="10434" xr:uid="{00000000-0005-0000-0000-0000FB340000}"/>
    <cellStyle name="Nota 5 6 18 2" xfId="24188" xr:uid="{00000000-0005-0000-0000-0000FC340000}"/>
    <cellStyle name="Nota 5 6 19" xfId="14158" xr:uid="{00000000-0005-0000-0000-0000FD340000}"/>
    <cellStyle name="Nota 5 6 2" xfId="836" xr:uid="{00000000-0005-0000-0000-0000FE340000}"/>
    <cellStyle name="Nota 5 6 2 2" xfId="4978" xr:uid="{00000000-0005-0000-0000-0000FF340000}"/>
    <cellStyle name="Nota 5 6 2 2 2" xfId="10444" xr:uid="{00000000-0005-0000-0000-000000350000}"/>
    <cellStyle name="Nota 5 6 2 2 2 2" xfId="24198" xr:uid="{00000000-0005-0000-0000-000001350000}"/>
    <cellStyle name="Nota 5 6 2 2 3" xfId="18769" xr:uid="{00000000-0005-0000-0000-000002350000}"/>
    <cellStyle name="Nota 5 6 2 3" xfId="5850" xr:uid="{00000000-0005-0000-0000-000003350000}"/>
    <cellStyle name="Nota 5 6 2 3 2" xfId="10445" xr:uid="{00000000-0005-0000-0000-000004350000}"/>
    <cellStyle name="Nota 5 6 2 3 2 2" xfId="24199" xr:uid="{00000000-0005-0000-0000-000005350000}"/>
    <cellStyle name="Nota 5 6 2 3 3" xfId="19641" xr:uid="{00000000-0005-0000-0000-000006350000}"/>
    <cellStyle name="Nota 5 6 2 4" xfId="6672" xr:uid="{00000000-0005-0000-0000-000007350000}"/>
    <cellStyle name="Nota 5 6 2 4 2" xfId="10446" xr:uid="{00000000-0005-0000-0000-000008350000}"/>
    <cellStyle name="Nota 5 6 2 4 2 2" xfId="24200" xr:uid="{00000000-0005-0000-0000-000009350000}"/>
    <cellStyle name="Nota 5 6 2 4 3" xfId="20463" xr:uid="{00000000-0005-0000-0000-00000A350000}"/>
    <cellStyle name="Nota 5 6 2 5" xfId="10443" xr:uid="{00000000-0005-0000-0000-00000B350000}"/>
    <cellStyle name="Nota 5 6 2 5 2" xfId="24197" xr:uid="{00000000-0005-0000-0000-00000C350000}"/>
    <cellStyle name="Nota 5 6 2 6" xfId="14632" xr:uid="{00000000-0005-0000-0000-00000D350000}"/>
    <cellStyle name="Nota 5 6 3" xfId="597" xr:uid="{00000000-0005-0000-0000-00000E350000}"/>
    <cellStyle name="Nota 5 6 3 2" xfId="5231" xr:uid="{00000000-0005-0000-0000-00000F350000}"/>
    <cellStyle name="Nota 5 6 3 2 2" xfId="10448" xr:uid="{00000000-0005-0000-0000-000010350000}"/>
    <cellStyle name="Nota 5 6 3 2 2 2" xfId="24202" xr:uid="{00000000-0005-0000-0000-000011350000}"/>
    <cellStyle name="Nota 5 6 3 2 3" xfId="19022" xr:uid="{00000000-0005-0000-0000-000012350000}"/>
    <cellStyle name="Nota 5 6 3 3" xfId="6103" xr:uid="{00000000-0005-0000-0000-000013350000}"/>
    <cellStyle name="Nota 5 6 3 3 2" xfId="10449" xr:uid="{00000000-0005-0000-0000-000014350000}"/>
    <cellStyle name="Nota 5 6 3 3 2 2" xfId="24203" xr:uid="{00000000-0005-0000-0000-000015350000}"/>
    <cellStyle name="Nota 5 6 3 3 3" xfId="19894" xr:uid="{00000000-0005-0000-0000-000016350000}"/>
    <cellStyle name="Nota 5 6 3 4" xfId="6925" xr:uid="{00000000-0005-0000-0000-000017350000}"/>
    <cellStyle name="Nota 5 6 3 4 2" xfId="10450" xr:uid="{00000000-0005-0000-0000-000018350000}"/>
    <cellStyle name="Nota 5 6 3 4 2 2" xfId="24204" xr:uid="{00000000-0005-0000-0000-000019350000}"/>
    <cellStyle name="Nota 5 6 3 4 3" xfId="20716" xr:uid="{00000000-0005-0000-0000-00001A350000}"/>
    <cellStyle name="Nota 5 6 3 5" xfId="10447" xr:uid="{00000000-0005-0000-0000-00001B350000}"/>
    <cellStyle name="Nota 5 6 3 5 2" xfId="24201" xr:uid="{00000000-0005-0000-0000-00001C350000}"/>
    <cellStyle name="Nota 5 6 3 6" xfId="14394" xr:uid="{00000000-0005-0000-0000-00001D350000}"/>
    <cellStyle name="Nota 5 6 4" xfId="1145" xr:uid="{00000000-0005-0000-0000-00001E350000}"/>
    <cellStyle name="Nota 5 6 4 2" xfId="10451" xr:uid="{00000000-0005-0000-0000-00001F350000}"/>
    <cellStyle name="Nota 5 6 4 2 2" xfId="24205" xr:uid="{00000000-0005-0000-0000-000020350000}"/>
    <cellStyle name="Nota 5 6 4 3" xfId="14941" xr:uid="{00000000-0005-0000-0000-000021350000}"/>
    <cellStyle name="Nota 5 6 5" xfId="1413" xr:uid="{00000000-0005-0000-0000-000022350000}"/>
    <cellStyle name="Nota 5 6 5 2" xfId="10452" xr:uid="{00000000-0005-0000-0000-000023350000}"/>
    <cellStyle name="Nota 5 6 5 2 2" xfId="24206" xr:uid="{00000000-0005-0000-0000-000024350000}"/>
    <cellStyle name="Nota 5 6 5 3" xfId="15209" xr:uid="{00000000-0005-0000-0000-000025350000}"/>
    <cellStyle name="Nota 5 6 6" xfId="2049" xr:uid="{00000000-0005-0000-0000-000026350000}"/>
    <cellStyle name="Nota 5 6 6 2" xfId="10453" xr:uid="{00000000-0005-0000-0000-000027350000}"/>
    <cellStyle name="Nota 5 6 6 2 2" xfId="24207" xr:uid="{00000000-0005-0000-0000-000028350000}"/>
    <cellStyle name="Nota 5 6 6 3" xfId="15845" xr:uid="{00000000-0005-0000-0000-000029350000}"/>
    <cellStyle name="Nota 5 6 7" xfId="2356" xr:uid="{00000000-0005-0000-0000-00002A350000}"/>
    <cellStyle name="Nota 5 6 7 2" xfId="10454" xr:uid="{00000000-0005-0000-0000-00002B350000}"/>
    <cellStyle name="Nota 5 6 7 2 2" xfId="24208" xr:uid="{00000000-0005-0000-0000-00002C350000}"/>
    <cellStyle name="Nota 5 6 7 3" xfId="16152" xr:uid="{00000000-0005-0000-0000-00002D350000}"/>
    <cellStyle name="Nota 5 6 8" xfId="1853" xr:uid="{00000000-0005-0000-0000-00002E350000}"/>
    <cellStyle name="Nota 5 6 8 2" xfId="10455" xr:uid="{00000000-0005-0000-0000-00002F350000}"/>
    <cellStyle name="Nota 5 6 8 2 2" xfId="24209" xr:uid="{00000000-0005-0000-0000-000030350000}"/>
    <cellStyle name="Nota 5 6 8 3" xfId="15649" xr:uid="{00000000-0005-0000-0000-000031350000}"/>
    <cellStyle name="Nota 5 6 9" xfId="2643" xr:uid="{00000000-0005-0000-0000-000032350000}"/>
    <cellStyle name="Nota 5 6 9 2" xfId="10456" xr:uid="{00000000-0005-0000-0000-000033350000}"/>
    <cellStyle name="Nota 5 6 9 2 2" xfId="24210" xr:uid="{00000000-0005-0000-0000-000034350000}"/>
    <cellStyle name="Nota 5 6 9 3" xfId="16439" xr:uid="{00000000-0005-0000-0000-000035350000}"/>
    <cellStyle name="Nota 5 7" xfId="355" xr:uid="{00000000-0005-0000-0000-000036350000}"/>
    <cellStyle name="Nota 5 7 10" xfId="3161" xr:uid="{00000000-0005-0000-0000-000037350000}"/>
    <cellStyle name="Nota 5 7 10 2" xfId="10458" xr:uid="{00000000-0005-0000-0000-000038350000}"/>
    <cellStyle name="Nota 5 7 10 2 2" xfId="24212" xr:uid="{00000000-0005-0000-0000-000039350000}"/>
    <cellStyle name="Nota 5 7 10 3" xfId="16957" xr:uid="{00000000-0005-0000-0000-00003A350000}"/>
    <cellStyle name="Nota 5 7 11" xfId="3588" xr:uid="{00000000-0005-0000-0000-00003B350000}"/>
    <cellStyle name="Nota 5 7 11 2" xfId="10459" xr:uid="{00000000-0005-0000-0000-00003C350000}"/>
    <cellStyle name="Nota 5 7 11 2 2" xfId="24213" xr:uid="{00000000-0005-0000-0000-00003D350000}"/>
    <cellStyle name="Nota 5 7 11 3" xfId="17384" xr:uid="{00000000-0005-0000-0000-00003E350000}"/>
    <cellStyle name="Nota 5 7 12" xfId="3893" xr:uid="{00000000-0005-0000-0000-00003F350000}"/>
    <cellStyle name="Nota 5 7 12 2" xfId="10460" xr:uid="{00000000-0005-0000-0000-000040350000}"/>
    <cellStyle name="Nota 5 7 12 2 2" xfId="24214" xr:uid="{00000000-0005-0000-0000-000041350000}"/>
    <cellStyle name="Nota 5 7 12 3" xfId="17689" xr:uid="{00000000-0005-0000-0000-000042350000}"/>
    <cellStyle name="Nota 5 7 13" xfId="2878" xr:uid="{00000000-0005-0000-0000-000043350000}"/>
    <cellStyle name="Nota 5 7 13 2" xfId="10461" xr:uid="{00000000-0005-0000-0000-000044350000}"/>
    <cellStyle name="Nota 5 7 13 2 2" xfId="24215" xr:uid="{00000000-0005-0000-0000-000045350000}"/>
    <cellStyle name="Nota 5 7 13 3" xfId="16674" xr:uid="{00000000-0005-0000-0000-000046350000}"/>
    <cellStyle name="Nota 5 7 14" xfId="4290" xr:uid="{00000000-0005-0000-0000-000047350000}"/>
    <cellStyle name="Nota 5 7 14 2" xfId="10462" xr:uid="{00000000-0005-0000-0000-000048350000}"/>
    <cellStyle name="Nota 5 7 14 2 2" xfId="24216" xr:uid="{00000000-0005-0000-0000-000049350000}"/>
    <cellStyle name="Nota 5 7 14 3" xfId="18086" xr:uid="{00000000-0005-0000-0000-00004A350000}"/>
    <cellStyle name="Nota 5 7 15" xfId="4667" xr:uid="{00000000-0005-0000-0000-00004B350000}"/>
    <cellStyle name="Nota 5 7 15 2" xfId="10463" xr:uid="{00000000-0005-0000-0000-00004C350000}"/>
    <cellStyle name="Nota 5 7 15 2 2" xfId="24217" xr:uid="{00000000-0005-0000-0000-00004D350000}"/>
    <cellStyle name="Nota 5 7 15 3" xfId="18458" xr:uid="{00000000-0005-0000-0000-00004E350000}"/>
    <cellStyle name="Nota 5 7 16" xfId="5539" xr:uid="{00000000-0005-0000-0000-00004F350000}"/>
    <cellStyle name="Nota 5 7 16 2" xfId="10464" xr:uid="{00000000-0005-0000-0000-000050350000}"/>
    <cellStyle name="Nota 5 7 16 2 2" xfId="24218" xr:uid="{00000000-0005-0000-0000-000051350000}"/>
    <cellStyle name="Nota 5 7 16 3" xfId="19330" xr:uid="{00000000-0005-0000-0000-000052350000}"/>
    <cellStyle name="Nota 5 7 17" xfId="6361" xr:uid="{00000000-0005-0000-0000-000053350000}"/>
    <cellStyle name="Nota 5 7 17 2" xfId="10465" xr:uid="{00000000-0005-0000-0000-000054350000}"/>
    <cellStyle name="Nota 5 7 17 2 2" xfId="24219" xr:uid="{00000000-0005-0000-0000-000055350000}"/>
    <cellStyle name="Nota 5 7 17 3" xfId="20152" xr:uid="{00000000-0005-0000-0000-000056350000}"/>
    <cellStyle name="Nota 5 7 18" xfId="10457" xr:uid="{00000000-0005-0000-0000-000057350000}"/>
    <cellStyle name="Nota 5 7 18 2" xfId="24211" xr:uid="{00000000-0005-0000-0000-000058350000}"/>
    <cellStyle name="Nota 5 7 19" xfId="14159" xr:uid="{00000000-0005-0000-0000-000059350000}"/>
    <cellStyle name="Nota 5 7 2" xfId="837" xr:uid="{00000000-0005-0000-0000-00005A350000}"/>
    <cellStyle name="Nota 5 7 2 2" xfId="4979" xr:uid="{00000000-0005-0000-0000-00005B350000}"/>
    <cellStyle name="Nota 5 7 2 2 2" xfId="10467" xr:uid="{00000000-0005-0000-0000-00005C350000}"/>
    <cellStyle name="Nota 5 7 2 2 2 2" xfId="24221" xr:uid="{00000000-0005-0000-0000-00005D350000}"/>
    <cellStyle name="Nota 5 7 2 2 3" xfId="18770" xr:uid="{00000000-0005-0000-0000-00005E350000}"/>
    <cellStyle name="Nota 5 7 2 3" xfId="5851" xr:uid="{00000000-0005-0000-0000-00005F350000}"/>
    <cellStyle name="Nota 5 7 2 3 2" xfId="10468" xr:uid="{00000000-0005-0000-0000-000060350000}"/>
    <cellStyle name="Nota 5 7 2 3 2 2" xfId="24222" xr:uid="{00000000-0005-0000-0000-000061350000}"/>
    <cellStyle name="Nota 5 7 2 3 3" xfId="19642" xr:uid="{00000000-0005-0000-0000-000062350000}"/>
    <cellStyle name="Nota 5 7 2 4" xfId="6673" xr:uid="{00000000-0005-0000-0000-000063350000}"/>
    <cellStyle name="Nota 5 7 2 4 2" xfId="10469" xr:uid="{00000000-0005-0000-0000-000064350000}"/>
    <cellStyle name="Nota 5 7 2 4 2 2" xfId="24223" xr:uid="{00000000-0005-0000-0000-000065350000}"/>
    <cellStyle name="Nota 5 7 2 4 3" xfId="20464" xr:uid="{00000000-0005-0000-0000-000066350000}"/>
    <cellStyle name="Nota 5 7 2 5" xfId="10466" xr:uid="{00000000-0005-0000-0000-000067350000}"/>
    <cellStyle name="Nota 5 7 2 5 2" xfId="24220" xr:uid="{00000000-0005-0000-0000-000068350000}"/>
    <cellStyle name="Nota 5 7 2 6" xfId="14633" xr:uid="{00000000-0005-0000-0000-000069350000}"/>
    <cellStyle name="Nota 5 7 3" xfId="1005" xr:uid="{00000000-0005-0000-0000-00006A350000}"/>
    <cellStyle name="Nota 5 7 3 2" xfId="5232" xr:uid="{00000000-0005-0000-0000-00006B350000}"/>
    <cellStyle name="Nota 5 7 3 2 2" xfId="10471" xr:uid="{00000000-0005-0000-0000-00006C350000}"/>
    <cellStyle name="Nota 5 7 3 2 2 2" xfId="24225" xr:uid="{00000000-0005-0000-0000-00006D350000}"/>
    <cellStyle name="Nota 5 7 3 2 3" xfId="19023" xr:uid="{00000000-0005-0000-0000-00006E350000}"/>
    <cellStyle name="Nota 5 7 3 3" xfId="6104" xr:uid="{00000000-0005-0000-0000-00006F350000}"/>
    <cellStyle name="Nota 5 7 3 3 2" xfId="10472" xr:uid="{00000000-0005-0000-0000-000070350000}"/>
    <cellStyle name="Nota 5 7 3 3 2 2" xfId="24226" xr:uid="{00000000-0005-0000-0000-000071350000}"/>
    <cellStyle name="Nota 5 7 3 3 3" xfId="19895" xr:uid="{00000000-0005-0000-0000-000072350000}"/>
    <cellStyle name="Nota 5 7 3 4" xfId="6926" xr:uid="{00000000-0005-0000-0000-000073350000}"/>
    <cellStyle name="Nota 5 7 3 4 2" xfId="10473" xr:uid="{00000000-0005-0000-0000-000074350000}"/>
    <cellStyle name="Nota 5 7 3 4 2 2" xfId="24227" xr:uid="{00000000-0005-0000-0000-000075350000}"/>
    <cellStyle name="Nota 5 7 3 4 3" xfId="20717" xr:uid="{00000000-0005-0000-0000-000076350000}"/>
    <cellStyle name="Nota 5 7 3 5" xfId="10470" xr:uid="{00000000-0005-0000-0000-000077350000}"/>
    <cellStyle name="Nota 5 7 3 5 2" xfId="24224" xr:uid="{00000000-0005-0000-0000-000078350000}"/>
    <cellStyle name="Nota 5 7 3 6" xfId="14801" xr:uid="{00000000-0005-0000-0000-000079350000}"/>
    <cellStyle name="Nota 5 7 4" xfId="1284" xr:uid="{00000000-0005-0000-0000-00007A350000}"/>
    <cellStyle name="Nota 5 7 4 2" xfId="10474" xr:uid="{00000000-0005-0000-0000-00007B350000}"/>
    <cellStyle name="Nota 5 7 4 2 2" xfId="24228" xr:uid="{00000000-0005-0000-0000-00007C350000}"/>
    <cellStyle name="Nota 5 7 4 3" xfId="15080" xr:uid="{00000000-0005-0000-0000-00007D350000}"/>
    <cellStyle name="Nota 5 7 5" xfId="1539" xr:uid="{00000000-0005-0000-0000-00007E350000}"/>
    <cellStyle name="Nota 5 7 5 2" xfId="10475" xr:uid="{00000000-0005-0000-0000-00007F350000}"/>
    <cellStyle name="Nota 5 7 5 2 2" xfId="24229" xr:uid="{00000000-0005-0000-0000-000080350000}"/>
    <cellStyle name="Nota 5 7 5 3" xfId="15335" xr:uid="{00000000-0005-0000-0000-000081350000}"/>
    <cellStyle name="Nota 5 7 6" xfId="2050" xr:uid="{00000000-0005-0000-0000-000082350000}"/>
    <cellStyle name="Nota 5 7 6 2" xfId="10476" xr:uid="{00000000-0005-0000-0000-000083350000}"/>
    <cellStyle name="Nota 5 7 6 2 2" xfId="24230" xr:uid="{00000000-0005-0000-0000-000084350000}"/>
    <cellStyle name="Nota 5 7 6 3" xfId="15846" xr:uid="{00000000-0005-0000-0000-000085350000}"/>
    <cellStyle name="Nota 5 7 7" xfId="2357" xr:uid="{00000000-0005-0000-0000-000086350000}"/>
    <cellStyle name="Nota 5 7 7 2" xfId="10477" xr:uid="{00000000-0005-0000-0000-000087350000}"/>
    <cellStyle name="Nota 5 7 7 2 2" xfId="24231" xr:uid="{00000000-0005-0000-0000-000088350000}"/>
    <cellStyle name="Nota 5 7 7 3" xfId="16153" xr:uid="{00000000-0005-0000-0000-000089350000}"/>
    <cellStyle name="Nota 5 7 8" xfId="2503" xr:uid="{00000000-0005-0000-0000-00008A350000}"/>
    <cellStyle name="Nota 5 7 8 2" xfId="10478" xr:uid="{00000000-0005-0000-0000-00008B350000}"/>
    <cellStyle name="Nota 5 7 8 2 2" xfId="24232" xr:uid="{00000000-0005-0000-0000-00008C350000}"/>
    <cellStyle name="Nota 5 7 8 3" xfId="16299" xr:uid="{00000000-0005-0000-0000-00008D350000}"/>
    <cellStyle name="Nota 5 7 9" xfId="2736" xr:uid="{00000000-0005-0000-0000-00008E350000}"/>
    <cellStyle name="Nota 5 7 9 2" xfId="10479" xr:uid="{00000000-0005-0000-0000-00008F350000}"/>
    <cellStyle name="Nota 5 7 9 2 2" xfId="24233" xr:uid="{00000000-0005-0000-0000-000090350000}"/>
    <cellStyle name="Nota 5 7 9 3" xfId="16532" xr:uid="{00000000-0005-0000-0000-000091350000}"/>
    <cellStyle name="Nota 5 8" xfId="356" xr:uid="{00000000-0005-0000-0000-000092350000}"/>
    <cellStyle name="Nota 5 8 10" xfId="3331" xr:uid="{00000000-0005-0000-0000-000093350000}"/>
    <cellStyle name="Nota 5 8 10 2" xfId="10481" xr:uid="{00000000-0005-0000-0000-000094350000}"/>
    <cellStyle name="Nota 5 8 10 2 2" xfId="24235" xr:uid="{00000000-0005-0000-0000-000095350000}"/>
    <cellStyle name="Nota 5 8 10 3" xfId="17127" xr:uid="{00000000-0005-0000-0000-000096350000}"/>
    <cellStyle name="Nota 5 8 11" xfId="3589" xr:uid="{00000000-0005-0000-0000-000097350000}"/>
    <cellStyle name="Nota 5 8 11 2" xfId="10482" xr:uid="{00000000-0005-0000-0000-000098350000}"/>
    <cellStyle name="Nota 5 8 11 2 2" xfId="24236" xr:uid="{00000000-0005-0000-0000-000099350000}"/>
    <cellStyle name="Nota 5 8 11 3" xfId="17385" xr:uid="{00000000-0005-0000-0000-00009A350000}"/>
    <cellStyle name="Nota 5 8 12" xfId="3894" xr:uid="{00000000-0005-0000-0000-00009B350000}"/>
    <cellStyle name="Nota 5 8 12 2" xfId="10483" xr:uid="{00000000-0005-0000-0000-00009C350000}"/>
    <cellStyle name="Nota 5 8 12 2 2" xfId="24237" xr:uid="{00000000-0005-0000-0000-00009D350000}"/>
    <cellStyle name="Nota 5 8 12 3" xfId="17690" xr:uid="{00000000-0005-0000-0000-00009E350000}"/>
    <cellStyle name="Nota 5 8 13" xfId="4133" xr:uid="{00000000-0005-0000-0000-00009F350000}"/>
    <cellStyle name="Nota 5 8 13 2" xfId="10484" xr:uid="{00000000-0005-0000-0000-0000A0350000}"/>
    <cellStyle name="Nota 5 8 13 2 2" xfId="24238" xr:uid="{00000000-0005-0000-0000-0000A1350000}"/>
    <cellStyle name="Nota 5 8 13 3" xfId="17929" xr:uid="{00000000-0005-0000-0000-0000A2350000}"/>
    <cellStyle name="Nota 5 8 14" xfId="4414" xr:uid="{00000000-0005-0000-0000-0000A3350000}"/>
    <cellStyle name="Nota 5 8 14 2" xfId="10485" xr:uid="{00000000-0005-0000-0000-0000A4350000}"/>
    <cellStyle name="Nota 5 8 14 2 2" xfId="24239" xr:uid="{00000000-0005-0000-0000-0000A5350000}"/>
    <cellStyle name="Nota 5 8 14 3" xfId="18210" xr:uid="{00000000-0005-0000-0000-0000A6350000}"/>
    <cellStyle name="Nota 5 8 15" xfId="4668" xr:uid="{00000000-0005-0000-0000-0000A7350000}"/>
    <cellStyle name="Nota 5 8 15 2" xfId="10486" xr:uid="{00000000-0005-0000-0000-0000A8350000}"/>
    <cellStyle name="Nota 5 8 15 2 2" xfId="24240" xr:uid="{00000000-0005-0000-0000-0000A9350000}"/>
    <cellStyle name="Nota 5 8 15 3" xfId="18459" xr:uid="{00000000-0005-0000-0000-0000AA350000}"/>
    <cellStyle name="Nota 5 8 16" xfId="5540" xr:uid="{00000000-0005-0000-0000-0000AB350000}"/>
    <cellStyle name="Nota 5 8 16 2" xfId="10487" xr:uid="{00000000-0005-0000-0000-0000AC350000}"/>
    <cellStyle name="Nota 5 8 16 2 2" xfId="24241" xr:uid="{00000000-0005-0000-0000-0000AD350000}"/>
    <cellStyle name="Nota 5 8 16 3" xfId="19331" xr:uid="{00000000-0005-0000-0000-0000AE350000}"/>
    <cellStyle name="Nota 5 8 17" xfId="6362" xr:uid="{00000000-0005-0000-0000-0000AF350000}"/>
    <cellStyle name="Nota 5 8 17 2" xfId="10488" xr:uid="{00000000-0005-0000-0000-0000B0350000}"/>
    <cellStyle name="Nota 5 8 17 2 2" xfId="24242" xr:uid="{00000000-0005-0000-0000-0000B1350000}"/>
    <cellStyle name="Nota 5 8 17 3" xfId="20153" xr:uid="{00000000-0005-0000-0000-0000B2350000}"/>
    <cellStyle name="Nota 5 8 18" xfId="10480" xr:uid="{00000000-0005-0000-0000-0000B3350000}"/>
    <cellStyle name="Nota 5 8 18 2" xfId="24234" xr:uid="{00000000-0005-0000-0000-0000B4350000}"/>
    <cellStyle name="Nota 5 8 19" xfId="14160" xr:uid="{00000000-0005-0000-0000-0000B5350000}"/>
    <cellStyle name="Nota 5 8 2" xfId="838" xr:uid="{00000000-0005-0000-0000-0000B6350000}"/>
    <cellStyle name="Nota 5 8 2 2" xfId="4980" xr:uid="{00000000-0005-0000-0000-0000B7350000}"/>
    <cellStyle name="Nota 5 8 2 2 2" xfId="10490" xr:uid="{00000000-0005-0000-0000-0000B8350000}"/>
    <cellStyle name="Nota 5 8 2 2 2 2" xfId="24244" xr:uid="{00000000-0005-0000-0000-0000B9350000}"/>
    <cellStyle name="Nota 5 8 2 2 3" xfId="18771" xr:uid="{00000000-0005-0000-0000-0000BA350000}"/>
    <cellStyle name="Nota 5 8 2 3" xfId="5852" xr:uid="{00000000-0005-0000-0000-0000BB350000}"/>
    <cellStyle name="Nota 5 8 2 3 2" xfId="10491" xr:uid="{00000000-0005-0000-0000-0000BC350000}"/>
    <cellStyle name="Nota 5 8 2 3 2 2" xfId="24245" xr:uid="{00000000-0005-0000-0000-0000BD350000}"/>
    <cellStyle name="Nota 5 8 2 3 3" xfId="19643" xr:uid="{00000000-0005-0000-0000-0000BE350000}"/>
    <cellStyle name="Nota 5 8 2 4" xfId="6674" xr:uid="{00000000-0005-0000-0000-0000BF350000}"/>
    <cellStyle name="Nota 5 8 2 4 2" xfId="10492" xr:uid="{00000000-0005-0000-0000-0000C0350000}"/>
    <cellStyle name="Nota 5 8 2 4 2 2" xfId="24246" xr:uid="{00000000-0005-0000-0000-0000C1350000}"/>
    <cellStyle name="Nota 5 8 2 4 3" xfId="20465" xr:uid="{00000000-0005-0000-0000-0000C2350000}"/>
    <cellStyle name="Nota 5 8 2 5" xfId="10489" xr:uid="{00000000-0005-0000-0000-0000C3350000}"/>
    <cellStyle name="Nota 5 8 2 5 2" xfId="24243" xr:uid="{00000000-0005-0000-0000-0000C4350000}"/>
    <cellStyle name="Nota 5 8 2 6" xfId="14634" xr:uid="{00000000-0005-0000-0000-0000C5350000}"/>
    <cellStyle name="Nota 5 8 3" xfId="1169" xr:uid="{00000000-0005-0000-0000-0000C6350000}"/>
    <cellStyle name="Nota 5 8 3 2" xfId="5233" xr:uid="{00000000-0005-0000-0000-0000C7350000}"/>
    <cellStyle name="Nota 5 8 3 2 2" xfId="10494" xr:uid="{00000000-0005-0000-0000-0000C8350000}"/>
    <cellStyle name="Nota 5 8 3 2 2 2" xfId="24248" xr:uid="{00000000-0005-0000-0000-0000C9350000}"/>
    <cellStyle name="Nota 5 8 3 2 3" xfId="19024" xr:uid="{00000000-0005-0000-0000-0000CA350000}"/>
    <cellStyle name="Nota 5 8 3 3" xfId="6105" xr:uid="{00000000-0005-0000-0000-0000CB350000}"/>
    <cellStyle name="Nota 5 8 3 3 2" xfId="10495" xr:uid="{00000000-0005-0000-0000-0000CC350000}"/>
    <cellStyle name="Nota 5 8 3 3 2 2" xfId="24249" xr:uid="{00000000-0005-0000-0000-0000CD350000}"/>
    <cellStyle name="Nota 5 8 3 3 3" xfId="19896" xr:uid="{00000000-0005-0000-0000-0000CE350000}"/>
    <cellStyle name="Nota 5 8 3 4" xfId="6927" xr:uid="{00000000-0005-0000-0000-0000CF350000}"/>
    <cellStyle name="Nota 5 8 3 4 2" xfId="10496" xr:uid="{00000000-0005-0000-0000-0000D0350000}"/>
    <cellStyle name="Nota 5 8 3 4 2 2" xfId="24250" xr:uid="{00000000-0005-0000-0000-0000D1350000}"/>
    <cellStyle name="Nota 5 8 3 4 3" xfId="20718" xr:uid="{00000000-0005-0000-0000-0000D2350000}"/>
    <cellStyle name="Nota 5 8 3 5" xfId="10493" xr:uid="{00000000-0005-0000-0000-0000D3350000}"/>
    <cellStyle name="Nota 5 8 3 5 2" xfId="24247" xr:uid="{00000000-0005-0000-0000-0000D4350000}"/>
    <cellStyle name="Nota 5 8 3 6" xfId="14965" xr:uid="{00000000-0005-0000-0000-0000D5350000}"/>
    <cellStyle name="Nota 5 8 4" xfId="1435" xr:uid="{00000000-0005-0000-0000-0000D6350000}"/>
    <cellStyle name="Nota 5 8 4 2" xfId="10497" xr:uid="{00000000-0005-0000-0000-0000D7350000}"/>
    <cellStyle name="Nota 5 8 4 2 2" xfId="24251" xr:uid="{00000000-0005-0000-0000-0000D8350000}"/>
    <cellStyle name="Nota 5 8 4 3" xfId="15231" xr:uid="{00000000-0005-0000-0000-0000D9350000}"/>
    <cellStyle name="Nota 5 8 5" xfId="1663" xr:uid="{00000000-0005-0000-0000-0000DA350000}"/>
    <cellStyle name="Nota 5 8 5 2" xfId="10498" xr:uid="{00000000-0005-0000-0000-0000DB350000}"/>
    <cellStyle name="Nota 5 8 5 2 2" xfId="24252" xr:uid="{00000000-0005-0000-0000-0000DC350000}"/>
    <cellStyle name="Nota 5 8 5 3" xfId="15459" xr:uid="{00000000-0005-0000-0000-0000DD350000}"/>
    <cellStyle name="Nota 5 8 6" xfId="2051" xr:uid="{00000000-0005-0000-0000-0000DE350000}"/>
    <cellStyle name="Nota 5 8 6 2" xfId="10499" xr:uid="{00000000-0005-0000-0000-0000DF350000}"/>
    <cellStyle name="Nota 5 8 6 2 2" xfId="24253" xr:uid="{00000000-0005-0000-0000-0000E0350000}"/>
    <cellStyle name="Nota 5 8 6 3" xfId="15847" xr:uid="{00000000-0005-0000-0000-0000E1350000}"/>
    <cellStyle name="Nota 5 8 7" xfId="2358" xr:uid="{00000000-0005-0000-0000-0000E2350000}"/>
    <cellStyle name="Nota 5 8 7 2" xfId="10500" xr:uid="{00000000-0005-0000-0000-0000E3350000}"/>
    <cellStyle name="Nota 5 8 7 2 2" xfId="24254" xr:uid="{00000000-0005-0000-0000-0000E4350000}"/>
    <cellStyle name="Nota 5 8 7 3" xfId="16154" xr:uid="{00000000-0005-0000-0000-0000E5350000}"/>
    <cellStyle name="Nota 5 8 8" xfId="1809" xr:uid="{00000000-0005-0000-0000-0000E6350000}"/>
    <cellStyle name="Nota 5 8 8 2" xfId="10501" xr:uid="{00000000-0005-0000-0000-0000E7350000}"/>
    <cellStyle name="Nota 5 8 8 2 2" xfId="24255" xr:uid="{00000000-0005-0000-0000-0000E8350000}"/>
    <cellStyle name="Nota 5 8 8 3" xfId="15605" xr:uid="{00000000-0005-0000-0000-0000E9350000}"/>
    <cellStyle name="Nota 5 8 9" xfId="2783" xr:uid="{00000000-0005-0000-0000-0000EA350000}"/>
    <cellStyle name="Nota 5 8 9 2" xfId="10502" xr:uid="{00000000-0005-0000-0000-0000EB350000}"/>
    <cellStyle name="Nota 5 8 9 2 2" xfId="24256" xr:uid="{00000000-0005-0000-0000-0000EC350000}"/>
    <cellStyle name="Nota 5 8 9 3" xfId="16579" xr:uid="{00000000-0005-0000-0000-0000ED350000}"/>
    <cellStyle name="Nota 5 9" xfId="357" xr:uid="{00000000-0005-0000-0000-0000EE350000}"/>
    <cellStyle name="Nota 5 9 10" xfId="3382" xr:uid="{00000000-0005-0000-0000-0000EF350000}"/>
    <cellStyle name="Nota 5 9 10 2" xfId="10504" xr:uid="{00000000-0005-0000-0000-0000F0350000}"/>
    <cellStyle name="Nota 5 9 10 2 2" xfId="24258" xr:uid="{00000000-0005-0000-0000-0000F1350000}"/>
    <cellStyle name="Nota 5 9 10 3" xfId="17178" xr:uid="{00000000-0005-0000-0000-0000F2350000}"/>
    <cellStyle name="Nota 5 9 11" xfId="3590" xr:uid="{00000000-0005-0000-0000-0000F3350000}"/>
    <cellStyle name="Nota 5 9 11 2" xfId="10505" xr:uid="{00000000-0005-0000-0000-0000F4350000}"/>
    <cellStyle name="Nota 5 9 11 2 2" xfId="24259" xr:uid="{00000000-0005-0000-0000-0000F5350000}"/>
    <cellStyle name="Nota 5 9 11 3" xfId="17386" xr:uid="{00000000-0005-0000-0000-0000F6350000}"/>
    <cellStyle name="Nota 5 9 12" xfId="3895" xr:uid="{00000000-0005-0000-0000-0000F7350000}"/>
    <cellStyle name="Nota 5 9 12 2" xfId="10506" xr:uid="{00000000-0005-0000-0000-0000F8350000}"/>
    <cellStyle name="Nota 5 9 12 2 2" xfId="24260" xr:uid="{00000000-0005-0000-0000-0000F9350000}"/>
    <cellStyle name="Nota 5 9 12 3" xfId="17691" xr:uid="{00000000-0005-0000-0000-0000FA350000}"/>
    <cellStyle name="Nota 5 9 13" xfId="4269" xr:uid="{00000000-0005-0000-0000-0000FB350000}"/>
    <cellStyle name="Nota 5 9 13 2" xfId="10507" xr:uid="{00000000-0005-0000-0000-0000FC350000}"/>
    <cellStyle name="Nota 5 9 13 2 2" xfId="24261" xr:uid="{00000000-0005-0000-0000-0000FD350000}"/>
    <cellStyle name="Nota 5 9 13 3" xfId="18065" xr:uid="{00000000-0005-0000-0000-0000FE350000}"/>
    <cellStyle name="Nota 5 9 14" xfId="4459" xr:uid="{00000000-0005-0000-0000-0000FF350000}"/>
    <cellStyle name="Nota 5 9 14 2" xfId="10508" xr:uid="{00000000-0005-0000-0000-000000360000}"/>
    <cellStyle name="Nota 5 9 14 2 2" xfId="24262" xr:uid="{00000000-0005-0000-0000-000001360000}"/>
    <cellStyle name="Nota 5 9 14 3" xfId="18255" xr:uid="{00000000-0005-0000-0000-000002360000}"/>
    <cellStyle name="Nota 5 9 15" xfId="4669" xr:uid="{00000000-0005-0000-0000-000003360000}"/>
    <cellStyle name="Nota 5 9 15 2" xfId="10509" xr:uid="{00000000-0005-0000-0000-000004360000}"/>
    <cellStyle name="Nota 5 9 15 2 2" xfId="24263" xr:uid="{00000000-0005-0000-0000-000005360000}"/>
    <cellStyle name="Nota 5 9 15 3" xfId="18460" xr:uid="{00000000-0005-0000-0000-000006360000}"/>
    <cellStyle name="Nota 5 9 16" xfId="5541" xr:uid="{00000000-0005-0000-0000-000007360000}"/>
    <cellStyle name="Nota 5 9 16 2" xfId="10510" xr:uid="{00000000-0005-0000-0000-000008360000}"/>
    <cellStyle name="Nota 5 9 16 2 2" xfId="24264" xr:uid="{00000000-0005-0000-0000-000009360000}"/>
    <cellStyle name="Nota 5 9 16 3" xfId="19332" xr:uid="{00000000-0005-0000-0000-00000A360000}"/>
    <cellStyle name="Nota 5 9 17" xfId="6363" xr:uid="{00000000-0005-0000-0000-00000B360000}"/>
    <cellStyle name="Nota 5 9 17 2" xfId="10511" xr:uid="{00000000-0005-0000-0000-00000C360000}"/>
    <cellStyle name="Nota 5 9 17 2 2" xfId="24265" xr:uid="{00000000-0005-0000-0000-00000D360000}"/>
    <cellStyle name="Nota 5 9 17 3" xfId="20154" xr:uid="{00000000-0005-0000-0000-00000E360000}"/>
    <cellStyle name="Nota 5 9 18" xfId="10503" xr:uid="{00000000-0005-0000-0000-00000F360000}"/>
    <cellStyle name="Nota 5 9 18 2" xfId="24257" xr:uid="{00000000-0005-0000-0000-000010360000}"/>
    <cellStyle name="Nota 5 9 19" xfId="14161" xr:uid="{00000000-0005-0000-0000-000011360000}"/>
    <cellStyle name="Nota 5 9 2" xfId="839" xr:uid="{00000000-0005-0000-0000-000012360000}"/>
    <cellStyle name="Nota 5 9 2 2" xfId="4981" xr:uid="{00000000-0005-0000-0000-000013360000}"/>
    <cellStyle name="Nota 5 9 2 2 2" xfId="10513" xr:uid="{00000000-0005-0000-0000-000014360000}"/>
    <cellStyle name="Nota 5 9 2 2 2 2" xfId="24267" xr:uid="{00000000-0005-0000-0000-000015360000}"/>
    <cellStyle name="Nota 5 9 2 2 3" xfId="18772" xr:uid="{00000000-0005-0000-0000-000016360000}"/>
    <cellStyle name="Nota 5 9 2 3" xfId="5853" xr:uid="{00000000-0005-0000-0000-000017360000}"/>
    <cellStyle name="Nota 5 9 2 3 2" xfId="10514" xr:uid="{00000000-0005-0000-0000-000018360000}"/>
    <cellStyle name="Nota 5 9 2 3 2 2" xfId="24268" xr:uid="{00000000-0005-0000-0000-000019360000}"/>
    <cellStyle name="Nota 5 9 2 3 3" xfId="19644" xr:uid="{00000000-0005-0000-0000-00001A360000}"/>
    <cellStyle name="Nota 5 9 2 4" xfId="6675" xr:uid="{00000000-0005-0000-0000-00001B360000}"/>
    <cellStyle name="Nota 5 9 2 4 2" xfId="10515" xr:uid="{00000000-0005-0000-0000-00001C360000}"/>
    <cellStyle name="Nota 5 9 2 4 2 2" xfId="24269" xr:uid="{00000000-0005-0000-0000-00001D360000}"/>
    <cellStyle name="Nota 5 9 2 4 3" xfId="20466" xr:uid="{00000000-0005-0000-0000-00001E360000}"/>
    <cellStyle name="Nota 5 9 2 5" xfId="10512" xr:uid="{00000000-0005-0000-0000-00001F360000}"/>
    <cellStyle name="Nota 5 9 2 5 2" xfId="24266" xr:uid="{00000000-0005-0000-0000-000020360000}"/>
    <cellStyle name="Nota 5 9 2 6" xfId="14635" xr:uid="{00000000-0005-0000-0000-000021360000}"/>
    <cellStyle name="Nota 5 9 3" xfId="1222" xr:uid="{00000000-0005-0000-0000-000022360000}"/>
    <cellStyle name="Nota 5 9 3 2" xfId="5234" xr:uid="{00000000-0005-0000-0000-000023360000}"/>
    <cellStyle name="Nota 5 9 3 2 2" xfId="10517" xr:uid="{00000000-0005-0000-0000-000024360000}"/>
    <cellStyle name="Nota 5 9 3 2 2 2" xfId="24271" xr:uid="{00000000-0005-0000-0000-000025360000}"/>
    <cellStyle name="Nota 5 9 3 2 3" xfId="19025" xr:uid="{00000000-0005-0000-0000-000026360000}"/>
    <cellStyle name="Nota 5 9 3 3" xfId="6106" xr:uid="{00000000-0005-0000-0000-000027360000}"/>
    <cellStyle name="Nota 5 9 3 3 2" xfId="10518" xr:uid="{00000000-0005-0000-0000-000028360000}"/>
    <cellStyle name="Nota 5 9 3 3 2 2" xfId="24272" xr:uid="{00000000-0005-0000-0000-000029360000}"/>
    <cellStyle name="Nota 5 9 3 3 3" xfId="19897" xr:uid="{00000000-0005-0000-0000-00002A360000}"/>
    <cellStyle name="Nota 5 9 3 4" xfId="6928" xr:uid="{00000000-0005-0000-0000-00002B360000}"/>
    <cellStyle name="Nota 5 9 3 4 2" xfId="10519" xr:uid="{00000000-0005-0000-0000-00002C360000}"/>
    <cellStyle name="Nota 5 9 3 4 2 2" xfId="24273" xr:uid="{00000000-0005-0000-0000-00002D360000}"/>
    <cellStyle name="Nota 5 9 3 4 3" xfId="20719" xr:uid="{00000000-0005-0000-0000-00002E360000}"/>
    <cellStyle name="Nota 5 9 3 5" xfId="10516" xr:uid="{00000000-0005-0000-0000-00002F360000}"/>
    <cellStyle name="Nota 5 9 3 5 2" xfId="24270" xr:uid="{00000000-0005-0000-0000-000030360000}"/>
    <cellStyle name="Nota 5 9 3 6" xfId="15018" xr:uid="{00000000-0005-0000-0000-000031360000}"/>
    <cellStyle name="Nota 5 9 4" xfId="1485" xr:uid="{00000000-0005-0000-0000-000032360000}"/>
    <cellStyle name="Nota 5 9 4 2" xfId="10520" xr:uid="{00000000-0005-0000-0000-000033360000}"/>
    <cellStyle name="Nota 5 9 4 2 2" xfId="24274" xr:uid="{00000000-0005-0000-0000-000034360000}"/>
    <cellStyle name="Nota 5 9 4 3" xfId="15281" xr:uid="{00000000-0005-0000-0000-000035360000}"/>
    <cellStyle name="Nota 5 9 5" xfId="1708" xr:uid="{00000000-0005-0000-0000-000036360000}"/>
    <cellStyle name="Nota 5 9 5 2" xfId="10521" xr:uid="{00000000-0005-0000-0000-000037360000}"/>
    <cellStyle name="Nota 5 9 5 2 2" xfId="24275" xr:uid="{00000000-0005-0000-0000-000038360000}"/>
    <cellStyle name="Nota 5 9 5 3" xfId="15504" xr:uid="{00000000-0005-0000-0000-000039360000}"/>
    <cellStyle name="Nota 5 9 6" xfId="2052" xr:uid="{00000000-0005-0000-0000-00003A360000}"/>
    <cellStyle name="Nota 5 9 6 2" xfId="10522" xr:uid="{00000000-0005-0000-0000-00003B360000}"/>
    <cellStyle name="Nota 5 9 6 2 2" xfId="24276" xr:uid="{00000000-0005-0000-0000-00003C360000}"/>
    <cellStyle name="Nota 5 9 6 3" xfId="15848" xr:uid="{00000000-0005-0000-0000-00003D360000}"/>
    <cellStyle name="Nota 5 9 7" xfId="2359" xr:uid="{00000000-0005-0000-0000-00003E360000}"/>
    <cellStyle name="Nota 5 9 7 2" xfId="10523" xr:uid="{00000000-0005-0000-0000-00003F360000}"/>
    <cellStyle name="Nota 5 9 7 2 2" xfId="24277" xr:uid="{00000000-0005-0000-0000-000040360000}"/>
    <cellStyle name="Nota 5 9 7 3" xfId="16155" xr:uid="{00000000-0005-0000-0000-000041360000}"/>
    <cellStyle name="Nota 5 9 8" xfId="2750" xr:uid="{00000000-0005-0000-0000-000042360000}"/>
    <cellStyle name="Nota 5 9 8 2" xfId="10524" xr:uid="{00000000-0005-0000-0000-000043360000}"/>
    <cellStyle name="Nota 5 9 8 2 2" xfId="24278" xr:uid="{00000000-0005-0000-0000-000044360000}"/>
    <cellStyle name="Nota 5 9 8 3" xfId="16546" xr:uid="{00000000-0005-0000-0000-000045360000}"/>
    <cellStyle name="Nota 5 9 9" xfId="2698" xr:uid="{00000000-0005-0000-0000-000046360000}"/>
    <cellStyle name="Nota 5 9 9 2" xfId="10525" xr:uid="{00000000-0005-0000-0000-000047360000}"/>
    <cellStyle name="Nota 5 9 9 2 2" xfId="24279" xr:uid="{00000000-0005-0000-0000-000048360000}"/>
    <cellStyle name="Nota 5 9 9 3" xfId="16494" xr:uid="{00000000-0005-0000-0000-000049360000}"/>
    <cellStyle name="Nota 5_Analitico.GER" xfId="7077" xr:uid="{00000000-0005-0000-0000-00004A360000}"/>
    <cellStyle name="Note" xfId="173" xr:uid="{00000000-0005-0000-0000-00004B360000}"/>
    <cellStyle name="Note 10" xfId="358" xr:uid="{00000000-0005-0000-0000-00004C360000}"/>
    <cellStyle name="Note 10 10" xfId="3332" xr:uid="{00000000-0005-0000-0000-00004D360000}"/>
    <cellStyle name="Note 10 10 2" xfId="10528" xr:uid="{00000000-0005-0000-0000-00004E360000}"/>
    <cellStyle name="Note 10 10 2 2" xfId="24282" xr:uid="{00000000-0005-0000-0000-00004F360000}"/>
    <cellStyle name="Note 10 10 3" xfId="17128" xr:uid="{00000000-0005-0000-0000-000050360000}"/>
    <cellStyle name="Note 10 11" xfId="3591" xr:uid="{00000000-0005-0000-0000-000051360000}"/>
    <cellStyle name="Note 10 11 2" xfId="10529" xr:uid="{00000000-0005-0000-0000-000052360000}"/>
    <cellStyle name="Note 10 11 2 2" xfId="24283" xr:uid="{00000000-0005-0000-0000-000053360000}"/>
    <cellStyle name="Note 10 11 3" xfId="17387" xr:uid="{00000000-0005-0000-0000-000054360000}"/>
    <cellStyle name="Note 10 12" xfId="3896" xr:uid="{00000000-0005-0000-0000-000055360000}"/>
    <cellStyle name="Note 10 12 2" xfId="10530" xr:uid="{00000000-0005-0000-0000-000056360000}"/>
    <cellStyle name="Note 10 12 2 2" xfId="24284" xr:uid="{00000000-0005-0000-0000-000057360000}"/>
    <cellStyle name="Note 10 12 3" xfId="17692" xr:uid="{00000000-0005-0000-0000-000058360000}"/>
    <cellStyle name="Note 10 13" xfId="4134" xr:uid="{00000000-0005-0000-0000-000059360000}"/>
    <cellStyle name="Note 10 13 2" xfId="10531" xr:uid="{00000000-0005-0000-0000-00005A360000}"/>
    <cellStyle name="Note 10 13 2 2" xfId="24285" xr:uid="{00000000-0005-0000-0000-00005B360000}"/>
    <cellStyle name="Note 10 13 3" xfId="17930" xr:uid="{00000000-0005-0000-0000-00005C360000}"/>
    <cellStyle name="Note 10 14" xfId="4415" xr:uid="{00000000-0005-0000-0000-00005D360000}"/>
    <cellStyle name="Note 10 14 2" xfId="10532" xr:uid="{00000000-0005-0000-0000-00005E360000}"/>
    <cellStyle name="Note 10 14 2 2" xfId="24286" xr:uid="{00000000-0005-0000-0000-00005F360000}"/>
    <cellStyle name="Note 10 14 3" xfId="18211" xr:uid="{00000000-0005-0000-0000-000060360000}"/>
    <cellStyle name="Note 10 15" xfId="4670" xr:uid="{00000000-0005-0000-0000-000061360000}"/>
    <cellStyle name="Note 10 15 2" xfId="10533" xr:uid="{00000000-0005-0000-0000-000062360000}"/>
    <cellStyle name="Note 10 15 2 2" xfId="24287" xr:uid="{00000000-0005-0000-0000-000063360000}"/>
    <cellStyle name="Note 10 15 3" xfId="18461" xr:uid="{00000000-0005-0000-0000-000064360000}"/>
    <cellStyle name="Note 10 16" xfId="5542" xr:uid="{00000000-0005-0000-0000-000065360000}"/>
    <cellStyle name="Note 10 16 2" xfId="10534" xr:uid="{00000000-0005-0000-0000-000066360000}"/>
    <cellStyle name="Note 10 16 2 2" xfId="24288" xr:uid="{00000000-0005-0000-0000-000067360000}"/>
    <cellStyle name="Note 10 16 3" xfId="19333" xr:uid="{00000000-0005-0000-0000-000068360000}"/>
    <cellStyle name="Note 10 17" xfId="6364" xr:uid="{00000000-0005-0000-0000-000069360000}"/>
    <cellStyle name="Note 10 17 2" xfId="10535" xr:uid="{00000000-0005-0000-0000-00006A360000}"/>
    <cellStyle name="Note 10 17 2 2" xfId="24289" xr:uid="{00000000-0005-0000-0000-00006B360000}"/>
    <cellStyle name="Note 10 17 3" xfId="20155" xr:uid="{00000000-0005-0000-0000-00006C360000}"/>
    <cellStyle name="Note 10 18" xfId="10527" xr:uid="{00000000-0005-0000-0000-00006D360000}"/>
    <cellStyle name="Note 10 18 2" xfId="24281" xr:uid="{00000000-0005-0000-0000-00006E360000}"/>
    <cellStyle name="Note 10 19" xfId="14162" xr:uid="{00000000-0005-0000-0000-00006F360000}"/>
    <cellStyle name="Note 10 2" xfId="840" xr:uid="{00000000-0005-0000-0000-000070360000}"/>
    <cellStyle name="Note 10 2 2" xfId="4982" xr:uid="{00000000-0005-0000-0000-000071360000}"/>
    <cellStyle name="Note 10 2 2 2" xfId="10537" xr:uid="{00000000-0005-0000-0000-000072360000}"/>
    <cellStyle name="Note 10 2 2 2 2" xfId="24291" xr:uid="{00000000-0005-0000-0000-000073360000}"/>
    <cellStyle name="Note 10 2 2 3" xfId="18773" xr:uid="{00000000-0005-0000-0000-000074360000}"/>
    <cellStyle name="Note 10 2 3" xfId="5854" xr:uid="{00000000-0005-0000-0000-000075360000}"/>
    <cellStyle name="Note 10 2 3 2" xfId="10538" xr:uid="{00000000-0005-0000-0000-000076360000}"/>
    <cellStyle name="Note 10 2 3 2 2" xfId="24292" xr:uid="{00000000-0005-0000-0000-000077360000}"/>
    <cellStyle name="Note 10 2 3 3" xfId="19645" xr:uid="{00000000-0005-0000-0000-000078360000}"/>
    <cellStyle name="Note 10 2 4" xfId="6676" xr:uid="{00000000-0005-0000-0000-000079360000}"/>
    <cellStyle name="Note 10 2 4 2" xfId="10539" xr:uid="{00000000-0005-0000-0000-00007A360000}"/>
    <cellStyle name="Note 10 2 4 2 2" xfId="24293" xr:uid="{00000000-0005-0000-0000-00007B360000}"/>
    <cellStyle name="Note 10 2 4 3" xfId="20467" xr:uid="{00000000-0005-0000-0000-00007C360000}"/>
    <cellStyle name="Note 10 2 5" xfId="10536" xr:uid="{00000000-0005-0000-0000-00007D360000}"/>
    <cellStyle name="Note 10 2 5 2" xfId="24290" xr:uid="{00000000-0005-0000-0000-00007E360000}"/>
    <cellStyle name="Note 10 2 6" xfId="14636" xr:uid="{00000000-0005-0000-0000-00007F360000}"/>
    <cellStyle name="Note 10 3" xfId="1170" xr:uid="{00000000-0005-0000-0000-000080360000}"/>
    <cellStyle name="Note 10 3 2" xfId="5235" xr:uid="{00000000-0005-0000-0000-000081360000}"/>
    <cellStyle name="Note 10 3 2 2" xfId="10541" xr:uid="{00000000-0005-0000-0000-000082360000}"/>
    <cellStyle name="Note 10 3 2 2 2" xfId="24295" xr:uid="{00000000-0005-0000-0000-000083360000}"/>
    <cellStyle name="Note 10 3 2 3" xfId="19026" xr:uid="{00000000-0005-0000-0000-000084360000}"/>
    <cellStyle name="Note 10 3 3" xfId="6107" xr:uid="{00000000-0005-0000-0000-000085360000}"/>
    <cellStyle name="Note 10 3 3 2" xfId="10542" xr:uid="{00000000-0005-0000-0000-000086360000}"/>
    <cellStyle name="Note 10 3 3 2 2" xfId="24296" xr:uid="{00000000-0005-0000-0000-000087360000}"/>
    <cellStyle name="Note 10 3 3 3" xfId="19898" xr:uid="{00000000-0005-0000-0000-000088360000}"/>
    <cellStyle name="Note 10 3 4" xfId="6929" xr:uid="{00000000-0005-0000-0000-000089360000}"/>
    <cellStyle name="Note 10 3 4 2" xfId="10543" xr:uid="{00000000-0005-0000-0000-00008A360000}"/>
    <cellStyle name="Note 10 3 4 2 2" xfId="24297" xr:uid="{00000000-0005-0000-0000-00008B360000}"/>
    <cellStyle name="Note 10 3 4 3" xfId="20720" xr:uid="{00000000-0005-0000-0000-00008C360000}"/>
    <cellStyle name="Note 10 3 5" xfId="10540" xr:uid="{00000000-0005-0000-0000-00008D360000}"/>
    <cellStyle name="Note 10 3 5 2" xfId="24294" xr:uid="{00000000-0005-0000-0000-00008E360000}"/>
    <cellStyle name="Note 10 3 6" xfId="14966" xr:uid="{00000000-0005-0000-0000-00008F360000}"/>
    <cellStyle name="Note 10 4" xfId="1436" xr:uid="{00000000-0005-0000-0000-000090360000}"/>
    <cellStyle name="Note 10 4 2" xfId="10544" xr:uid="{00000000-0005-0000-0000-000091360000}"/>
    <cellStyle name="Note 10 4 2 2" xfId="24298" xr:uid="{00000000-0005-0000-0000-000092360000}"/>
    <cellStyle name="Note 10 4 3" xfId="15232" xr:uid="{00000000-0005-0000-0000-000093360000}"/>
    <cellStyle name="Note 10 5" xfId="1664" xr:uid="{00000000-0005-0000-0000-000094360000}"/>
    <cellStyle name="Note 10 5 2" xfId="10545" xr:uid="{00000000-0005-0000-0000-000095360000}"/>
    <cellStyle name="Note 10 5 2 2" xfId="24299" xr:uid="{00000000-0005-0000-0000-000096360000}"/>
    <cellStyle name="Note 10 5 3" xfId="15460" xr:uid="{00000000-0005-0000-0000-000097360000}"/>
    <cellStyle name="Note 10 6" xfId="2053" xr:uid="{00000000-0005-0000-0000-000098360000}"/>
    <cellStyle name="Note 10 6 2" xfId="10546" xr:uid="{00000000-0005-0000-0000-000099360000}"/>
    <cellStyle name="Note 10 6 2 2" xfId="24300" xr:uid="{00000000-0005-0000-0000-00009A360000}"/>
    <cellStyle name="Note 10 6 3" xfId="15849" xr:uid="{00000000-0005-0000-0000-00009B360000}"/>
    <cellStyle name="Note 10 7" xfId="2360" xr:uid="{00000000-0005-0000-0000-00009C360000}"/>
    <cellStyle name="Note 10 7 2" xfId="10547" xr:uid="{00000000-0005-0000-0000-00009D360000}"/>
    <cellStyle name="Note 10 7 2 2" xfId="24301" xr:uid="{00000000-0005-0000-0000-00009E360000}"/>
    <cellStyle name="Note 10 7 3" xfId="16156" xr:uid="{00000000-0005-0000-0000-00009F360000}"/>
    <cellStyle name="Note 10 8" xfId="2605" xr:uid="{00000000-0005-0000-0000-0000A0360000}"/>
    <cellStyle name="Note 10 8 2" xfId="10548" xr:uid="{00000000-0005-0000-0000-0000A1360000}"/>
    <cellStyle name="Note 10 8 2 2" xfId="24302" xr:uid="{00000000-0005-0000-0000-0000A2360000}"/>
    <cellStyle name="Note 10 8 3" xfId="16401" xr:uid="{00000000-0005-0000-0000-0000A3360000}"/>
    <cellStyle name="Note 10 9" xfId="1765" xr:uid="{00000000-0005-0000-0000-0000A4360000}"/>
    <cellStyle name="Note 10 9 2" xfId="10549" xr:uid="{00000000-0005-0000-0000-0000A5360000}"/>
    <cellStyle name="Note 10 9 2 2" xfId="24303" xr:uid="{00000000-0005-0000-0000-0000A6360000}"/>
    <cellStyle name="Note 10 9 3" xfId="15561" xr:uid="{00000000-0005-0000-0000-0000A7360000}"/>
    <cellStyle name="Note 11" xfId="359" xr:uid="{00000000-0005-0000-0000-0000A8360000}"/>
    <cellStyle name="Note 11 10" xfId="3381" xr:uid="{00000000-0005-0000-0000-0000A9360000}"/>
    <cellStyle name="Note 11 10 2" xfId="10551" xr:uid="{00000000-0005-0000-0000-0000AA360000}"/>
    <cellStyle name="Note 11 10 2 2" xfId="24305" xr:uid="{00000000-0005-0000-0000-0000AB360000}"/>
    <cellStyle name="Note 11 10 3" xfId="17177" xr:uid="{00000000-0005-0000-0000-0000AC360000}"/>
    <cellStyle name="Note 11 11" xfId="3592" xr:uid="{00000000-0005-0000-0000-0000AD360000}"/>
    <cellStyle name="Note 11 11 2" xfId="10552" xr:uid="{00000000-0005-0000-0000-0000AE360000}"/>
    <cellStyle name="Note 11 11 2 2" xfId="24306" xr:uid="{00000000-0005-0000-0000-0000AF360000}"/>
    <cellStyle name="Note 11 11 3" xfId="17388" xr:uid="{00000000-0005-0000-0000-0000B0360000}"/>
    <cellStyle name="Note 11 12" xfId="3897" xr:uid="{00000000-0005-0000-0000-0000B1360000}"/>
    <cellStyle name="Note 11 12 2" xfId="10553" xr:uid="{00000000-0005-0000-0000-0000B2360000}"/>
    <cellStyle name="Note 11 12 2 2" xfId="24307" xr:uid="{00000000-0005-0000-0000-0000B3360000}"/>
    <cellStyle name="Note 11 12 3" xfId="17693" xr:uid="{00000000-0005-0000-0000-0000B4360000}"/>
    <cellStyle name="Note 11 13" xfId="4220" xr:uid="{00000000-0005-0000-0000-0000B5360000}"/>
    <cellStyle name="Note 11 13 2" xfId="10554" xr:uid="{00000000-0005-0000-0000-0000B6360000}"/>
    <cellStyle name="Note 11 13 2 2" xfId="24308" xr:uid="{00000000-0005-0000-0000-0000B7360000}"/>
    <cellStyle name="Note 11 13 3" xfId="18016" xr:uid="{00000000-0005-0000-0000-0000B8360000}"/>
    <cellStyle name="Note 11 14" xfId="4458" xr:uid="{00000000-0005-0000-0000-0000B9360000}"/>
    <cellStyle name="Note 11 14 2" xfId="10555" xr:uid="{00000000-0005-0000-0000-0000BA360000}"/>
    <cellStyle name="Note 11 14 2 2" xfId="24309" xr:uid="{00000000-0005-0000-0000-0000BB360000}"/>
    <cellStyle name="Note 11 14 3" xfId="18254" xr:uid="{00000000-0005-0000-0000-0000BC360000}"/>
    <cellStyle name="Note 11 15" xfId="4671" xr:uid="{00000000-0005-0000-0000-0000BD360000}"/>
    <cellStyle name="Note 11 15 2" xfId="10556" xr:uid="{00000000-0005-0000-0000-0000BE360000}"/>
    <cellStyle name="Note 11 15 2 2" xfId="24310" xr:uid="{00000000-0005-0000-0000-0000BF360000}"/>
    <cellStyle name="Note 11 15 3" xfId="18462" xr:uid="{00000000-0005-0000-0000-0000C0360000}"/>
    <cellStyle name="Note 11 16" xfId="5543" xr:uid="{00000000-0005-0000-0000-0000C1360000}"/>
    <cellStyle name="Note 11 16 2" xfId="10557" xr:uid="{00000000-0005-0000-0000-0000C2360000}"/>
    <cellStyle name="Note 11 16 2 2" xfId="24311" xr:uid="{00000000-0005-0000-0000-0000C3360000}"/>
    <cellStyle name="Note 11 16 3" xfId="19334" xr:uid="{00000000-0005-0000-0000-0000C4360000}"/>
    <cellStyle name="Note 11 17" xfId="6365" xr:uid="{00000000-0005-0000-0000-0000C5360000}"/>
    <cellStyle name="Note 11 17 2" xfId="10558" xr:uid="{00000000-0005-0000-0000-0000C6360000}"/>
    <cellStyle name="Note 11 17 2 2" xfId="24312" xr:uid="{00000000-0005-0000-0000-0000C7360000}"/>
    <cellStyle name="Note 11 17 3" xfId="20156" xr:uid="{00000000-0005-0000-0000-0000C8360000}"/>
    <cellStyle name="Note 11 18" xfId="10550" xr:uid="{00000000-0005-0000-0000-0000C9360000}"/>
    <cellStyle name="Note 11 18 2" xfId="24304" xr:uid="{00000000-0005-0000-0000-0000CA360000}"/>
    <cellStyle name="Note 11 19" xfId="14163" xr:uid="{00000000-0005-0000-0000-0000CB360000}"/>
    <cellStyle name="Note 11 2" xfId="841" xr:uid="{00000000-0005-0000-0000-0000CC360000}"/>
    <cellStyle name="Note 11 2 2" xfId="4983" xr:uid="{00000000-0005-0000-0000-0000CD360000}"/>
    <cellStyle name="Note 11 2 2 2" xfId="10560" xr:uid="{00000000-0005-0000-0000-0000CE360000}"/>
    <cellStyle name="Note 11 2 2 2 2" xfId="24314" xr:uid="{00000000-0005-0000-0000-0000CF360000}"/>
    <cellStyle name="Note 11 2 2 3" xfId="18774" xr:uid="{00000000-0005-0000-0000-0000D0360000}"/>
    <cellStyle name="Note 11 2 3" xfId="5855" xr:uid="{00000000-0005-0000-0000-0000D1360000}"/>
    <cellStyle name="Note 11 2 3 2" xfId="10561" xr:uid="{00000000-0005-0000-0000-0000D2360000}"/>
    <cellStyle name="Note 11 2 3 2 2" xfId="24315" xr:uid="{00000000-0005-0000-0000-0000D3360000}"/>
    <cellStyle name="Note 11 2 3 3" xfId="19646" xr:uid="{00000000-0005-0000-0000-0000D4360000}"/>
    <cellStyle name="Note 11 2 4" xfId="6677" xr:uid="{00000000-0005-0000-0000-0000D5360000}"/>
    <cellStyle name="Note 11 2 4 2" xfId="10562" xr:uid="{00000000-0005-0000-0000-0000D6360000}"/>
    <cellStyle name="Note 11 2 4 2 2" xfId="24316" xr:uid="{00000000-0005-0000-0000-0000D7360000}"/>
    <cellStyle name="Note 11 2 4 3" xfId="20468" xr:uid="{00000000-0005-0000-0000-0000D8360000}"/>
    <cellStyle name="Note 11 2 5" xfId="10559" xr:uid="{00000000-0005-0000-0000-0000D9360000}"/>
    <cellStyle name="Note 11 2 5 2" xfId="24313" xr:uid="{00000000-0005-0000-0000-0000DA360000}"/>
    <cellStyle name="Note 11 2 6" xfId="14637" xr:uid="{00000000-0005-0000-0000-0000DB360000}"/>
    <cellStyle name="Note 11 3" xfId="1221" xr:uid="{00000000-0005-0000-0000-0000DC360000}"/>
    <cellStyle name="Note 11 3 2" xfId="5236" xr:uid="{00000000-0005-0000-0000-0000DD360000}"/>
    <cellStyle name="Note 11 3 2 2" xfId="10564" xr:uid="{00000000-0005-0000-0000-0000DE360000}"/>
    <cellStyle name="Note 11 3 2 2 2" xfId="24318" xr:uid="{00000000-0005-0000-0000-0000DF360000}"/>
    <cellStyle name="Note 11 3 2 3" xfId="19027" xr:uid="{00000000-0005-0000-0000-0000E0360000}"/>
    <cellStyle name="Note 11 3 3" xfId="6108" xr:uid="{00000000-0005-0000-0000-0000E1360000}"/>
    <cellStyle name="Note 11 3 3 2" xfId="10565" xr:uid="{00000000-0005-0000-0000-0000E2360000}"/>
    <cellStyle name="Note 11 3 3 2 2" xfId="24319" xr:uid="{00000000-0005-0000-0000-0000E3360000}"/>
    <cellStyle name="Note 11 3 3 3" xfId="19899" xr:uid="{00000000-0005-0000-0000-0000E4360000}"/>
    <cellStyle name="Note 11 3 4" xfId="6930" xr:uid="{00000000-0005-0000-0000-0000E5360000}"/>
    <cellStyle name="Note 11 3 4 2" xfId="10566" xr:uid="{00000000-0005-0000-0000-0000E6360000}"/>
    <cellStyle name="Note 11 3 4 2 2" xfId="24320" xr:uid="{00000000-0005-0000-0000-0000E7360000}"/>
    <cellStyle name="Note 11 3 4 3" xfId="20721" xr:uid="{00000000-0005-0000-0000-0000E8360000}"/>
    <cellStyle name="Note 11 3 5" xfId="10563" xr:uid="{00000000-0005-0000-0000-0000E9360000}"/>
    <cellStyle name="Note 11 3 5 2" xfId="24317" xr:uid="{00000000-0005-0000-0000-0000EA360000}"/>
    <cellStyle name="Note 11 3 6" xfId="15017" xr:uid="{00000000-0005-0000-0000-0000EB360000}"/>
    <cellStyle name="Note 11 4" xfId="1484" xr:uid="{00000000-0005-0000-0000-0000EC360000}"/>
    <cellStyle name="Note 11 4 2" xfId="10567" xr:uid="{00000000-0005-0000-0000-0000ED360000}"/>
    <cellStyle name="Note 11 4 2 2" xfId="24321" xr:uid="{00000000-0005-0000-0000-0000EE360000}"/>
    <cellStyle name="Note 11 4 3" xfId="15280" xr:uid="{00000000-0005-0000-0000-0000EF360000}"/>
    <cellStyle name="Note 11 5" xfId="1707" xr:uid="{00000000-0005-0000-0000-0000F0360000}"/>
    <cellStyle name="Note 11 5 2" xfId="10568" xr:uid="{00000000-0005-0000-0000-0000F1360000}"/>
    <cellStyle name="Note 11 5 2 2" xfId="24322" xr:uid="{00000000-0005-0000-0000-0000F2360000}"/>
    <cellStyle name="Note 11 5 3" xfId="15503" xr:uid="{00000000-0005-0000-0000-0000F3360000}"/>
    <cellStyle name="Note 11 6" xfId="2054" xr:uid="{00000000-0005-0000-0000-0000F4360000}"/>
    <cellStyle name="Note 11 6 2" xfId="10569" xr:uid="{00000000-0005-0000-0000-0000F5360000}"/>
    <cellStyle name="Note 11 6 2 2" xfId="24323" xr:uid="{00000000-0005-0000-0000-0000F6360000}"/>
    <cellStyle name="Note 11 6 3" xfId="15850" xr:uid="{00000000-0005-0000-0000-0000F7360000}"/>
    <cellStyle name="Note 11 7" xfId="2361" xr:uid="{00000000-0005-0000-0000-0000F8360000}"/>
    <cellStyle name="Note 11 7 2" xfId="10570" xr:uid="{00000000-0005-0000-0000-0000F9360000}"/>
    <cellStyle name="Note 11 7 2 2" xfId="24324" xr:uid="{00000000-0005-0000-0000-0000FA360000}"/>
    <cellStyle name="Note 11 7 3" xfId="16157" xr:uid="{00000000-0005-0000-0000-0000FB360000}"/>
    <cellStyle name="Note 11 8" xfId="2494" xr:uid="{00000000-0005-0000-0000-0000FC360000}"/>
    <cellStyle name="Note 11 8 2" xfId="10571" xr:uid="{00000000-0005-0000-0000-0000FD360000}"/>
    <cellStyle name="Note 11 8 2 2" xfId="24325" xr:uid="{00000000-0005-0000-0000-0000FE360000}"/>
    <cellStyle name="Note 11 8 3" xfId="16290" xr:uid="{00000000-0005-0000-0000-0000FF360000}"/>
    <cellStyle name="Note 11 9" xfId="2800" xr:uid="{00000000-0005-0000-0000-000000370000}"/>
    <cellStyle name="Note 11 9 2" xfId="10572" xr:uid="{00000000-0005-0000-0000-000001370000}"/>
    <cellStyle name="Note 11 9 2 2" xfId="24326" xr:uid="{00000000-0005-0000-0000-000002370000}"/>
    <cellStyle name="Note 11 9 3" xfId="16596" xr:uid="{00000000-0005-0000-0000-000003370000}"/>
    <cellStyle name="Note 12" xfId="360" xr:uid="{00000000-0005-0000-0000-000004370000}"/>
    <cellStyle name="Note 12 10" xfId="2768" xr:uid="{00000000-0005-0000-0000-000005370000}"/>
    <cellStyle name="Note 12 10 2" xfId="10574" xr:uid="{00000000-0005-0000-0000-000006370000}"/>
    <cellStyle name="Note 12 10 2 2" xfId="24328" xr:uid="{00000000-0005-0000-0000-000007370000}"/>
    <cellStyle name="Note 12 10 3" xfId="16564" xr:uid="{00000000-0005-0000-0000-000008370000}"/>
    <cellStyle name="Note 12 11" xfId="3593" xr:uid="{00000000-0005-0000-0000-000009370000}"/>
    <cellStyle name="Note 12 11 2" xfId="10575" xr:uid="{00000000-0005-0000-0000-00000A370000}"/>
    <cellStyle name="Note 12 11 2 2" xfId="24329" xr:uid="{00000000-0005-0000-0000-00000B370000}"/>
    <cellStyle name="Note 12 11 3" xfId="17389" xr:uid="{00000000-0005-0000-0000-00000C370000}"/>
    <cellStyle name="Note 12 12" xfId="3898" xr:uid="{00000000-0005-0000-0000-00000D370000}"/>
    <cellStyle name="Note 12 12 2" xfId="10576" xr:uid="{00000000-0005-0000-0000-00000E370000}"/>
    <cellStyle name="Note 12 12 2 2" xfId="24330" xr:uid="{00000000-0005-0000-0000-00000F370000}"/>
    <cellStyle name="Note 12 12 3" xfId="17694" xr:uid="{00000000-0005-0000-0000-000010370000}"/>
    <cellStyle name="Note 12 13" xfId="3724" xr:uid="{00000000-0005-0000-0000-000011370000}"/>
    <cellStyle name="Note 12 13 2" xfId="10577" xr:uid="{00000000-0005-0000-0000-000012370000}"/>
    <cellStyle name="Note 12 13 2 2" xfId="24331" xr:uid="{00000000-0005-0000-0000-000013370000}"/>
    <cellStyle name="Note 12 13 3" xfId="17520" xr:uid="{00000000-0005-0000-0000-000014370000}"/>
    <cellStyle name="Note 12 14" xfId="3410" xr:uid="{00000000-0005-0000-0000-000015370000}"/>
    <cellStyle name="Note 12 14 2" xfId="10578" xr:uid="{00000000-0005-0000-0000-000016370000}"/>
    <cellStyle name="Note 12 14 2 2" xfId="24332" xr:uid="{00000000-0005-0000-0000-000017370000}"/>
    <cellStyle name="Note 12 14 3" xfId="17206" xr:uid="{00000000-0005-0000-0000-000018370000}"/>
    <cellStyle name="Note 12 15" xfId="4672" xr:uid="{00000000-0005-0000-0000-000019370000}"/>
    <cellStyle name="Note 12 15 2" xfId="10579" xr:uid="{00000000-0005-0000-0000-00001A370000}"/>
    <cellStyle name="Note 12 15 2 2" xfId="24333" xr:uid="{00000000-0005-0000-0000-00001B370000}"/>
    <cellStyle name="Note 12 15 3" xfId="18463" xr:uid="{00000000-0005-0000-0000-00001C370000}"/>
    <cellStyle name="Note 12 16" xfId="5544" xr:uid="{00000000-0005-0000-0000-00001D370000}"/>
    <cellStyle name="Note 12 16 2" xfId="10580" xr:uid="{00000000-0005-0000-0000-00001E370000}"/>
    <cellStyle name="Note 12 16 2 2" xfId="24334" xr:uid="{00000000-0005-0000-0000-00001F370000}"/>
    <cellStyle name="Note 12 16 3" xfId="19335" xr:uid="{00000000-0005-0000-0000-000020370000}"/>
    <cellStyle name="Note 12 17" xfId="6366" xr:uid="{00000000-0005-0000-0000-000021370000}"/>
    <cellStyle name="Note 12 17 2" xfId="10581" xr:uid="{00000000-0005-0000-0000-000022370000}"/>
    <cellStyle name="Note 12 17 2 2" xfId="24335" xr:uid="{00000000-0005-0000-0000-000023370000}"/>
    <cellStyle name="Note 12 17 3" xfId="20157" xr:uid="{00000000-0005-0000-0000-000024370000}"/>
    <cellStyle name="Note 12 18" xfId="10573" xr:uid="{00000000-0005-0000-0000-000025370000}"/>
    <cellStyle name="Note 12 18 2" xfId="24327" xr:uid="{00000000-0005-0000-0000-000026370000}"/>
    <cellStyle name="Note 12 19" xfId="14164" xr:uid="{00000000-0005-0000-0000-000027370000}"/>
    <cellStyle name="Note 12 2" xfId="842" xr:uid="{00000000-0005-0000-0000-000028370000}"/>
    <cellStyle name="Note 12 2 2" xfId="4984" xr:uid="{00000000-0005-0000-0000-000029370000}"/>
    <cellStyle name="Note 12 2 2 2" xfId="10583" xr:uid="{00000000-0005-0000-0000-00002A370000}"/>
    <cellStyle name="Note 12 2 2 2 2" xfId="24337" xr:uid="{00000000-0005-0000-0000-00002B370000}"/>
    <cellStyle name="Note 12 2 2 3" xfId="18775" xr:uid="{00000000-0005-0000-0000-00002C370000}"/>
    <cellStyle name="Note 12 2 3" xfId="5856" xr:uid="{00000000-0005-0000-0000-00002D370000}"/>
    <cellStyle name="Note 12 2 3 2" xfId="10584" xr:uid="{00000000-0005-0000-0000-00002E370000}"/>
    <cellStyle name="Note 12 2 3 2 2" xfId="24338" xr:uid="{00000000-0005-0000-0000-00002F370000}"/>
    <cellStyle name="Note 12 2 3 3" xfId="19647" xr:uid="{00000000-0005-0000-0000-000030370000}"/>
    <cellStyle name="Note 12 2 4" xfId="6678" xr:uid="{00000000-0005-0000-0000-000031370000}"/>
    <cellStyle name="Note 12 2 4 2" xfId="10585" xr:uid="{00000000-0005-0000-0000-000032370000}"/>
    <cellStyle name="Note 12 2 4 2 2" xfId="24339" xr:uid="{00000000-0005-0000-0000-000033370000}"/>
    <cellStyle name="Note 12 2 4 3" xfId="20469" xr:uid="{00000000-0005-0000-0000-000034370000}"/>
    <cellStyle name="Note 12 2 5" xfId="10582" xr:uid="{00000000-0005-0000-0000-000035370000}"/>
    <cellStyle name="Note 12 2 5 2" xfId="24336" xr:uid="{00000000-0005-0000-0000-000036370000}"/>
    <cellStyle name="Note 12 2 6" xfId="14638" xr:uid="{00000000-0005-0000-0000-000037370000}"/>
    <cellStyle name="Note 12 3" xfId="639" xr:uid="{00000000-0005-0000-0000-000038370000}"/>
    <cellStyle name="Note 12 3 2" xfId="5237" xr:uid="{00000000-0005-0000-0000-000039370000}"/>
    <cellStyle name="Note 12 3 2 2" xfId="10587" xr:uid="{00000000-0005-0000-0000-00003A370000}"/>
    <cellStyle name="Note 12 3 2 2 2" xfId="24341" xr:uid="{00000000-0005-0000-0000-00003B370000}"/>
    <cellStyle name="Note 12 3 2 3" xfId="19028" xr:uid="{00000000-0005-0000-0000-00003C370000}"/>
    <cellStyle name="Note 12 3 3" xfId="6109" xr:uid="{00000000-0005-0000-0000-00003D370000}"/>
    <cellStyle name="Note 12 3 3 2" xfId="10588" xr:uid="{00000000-0005-0000-0000-00003E370000}"/>
    <cellStyle name="Note 12 3 3 2 2" xfId="24342" xr:uid="{00000000-0005-0000-0000-00003F370000}"/>
    <cellStyle name="Note 12 3 3 3" xfId="19900" xr:uid="{00000000-0005-0000-0000-000040370000}"/>
    <cellStyle name="Note 12 3 4" xfId="6931" xr:uid="{00000000-0005-0000-0000-000041370000}"/>
    <cellStyle name="Note 12 3 4 2" xfId="10589" xr:uid="{00000000-0005-0000-0000-000042370000}"/>
    <cellStyle name="Note 12 3 4 2 2" xfId="24343" xr:uid="{00000000-0005-0000-0000-000043370000}"/>
    <cellStyle name="Note 12 3 4 3" xfId="20722" xr:uid="{00000000-0005-0000-0000-000044370000}"/>
    <cellStyle name="Note 12 3 5" xfId="10586" xr:uid="{00000000-0005-0000-0000-000045370000}"/>
    <cellStyle name="Note 12 3 5 2" xfId="24340" xr:uid="{00000000-0005-0000-0000-000046370000}"/>
    <cellStyle name="Note 12 3 6" xfId="14436" xr:uid="{00000000-0005-0000-0000-000047370000}"/>
    <cellStyle name="Note 12 4" xfId="1027" xr:uid="{00000000-0005-0000-0000-000048370000}"/>
    <cellStyle name="Note 12 4 2" xfId="10590" xr:uid="{00000000-0005-0000-0000-000049370000}"/>
    <cellStyle name="Note 12 4 2 2" xfId="24344" xr:uid="{00000000-0005-0000-0000-00004A370000}"/>
    <cellStyle name="Note 12 4 3" xfId="14823" xr:uid="{00000000-0005-0000-0000-00004B370000}"/>
    <cellStyle name="Note 12 5" xfId="1302" xr:uid="{00000000-0005-0000-0000-00004C370000}"/>
    <cellStyle name="Note 12 5 2" xfId="10591" xr:uid="{00000000-0005-0000-0000-00004D370000}"/>
    <cellStyle name="Note 12 5 2 2" xfId="24345" xr:uid="{00000000-0005-0000-0000-00004E370000}"/>
    <cellStyle name="Note 12 5 3" xfId="15098" xr:uid="{00000000-0005-0000-0000-00004F370000}"/>
    <cellStyle name="Note 12 6" xfId="2055" xr:uid="{00000000-0005-0000-0000-000050370000}"/>
    <cellStyle name="Note 12 6 2" xfId="10592" xr:uid="{00000000-0005-0000-0000-000051370000}"/>
    <cellStyle name="Note 12 6 2 2" xfId="24346" xr:uid="{00000000-0005-0000-0000-000052370000}"/>
    <cellStyle name="Note 12 6 3" xfId="15851" xr:uid="{00000000-0005-0000-0000-000053370000}"/>
    <cellStyle name="Note 12 7" xfId="2362" xr:uid="{00000000-0005-0000-0000-000054370000}"/>
    <cellStyle name="Note 12 7 2" xfId="10593" xr:uid="{00000000-0005-0000-0000-000055370000}"/>
    <cellStyle name="Note 12 7 2 2" xfId="24347" xr:uid="{00000000-0005-0000-0000-000056370000}"/>
    <cellStyle name="Note 12 7 3" xfId="16158" xr:uid="{00000000-0005-0000-0000-000057370000}"/>
    <cellStyle name="Note 12 8" xfId="2653" xr:uid="{00000000-0005-0000-0000-000058370000}"/>
    <cellStyle name="Note 12 8 2" xfId="10594" xr:uid="{00000000-0005-0000-0000-000059370000}"/>
    <cellStyle name="Note 12 8 2 2" xfId="24348" xr:uid="{00000000-0005-0000-0000-00005A370000}"/>
    <cellStyle name="Note 12 8 3" xfId="16449" xr:uid="{00000000-0005-0000-0000-00005B370000}"/>
    <cellStyle name="Note 12 9" xfId="2854" xr:uid="{00000000-0005-0000-0000-00005C370000}"/>
    <cellStyle name="Note 12 9 2" xfId="10595" xr:uid="{00000000-0005-0000-0000-00005D370000}"/>
    <cellStyle name="Note 12 9 2 2" xfId="24349" xr:uid="{00000000-0005-0000-0000-00005E370000}"/>
    <cellStyle name="Note 12 9 3" xfId="16650" xr:uid="{00000000-0005-0000-0000-00005F370000}"/>
    <cellStyle name="Note 13" xfId="361" xr:uid="{00000000-0005-0000-0000-000060370000}"/>
    <cellStyle name="Note 13 10" xfId="2866" xr:uid="{00000000-0005-0000-0000-000061370000}"/>
    <cellStyle name="Note 13 10 2" xfId="10597" xr:uid="{00000000-0005-0000-0000-000062370000}"/>
    <cellStyle name="Note 13 10 2 2" xfId="24351" xr:uid="{00000000-0005-0000-0000-000063370000}"/>
    <cellStyle name="Note 13 10 3" xfId="16662" xr:uid="{00000000-0005-0000-0000-000064370000}"/>
    <cellStyle name="Note 13 11" xfId="3594" xr:uid="{00000000-0005-0000-0000-000065370000}"/>
    <cellStyle name="Note 13 11 2" xfId="10598" xr:uid="{00000000-0005-0000-0000-000066370000}"/>
    <cellStyle name="Note 13 11 2 2" xfId="24352" xr:uid="{00000000-0005-0000-0000-000067370000}"/>
    <cellStyle name="Note 13 11 3" xfId="17390" xr:uid="{00000000-0005-0000-0000-000068370000}"/>
    <cellStyle name="Note 13 12" xfId="3899" xr:uid="{00000000-0005-0000-0000-000069370000}"/>
    <cellStyle name="Note 13 12 2" xfId="10599" xr:uid="{00000000-0005-0000-0000-00006A370000}"/>
    <cellStyle name="Note 13 12 2 2" xfId="24353" xr:uid="{00000000-0005-0000-0000-00006B370000}"/>
    <cellStyle name="Note 13 12 3" xfId="17695" xr:uid="{00000000-0005-0000-0000-00006C370000}"/>
    <cellStyle name="Note 13 13" xfId="3077" xr:uid="{00000000-0005-0000-0000-00006D370000}"/>
    <cellStyle name="Note 13 13 2" xfId="10600" xr:uid="{00000000-0005-0000-0000-00006E370000}"/>
    <cellStyle name="Note 13 13 2 2" xfId="24354" xr:uid="{00000000-0005-0000-0000-00006F370000}"/>
    <cellStyle name="Note 13 13 3" xfId="16873" xr:uid="{00000000-0005-0000-0000-000070370000}"/>
    <cellStyle name="Note 13 14" xfId="4176" xr:uid="{00000000-0005-0000-0000-000071370000}"/>
    <cellStyle name="Note 13 14 2" xfId="10601" xr:uid="{00000000-0005-0000-0000-000072370000}"/>
    <cellStyle name="Note 13 14 2 2" xfId="24355" xr:uid="{00000000-0005-0000-0000-000073370000}"/>
    <cellStyle name="Note 13 14 3" xfId="17972" xr:uid="{00000000-0005-0000-0000-000074370000}"/>
    <cellStyle name="Note 13 15" xfId="4673" xr:uid="{00000000-0005-0000-0000-000075370000}"/>
    <cellStyle name="Note 13 15 2" xfId="10602" xr:uid="{00000000-0005-0000-0000-000076370000}"/>
    <cellStyle name="Note 13 15 2 2" xfId="24356" xr:uid="{00000000-0005-0000-0000-000077370000}"/>
    <cellStyle name="Note 13 15 3" xfId="18464" xr:uid="{00000000-0005-0000-0000-000078370000}"/>
    <cellStyle name="Note 13 16" xfId="5545" xr:uid="{00000000-0005-0000-0000-000079370000}"/>
    <cellStyle name="Note 13 16 2" xfId="10603" xr:uid="{00000000-0005-0000-0000-00007A370000}"/>
    <cellStyle name="Note 13 16 2 2" xfId="24357" xr:uid="{00000000-0005-0000-0000-00007B370000}"/>
    <cellStyle name="Note 13 16 3" xfId="19336" xr:uid="{00000000-0005-0000-0000-00007C370000}"/>
    <cellStyle name="Note 13 17" xfId="6367" xr:uid="{00000000-0005-0000-0000-00007D370000}"/>
    <cellStyle name="Note 13 17 2" xfId="10604" xr:uid="{00000000-0005-0000-0000-00007E370000}"/>
    <cellStyle name="Note 13 17 2 2" xfId="24358" xr:uid="{00000000-0005-0000-0000-00007F370000}"/>
    <cellStyle name="Note 13 17 3" xfId="20158" xr:uid="{00000000-0005-0000-0000-000080370000}"/>
    <cellStyle name="Note 13 18" xfId="10596" xr:uid="{00000000-0005-0000-0000-000081370000}"/>
    <cellStyle name="Note 13 18 2" xfId="24350" xr:uid="{00000000-0005-0000-0000-000082370000}"/>
    <cellStyle name="Note 13 19" xfId="14165" xr:uid="{00000000-0005-0000-0000-000083370000}"/>
    <cellStyle name="Note 13 2" xfId="843" xr:uid="{00000000-0005-0000-0000-000084370000}"/>
    <cellStyle name="Note 13 2 2" xfId="4985" xr:uid="{00000000-0005-0000-0000-000085370000}"/>
    <cellStyle name="Note 13 2 2 2" xfId="10606" xr:uid="{00000000-0005-0000-0000-000086370000}"/>
    <cellStyle name="Note 13 2 2 2 2" xfId="24360" xr:uid="{00000000-0005-0000-0000-000087370000}"/>
    <cellStyle name="Note 13 2 2 3" xfId="18776" xr:uid="{00000000-0005-0000-0000-000088370000}"/>
    <cellStyle name="Note 13 2 3" xfId="5857" xr:uid="{00000000-0005-0000-0000-000089370000}"/>
    <cellStyle name="Note 13 2 3 2" xfId="10607" xr:uid="{00000000-0005-0000-0000-00008A370000}"/>
    <cellStyle name="Note 13 2 3 2 2" xfId="24361" xr:uid="{00000000-0005-0000-0000-00008B370000}"/>
    <cellStyle name="Note 13 2 3 3" xfId="19648" xr:uid="{00000000-0005-0000-0000-00008C370000}"/>
    <cellStyle name="Note 13 2 4" xfId="6679" xr:uid="{00000000-0005-0000-0000-00008D370000}"/>
    <cellStyle name="Note 13 2 4 2" xfId="10608" xr:uid="{00000000-0005-0000-0000-00008E370000}"/>
    <cellStyle name="Note 13 2 4 2 2" xfId="24362" xr:uid="{00000000-0005-0000-0000-00008F370000}"/>
    <cellStyle name="Note 13 2 4 3" xfId="20470" xr:uid="{00000000-0005-0000-0000-000090370000}"/>
    <cellStyle name="Note 13 2 5" xfId="10605" xr:uid="{00000000-0005-0000-0000-000091370000}"/>
    <cellStyle name="Note 13 2 5 2" xfId="24359" xr:uid="{00000000-0005-0000-0000-000092370000}"/>
    <cellStyle name="Note 13 2 6" xfId="14639" xr:uid="{00000000-0005-0000-0000-000093370000}"/>
    <cellStyle name="Note 13 3" xfId="563" xr:uid="{00000000-0005-0000-0000-000094370000}"/>
    <cellStyle name="Note 13 3 2" xfId="5238" xr:uid="{00000000-0005-0000-0000-000095370000}"/>
    <cellStyle name="Note 13 3 2 2" xfId="10610" xr:uid="{00000000-0005-0000-0000-000096370000}"/>
    <cellStyle name="Note 13 3 2 2 2" xfId="24364" xr:uid="{00000000-0005-0000-0000-000097370000}"/>
    <cellStyle name="Note 13 3 2 3" xfId="19029" xr:uid="{00000000-0005-0000-0000-000098370000}"/>
    <cellStyle name="Note 13 3 3" xfId="6110" xr:uid="{00000000-0005-0000-0000-000099370000}"/>
    <cellStyle name="Note 13 3 3 2" xfId="10611" xr:uid="{00000000-0005-0000-0000-00009A370000}"/>
    <cellStyle name="Note 13 3 3 2 2" xfId="24365" xr:uid="{00000000-0005-0000-0000-00009B370000}"/>
    <cellStyle name="Note 13 3 3 3" xfId="19901" xr:uid="{00000000-0005-0000-0000-00009C370000}"/>
    <cellStyle name="Note 13 3 4" xfId="6932" xr:uid="{00000000-0005-0000-0000-00009D370000}"/>
    <cellStyle name="Note 13 3 4 2" xfId="10612" xr:uid="{00000000-0005-0000-0000-00009E370000}"/>
    <cellStyle name="Note 13 3 4 2 2" xfId="24366" xr:uid="{00000000-0005-0000-0000-00009F370000}"/>
    <cellStyle name="Note 13 3 4 3" xfId="20723" xr:uid="{00000000-0005-0000-0000-0000A0370000}"/>
    <cellStyle name="Note 13 3 5" xfId="10609" xr:uid="{00000000-0005-0000-0000-0000A1370000}"/>
    <cellStyle name="Note 13 3 5 2" xfId="24363" xr:uid="{00000000-0005-0000-0000-0000A2370000}"/>
    <cellStyle name="Note 13 3 6" xfId="14360" xr:uid="{00000000-0005-0000-0000-0000A3370000}"/>
    <cellStyle name="Note 13 4" xfId="551" xr:uid="{00000000-0005-0000-0000-0000A4370000}"/>
    <cellStyle name="Note 13 4 2" xfId="10613" xr:uid="{00000000-0005-0000-0000-0000A5370000}"/>
    <cellStyle name="Note 13 4 2 2" xfId="24367" xr:uid="{00000000-0005-0000-0000-0000A6370000}"/>
    <cellStyle name="Note 13 4 3" xfId="14348" xr:uid="{00000000-0005-0000-0000-0000A7370000}"/>
    <cellStyle name="Note 13 5" xfId="985" xr:uid="{00000000-0005-0000-0000-0000A8370000}"/>
    <cellStyle name="Note 13 5 2" xfId="10614" xr:uid="{00000000-0005-0000-0000-0000A9370000}"/>
    <cellStyle name="Note 13 5 2 2" xfId="24368" xr:uid="{00000000-0005-0000-0000-0000AA370000}"/>
    <cellStyle name="Note 13 5 3" xfId="14781" xr:uid="{00000000-0005-0000-0000-0000AB370000}"/>
    <cellStyle name="Note 13 6" xfId="2056" xr:uid="{00000000-0005-0000-0000-0000AC370000}"/>
    <cellStyle name="Note 13 6 2" xfId="10615" xr:uid="{00000000-0005-0000-0000-0000AD370000}"/>
    <cellStyle name="Note 13 6 2 2" xfId="24369" xr:uid="{00000000-0005-0000-0000-0000AE370000}"/>
    <cellStyle name="Note 13 6 3" xfId="15852" xr:uid="{00000000-0005-0000-0000-0000AF370000}"/>
    <cellStyle name="Note 13 7" xfId="2363" xr:uid="{00000000-0005-0000-0000-0000B0370000}"/>
    <cellStyle name="Note 13 7 2" xfId="10616" xr:uid="{00000000-0005-0000-0000-0000B1370000}"/>
    <cellStyle name="Note 13 7 2 2" xfId="24370" xr:uid="{00000000-0005-0000-0000-0000B2370000}"/>
    <cellStyle name="Note 13 7 3" xfId="16159" xr:uid="{00000000-0005-0000-0000-0000B3370000}"/>
    <cellStyle name="Note 13 8" xfId="1874" xr:uid="{00000000-0005-0000-0000-0000B4370000}"/>
    <cellStyle name="Note 13 8 2" xfId="10617" xr:uid="{00000000-0005-0000-0000-0000B5370000}"/>
    <cellStyle name="Note 13 8 2 2" xfId="24371" xr:uid="{00000000-0005-0000-0000-0000B6370000}"/>
    <cellStyle name="Note 13 8 3" xfId="15670" xr:uid="{00000000-0005-0000-0000-0000B7370000}"/>
    <cellStyle name="Note 13 9" xfId="2986" xr:uid="{00000000-0005-0000-0000-0000B8370000}"/>
    <cellStyle name="Note 13 9 2" xfId="10618" xr:uid="{00000000-0005-0000-0000-0000B9370000}"/>
    <cellStyle name="Note 13 9 2 2" xfId="24372" xr:uid="{00000000-0005-0000-0000-0000BA370000}"/>
    <cellStyle name="Note 13 9 3" xfId="16782" xr:uid="{00000000-0005-0000-0000-0000BB370000}"/>
    <cellStyle name="Note 14" xfId="362" xr:uid="{00000000-0005-0000-0000-0000BC370000}"/>
    <cellStyle name="Note 14 10" xfId="2616" xr:uid="{00000000-0005-0000-0000-0000BD370000}"/>
    <cellStyle name="Note 14 10 2" xfId="10620" xr:uid="{00000000-0005-0000-0000-0000BE370000}"/>
    <cellStyle name="Note 14 10 2 2" xfId="24374" xr:uid="{00000000-0005-0000-0000-0000BF370000}"/>
    <cellStyle name="Note 14 10 3" xfId="16412" xr:uid="{00000000-0005-0000-0000-0000C0370000}"/>
    <cellStyle name="Note 14 11" xfId="3595" xr:uid="{00000000-0005-0000-0000-0000C1370000}"/>
    <cellStyle name="Note 14 11 2" xfId="10621" xr:uid="{00000000-0005-0000-0000-0000C2370000}"/>
    <cellStyle name="Note 14 11 2 2" xfId="24375" xr:uid="{00000000-0005-0000-0000-0000C3370000}"/>
    <cellStyle name="Note 14 11 3" xfId="17391" xr:uid="{00000000-0005-0000-0000-0000C4370000}"/>
    <cellStyle name="Note 14 12" xfId="3900" xr:uid="{00000000-0005-0000-0000-0000C5370000}"/>
    <cellStyle name="Note 14 12 2" xfId="10622" xr:uid="{00000000-0005-0000-0000-0000C6370000}"/>
    <cellStyle name="Note 14 12 2 2" xfId="24376" xr:uid="{00000000-0005-0000-0000-0000C7370000}"/>
    <cellStyle name="Note 14 12 3" xfId="17696" xr:uid="{00000000-0005-0000-0000-0000C8370000}"/>
    <cellStyle name="Note 14 13" xfId="3406" xr:uid="{00000000-0005-0000-0000-0000C9370000}"/>
    <cellStyle name="Note 14 13 2" xfId="10623" xr:uid="{00000000-0005-0000-0000-0000CA370000}"/>
    <cellStyle name="Note 14 13 2 2" xfId="24377" xr:uid="{00000000-0005-0000-0000-0000CB370000}"/>
    <cellStyle name="Note 14 13 3" xfId="17202" xr:uid="{00000000-0005-0000-0000-0000CC370000}"/>
    <cellStyle name="Note 14 14" xfId="3192" xr:uid="{00000000-0005-0000-0000-0000CD370000}"/>
    <cellStyle name="Note 14 14 2" xfId="10624" xr:uid="{00000000-0005-0000-0000-0000CE370000}"/>
    <cellStyle name="Note 14 14 2 2" xfId="24378" xr:uid="{00000000-0005-0000-0000-0000CF370000}"/>
    <cellStyle name="Note 14 14 3" xfId="16988" xr:uid="{00000000-0005-0000-0000-0000D0370000}"/>
    <cellStyle name="Note 14 15" xfId="4674" xr:uid="{00000000-0005-0000-0000-0000D1370000}"/>
    <cellStyle name="Note 14 15 2" xfId="10625" xr:uid="{00000000-0005-0000-0000-0000D2370000}"/>
    <cellStyle name="Note 14 15 2 2" xfId="24379" xr:uid="{00000000-0005-0000-0000-0000D3370000}"/>
    <cellStyle name="Note 14 15 3" xfId="18465" xr:uid="{00000000-0005-0000-0000-0000D4370000}"/>
    <cellStyle name="Note 14 16" xfId="5546" xr:uid="{00000000-0005-0000-0000-0000D5370000}"/>
    <cellStyle name="Note 14 16 2" xfId="10626" xr:uid="{00000000-0005-0000-0000-0000D6370000}"/>
    <cellStyle name="Note 14 16 2 2" xfId="24380" xr:uid="{00000000-0005-0000-0000-0000D7370000}"/>
    <cellStyle name="Note 14 16 3" xfId="19337" xr:uid="{00000000-0005-0000-0000-0000D8370000}"/>
    <cellStyle name="Note 14 17" xfId="6368" xr:uid="{00000000-0005-0000-0000-0000D9370000}"/>
    <cellStyle name="Note 14 17 2" xfId="10627" xr:uid="{00000000-0005-0000-0000-0000DA370000}"/>
    <cellStyle name="Note 14 17 2 2" xfId="24381" xr:uid="{00000000-0005-0000-0000-0000DB370000}"/>
    <cellStyle name="Note 14 17 3" xfId="20159" xr:uid="{00000000-0005-0000-0000-0000DC370000}"/>
    <cellStyle name="Note 14 18" xfId="10619" xr:uid="{00000000-0005-0000-0000-0000DD370000}"/>
    <cellStyle name="Note 14 18 2" xfId="24373" xr:uid="{00000000-0005-0000-0000-0000DE370000}"/>
    <cellStyle name="Note 14 19" xfId="14166" xr:uid="{00000000-0005-0000-0000-0000DF370000}"/>
    <cellStyle name="Note 14 2" xfId="844" xr:uid="{00000000-0005-0000-0000-0000E0370000}"/>
    <cellStyle name="Note 14 2 2" xfId="4986" xr:uid="{00000000-0005-0000-0000-0000E1370000}"/>
    <cellStyle name="Note 14 2 2 2" xfId="10629" xr:uid="{00000000-0005-0000-0000-0000E2370000}"/>
    <cellStyle name="Note 14 2 2 2 2" xfId="24383" xr:uid="{00000000-0005-0000-0000-0000E3370000}"/>
    <cellStyle name="Note 14 2 2 3" xfId="18777" xr:uid="{00000000-0005-0000-0000-0000E4370000}"/>
    <cellStyle name="Note 14 2 3" xfId="5858" xr:uid="{00000000-0005-0000-0000-0000E5370000}"/>
    <cellStyle name="Note 14 2 3 2" xfId="10630" xr:uid="{00000000-0005-0000-0000-0000E6370000}"/>
    <cellStyle name="Note 14 2 3 2 2" xfId="24384" xr:uid="{00000000-0005-0000-0000-0000E7370000}"/>
    <cellStyle name="Note 14 2 3 3" xfId="19649" xr:uid="{00000000-0005-0000-0000-0000E8370000}"/>
    <cellStyle name="Note 14 2 4" xfId="6680" xr:uid="{00000000-0005-0000-0000-0000E9370000}"/>
    <cellStyle name="Note 14 2 4 2" xfId="10631" xr:uid="{00000000-0005-0000-0000-0000EA370000}"/>
    <cellStyle name="Note 14 2 4 2 2" xfId="24385" xr:uid="{00000000-0005-0000-0000-0000EB370000}"/>
    <cellStyle name="Note 14 2 4 3" xfId="20471" xr:uid="{00000000-0005-0000-0000-0000EC370000}"/>
    <cellStyle name="Note 14 2 5" xfId="10628" xr:uid="{00000000-0005-0000-0000-0000ED370000}"/>
    <cellStyle name="Note 14 2 5 2" xfId="24382" xr:uid="{00000000-0005-0000-0000-0000EE370000}"/>
    <cellStyle name="Note 14 2 6" xfId="14640" xr:uid="{00000000-0005-0000-0000-0000EF370000}"/>
    <cellStyle name="Note 14 3" xfId="592" xr:uid="{00000000-0005-0000-0000-0000F0370000}"/>
    <cellStyle name="Note 14 3 2" xfId="5239" xr:uid="{00000000-0005-0000-0000-0000F1370000}"/>
    <cellStyle name="Note 14 3 2 2" xfId="10633" xr:uid="{00000000-0005-0000-0000-0000F2370000}"/>
    <cellStyle name="Note 14 3 2 2 2" xfId="24387" xr:uid="{00000000-0005-0000-0000-0000F3370000}"/>
    <cellStyle name="Note 14 3 2 3" xfId="19030" xr:uid="{00000000-0005-0000-0000-0000F4370000}"/>
    <cellStyle name="Note 14 3 3" xfId="6111" xr:uid="{00000000-0005-0000-0000-0000F5370000}"/>
    <cellStyle name="Note 14 3 3 2" xfId="10634" xr:uid="{00000000-0005-0000-0000-0000F6370000}"/>
    <cellStyle name="Note 14 3 3 2 2" xfId="24388" xr:uid="{00000000-0005-0000-0000-0000F7370000}"/>
    <cellStyle name="Note 14 3 3 3" xfId="19902" xr:uid="{00000000-0005-0000-0000-0000F8370000}"/>
    <cellStyle name="Note 14 3 4" xfId="6933" xr:uid="{00000000-0005-0000-0000-0000F9370000}"/>
    <cellStyle name="Note 14 3 4 2" xfId="10635" xr:uid="{00000000-0005-0000-0000-0000FA370000}"/>
    <cellStyle name="Note 14 3 4 2 2" xfId="24389" xr:uid="{00000000-0005-0000-0000-0000FB370000}"/>
    <cellStyle name="Note 14 3 4 3" xfId="20724" xr:uid="{00000000-0005-0000-0000-0000FC370000}"/>
    <cellStyle name="Note 14 3 5" xfId="10632" xr:uid="{00000000-0005-0000-0000-0000FD370000}"/>
    <cellStyle name="Note 14 3 5 2" xfId="24386" xr:uid="{00000000-0005-0000-0000-0000FE370000}"/>
    <cellStyle name="Note 14 3 6" xfId="14389" xr:uid="{00000000-0005-0000-0000-0000FF370000}"/>
    <cellStyle name="Note 14 4" xfId="535" xr:uid="{00000000-0005-0000-0000-000000380000}"/>
    <cellStyle name="Note 14 4 2" xfId="10636" xr:uid="{00000000-0005-0000-0000-000001380000}"/>
    <cellStyle name="Note 14 4 2 2" xfId="24390" xr:uid="{00000000-0005-0000-0000-000002380000}"/>
    <cellStyle name="Note 14 4 3" xfId="14332" xr:uid="{00000000-0005-0000-0000-000003380000}"/>
    <cellStyle name="Note 14 5" xfId="590" xr:uid="{00000000-0005-0000-0000-000004380000}"/>
    <cellStyle name="Note 14 5 2" xfId="10637" xr:uid="{00000000-0005-0000-0000-000005380000}"/>
    <cellStyle name="Note 14 5 2 2" xfId="24391" xr:uid="{00000000-0005-0000-0000-000006380000}"/>
    <cellStyle name="Note 14 5 3" xfId="14387" xr:uid="{00000000-0005-0000-0000-000007380000}"/>
    <cellStyle name="Note 14 6" xfId="2057" xr:uid="{00000000-0005-0000-0000-000008380000}"/>
    <cellStyle name="Note 14 6 2" xfId="10638" xr:uid="{00000000-0005-0000-0000-000009380000}"/>
    <cellStyle name="Note 14 6 2 2" xfId="24392" xr:uid="{00000000-0005-0000-0000-00000A380000}"/>
    <cellStyle name="Note 14 6 3" xfId="15853" xr:uid="{00000000-0005-0000-0000-00000B380000}"/>
    <cellStyle name="Note 14 7" xfId="2364" xr:uid="{00000000-0005-0000-0000-00000C380000}"/>
    <cellStyle name="Note 14 7 2" xfId="10639" xr:uid="{00000000-0005-0000-0000-00000D380000}"/>
    <cellStyle name="Note 14 7 2 2" xfId="24393" xr:uid="{00000000-0005-0000-0000-00000E380000}"/>
    <cellStyle name="Note 14 7 3" xfId="16160" xr:uid="{00000000-0005-0000-0000-00000F380000}"/>
    <cellStyle name="Note 14 8" xfId="2501" xr:uid="{00000000-0005-0000-0000-000010380000}"/>
    <cellStyle name="Note 14 8 2" xfId="10640" xr:uid="{00000000-0005-0000-0000-000011380000}"/>
    <cellStyle name="Note 14 8 2 2" xfId="24394" xr:uid="{00000000-0005-0000-0000-000012380000}"/>
    <cellStyle name="Note 14 8 3" xfId="16297" xr:uid="{00000000-0005-0000-0000-000013380000}"/>
    <cellStyle name="Note 14 9" xfId="2764" xr:uid="{00000000-0005-0000-0000-000014380000}"/>
    <cellStyle name="Note 14 9 2" xfId="10641" xr:uid="{00000000-0005-0000-0000-000015380000}"/>
    <cellStyle name="Note 14 9 2 2" xfId="24395" xr:uid="{00000000-0005-0000-0000-000016380000}"/>
    <cellStyle name="Note 14 9 3" xfId="16560" xr:uid="{00000000-0005-0000-0000-000017380000}"/>
    <cellStyle name="Note 15" xfId="363" xr:uid="{00000000-0005-0000-0000-000018380000}"/>
    <cellStyle name="Note 15 10" xfId="3289" xr:uid="{00000000-0005-0000-0000-000019380000}"/>
    <cellStyle name="Note 15 10 2" xfId="10643" xr:uid="{00000000-0005-0000-0000-00001A380000}"/>
    <cellStyle name="Note 15 10 2 2" xfId="24397" xr:uid="{00000000-0005-0000-0000-00001B380000}"/>
    <cellStyle name="Note 15 10 3" xfId="17085" xr:uid="{00000000-0005-0000-0000-00001C380000}"/>
    <cellStyle name="Note 15 11" xfId="3596" xr:uid="{00000000-0005-0000-0000-00001D380000}"/>
    <cellStyle name="Note 15 11 2" xfId="10644" xr:uid="{00000000-0005-0000-0000-00001E380000}"/>
    <cellStyle name="Note 15 11 2 2" xfId="24398" xr:uid="{00000000-0005-0000-0000-00001F380000}"/>
    <cellStyle name="Note 15 11 3" xfId="17392" xr:uid="{00000000-0005-0000-0000-000020380000}"/>
    <cellStyle name="Note 15 12" xfId="3901" xr:uid="{00000000-0005-0000-0000-000021380000}"/>
    <cellStyle name="Note 15 12 2" xfId="10645" xr:uid="{00000000-0005-0000-0000-000022380000}"/>
    <cellStyle name="Note 15 12 2 2" xfId="24399" xr:uid="{00000000-0005-0000-0000-000023380000}"/>
    <cellStyle name="Note 15 12 3" xfId="17697" xr:uid="{00000000-0005-0000-0000-000024380000}"/>
    <cellStyle name="Note 15 13" xfId="2904" xr:uid="{00000000-0005-0000-0000-000025380000}"/>
    <cellStyle name="Note 15 13 2" xfId="10646" xr:uid="{00000000-0005-0000-0000-000026380000}"/>
    <cellStyle name="Note 15 13 2 2" xfId="24400" xr:uid="{00000000-0005-0000-0000-000027380000}"/>
    <cellStyle name="Note 15 13 3" xfId="16700" xr:uid="{00000000-0005-0000-0000-000028380000}"/>
    <cellStyle name="Note 15 14" xfId="4382" xr:uid="{00000000-0005-0000-0000-000029380000}"/>
    <cellStyle name="Note 15 14 2" xfId="10647" xr:uid="{00000000-0005-0000-0000-00002A380000}"/>
    <cellStyle name="Note 15 14 2 2" xfId="24401" xr:uid="{00000000-0005-0000-0000-00002B380000}"/>
    <cellStyle name="Note 15 14 3" xfId="18178" xr:uid="{00000000-0005-0000-0000-00002C380000}"/>
    <cellStyle name="Note 15 15" xfId="4675" xr:uid="{00000000-0005-0000-0000-00002D380000}"/>
    <cellStyle name="Note 15 15 2" xfId="10648" xr:uid="{00000000-0005-0000-0000-00002E380000}"/>
    <cellStyle name="Note 15 15 2 2" xfId="24402" xr:uid="{00000000-0005-0000-0000-00002F380000}"/>
    <cellStyle name="Note 15 15 3" xfId="18466" xr:uid="{00000000-0005-0000-0000-000030380000}"/>
    <cellStyle name="Note 15 16" xfId="5547" xr:uid="{00000000-0005-0000-0000-000031380000}"/>
    <cellStyle name="Note 15 16 2" xfId="10649" xr:uid="{00000000-0005-0000-0000-000032380000}"/>
    <cellStyle name="Note 15 16 2 2" xfId="24403" xr:uid="{00000000-0005-0000-0000-000033380000}"/>
    <cellStyle name="Note 15 16 3" xfId="19338" xr:uid="{00000000-0005-0000-0000-000034380000}"/>
    <cellStyle name="Note 15 17" xfId="6369" xr:uid="{00000000-0005-0000-0000-000035380000}"/>
    <cellStyle name="Note 15 17 2" xfId="10650" xr:uid="{00000000-0005-0000-0000-000036380000}"/>
    <cellStyle name="Note 15 17 2 2" xfId="24404" xr:uid="{00000000-0005-0000-0000-000037380000}"/>
    <cellStyle name="Note 15 17 3" xfId="20160" xr:uid="{00000000-0005-0000-0000-000038380000}"/>
    <cellStyle name="Note 15 18" xfId="10642" xr:uid="{00000000-0005-0000-0000-000039380000}"/>
    <cellStyle name="Note 15 18 2" xfId="24396" xr:uid="{00000000-0005-0000-0000-00003A380000}"/>
    <cellStyle name="Note 15 19" xfId="14167" xr:uid="{00000000-0005-0000-0000-00003B380000}"/>
    <cellStyle name="Note 15 2" xfId="845" xr:uid="{00000000-0005-0000-0000-00003C380000}"/>
    <cellStyle name="Note 15 2 2" xfId="4987" xr:uid="{00000000-0005-0000-0000-00003D380000}"/>
    <cellStyle name="Note 15 2 2 2" xfId="10652" xr:uid="{00000000-0005-0000-0000-00003E380000}"/>
    <cellStyle name="Note 15 2 2 2 2" xfId="24406" xr:uid="{00000000-0005-0000-0000-00003F380000}"/>
    <cellStyle name="Note 15 2 2 3" xfId="18778" xr:uid="{00000000-0005-0000-0000-000040380000}"/>
    <cellStyle name="Note 15 2 3" xfId="5859" xr:uid="{00000000-0005-0000-0000-000041380000}"/>
    <cellStyle name="Note 15 2 3 2" xfId="10653" xr:uid="{00000000-0005-0000-0000-000042380000}"/>
    <cellStyle name="Note 15 2 3 2 2" xfId="24407" xr:uid="{00000000-0005-0000-0000-000043380000}"/>
    <cellStyle name="Note 15 2 3 3" xfId="19650" xr:uid="{00000000-0005-0000-0000-000044380000}"/>
    <cellStyle name="Note 15 2 4" xfId="6681" xr:uid="{00000000-0005-0000-0000-000045380000}"/>
    <cellStyle name="Note 15 2 4 2" xfId="10654" xr:uid="{00000000-0005-0000-0000-000046380000}"/>
    <cellStyle name="Note 15 2 4 2 2" xfId="24408" xr:uid="{00000000-0005-0000-0000-000047380000}"/>
    <cellStyle name="Note 15 2 4 3" xfId="20472" xr:uid="{00000000-0005-0000-0000-000048380000}"/>
    <cellStyle name="Note 15 2 5" xfId="10651" xr:uid="{00000000-0005-0000-0000-000049380000}"/>
    <cellStyle name="Note 15 2 5 2" xfId="24405" xr:uid="{00000000-0005-0000-0000-00004A380000}"/>
    <cellStyle name="Note 15 2 6" xfId="14641" xr:uid="{00000000-0005-0000-0000-00004B380000}"/>
    <cellStyle name="Note 15 3" xfId="1126" xr:uid="{00000000-0005-0000-0000-00004C380000}"/>
    <cellStyle name="Note 15 3 2" xfId="5240" xr:uid="{00000000-0005-0000-0000-00004D380000}"/>
    <cellStyle name="Note 15 3 2 2" xfId="10656" xr:uid="{00000000-0005-0000-0000-00004E380000}"/>
    <cellStyle name="Note 15 3 2 2 2" xfId="24410" xr:uid="{00000000-0005-0000-0000-00004F380000}"/>
    <cellStyle name="Note 15 3 2 3" xfId="19031" xr:uid="{00000000-0005-0000-0000-000050380000}"/>
    <cellStyle name="Note 15 3 3" xfId="6112" xr:uid="{00000000-0005-0000-0000-000051380000}"/>
    <cellStyle name="Note 15 3 3 2" xfId="10657" xr:uid="{00000000-0005-0000-0000-000052380000}"/>
    <cellStyle name="Note 15 3 3 2 2" xfId="24411" xr:uid="{00000000-0005-0000-0000-000053380000}"/>
    <cellStyle name="Note 15 3 3 3" xfId="19903" xr:uid="{00000000-0005-0000-0000-000054380000}"/>
    <cellStyle name="Note 15 3 4" xfId="6934" xr:uid="{00000000-0005-0000-0000-000055380000}"/>
    <cellStyle name="Note 15 3 4 2" xfId="10658" xr:uid="{00000000-0005-0000-0000-000056380000}"/>
    <cellStyle name="Note 15 3 4 2 2" xfId="24412" xr:uid="{00000000-0005-0000-0000-000057380000}"/>
    <cellStyle name="Note 15 3 4 3" xfId="20725" xr:uid="{00000000-0005-0000-0000-000058380000}"/>
    <cellStyle name="Note 15 3 5" xfId="10655" xr:uid="{00000000-0005-0000-0000-000059380000}"/>
    <cellStyle name="Note 15 3 5 2" xfId="24409" xr:uid="{00000000-0005-0000-0000-00005A380000}"/>
    <cellStyle name="Note 15 3 6" xfId="14922" xr:uid="{00000000-0005-0000-0000-00005B380000}"/>
    <cellStyle name="Note 15 4" xfId="1396" xr:uid="{00000000-0005-0000-0000-00005C380000}"/>
    <cellStyle name="Note 15 4 2" xfId="10659" xr:uid="{00000000-0005-0000-0000-00005D380000}"/>
    <cellStyle name="Note 15 4 2 2" xfId="24413" xr:uid="{00000000-0005-0000-0000-00005E380000}"/>
    <cellStyle name="Note 15 4 3" xfId="15192" xr:uid="{00000000-0005-0000-0000-00005F380000}"/>
    <cellStyle name="Note 15 5" xfId="1631" xr:uid="{00000000-0005-0000-0000-000060380000}"/>
    <cellStyle name="Note 15 5 2" xfId="10660" xr:uid="{00000000-0005-0000-0000-000061380000}"/>
    <cellStyle name="Note 15 5 2 2" xfId="24414" xr:uid="{00000000-0005-0000-0000-000062380000}"/>
    <cellStyle name="Note 15 5 3" xfId="15427" xr:uid="{00000000-0005-0000-0000-000063380000}"/>
    <cellStyle name="Note 15 6" xfId="2058" xr:uid="{00000000-0005-0000-0000-000064380000}"/>
    <cellStyle name="Note 15 6 2" xfId="10661" xr:uid="{00000000-0005-0000-0000-000065380000}"/>
    <cellStyle name="Note 15 6 2 2" xfId="24415" xr:uid="{00000000-0005-0000-0000-000066380000}"/>
    <cellStyle name="Note 15 6 3" xfId="15854" xr:uid="{00000000-0005-0000-0000-000067380000}"/>
    <cellStyle name="Note 15 7" xfId="2365" xr:uid="{00000000-0005-0000-0000-000068380000}"/>
    <cellStyle name="Note 15 7 2" xfId="10662" xr:uid="{00000000-0005-0000-0000-000069380000}"/>
    <cellStyle name="Note 15 7 2 2" xfId="24416" xr:uid="{00000000-0005-0000-0000-00006A380000}"/>
    <cellStyle name="Note 15 7 3" xfId="16161" xr:uid="{00000000-0005-0000-0000-00006B380000}"/>
    <cellStyle name="Note 15 8" xfId="2574" xr:uid="{00000000-0005-0000-0000-00006C380000}"/>
    <cellStyle name="Note 15 8 2" xfId="10663" xr:uid="{00000000-0005-0000-0000-00006D380000}"/>
    <cellStyle name="Note 15 8 2 2" xfId="24417" xr:uid="{00000000-0005-0000-0000-00006E380000}"/>
    <cellStyle name="Note 15 8 3" xfId="16370" xr:uid="{00000000-0005-0000-0000-00006F380000}"/>
    <cellStyle name="Note 15 9" xfId="3009" xr:uid="{00000000-0005-0000-0000-000070380000}"/>
    <cellStyle name="Note 15 9 2" xfId="10664" xr:uid="{00000000-0005-0000-0000-000071380000}"/>
    <cellStyle name="Note 15 9 2 2" xfId="24418" xr:uid="{00000000-0005-0000-0000-000072380000}"/>
    <cellStyle name="Note 15 9 3" xfId="16805" xr:uid="{00000000-0005-0000-0000-000073380000}"/>
    <cellStyle name="Note 16" xfId="654" xr:uid="{00000000-0005-0000-0000-000074380000}"/>
    <cellStyle name="Note 16 2" xfId="4851" xr:uid="{00000000-0005-0000-0000-000075380000}"/>
    <cellStyle name="Note 16 2 2" xfId="10666" xr:uid="{00000000-0005-0000-0000-000076380000}"/>
    <cellStyle name="Note 16 2 2 2" xfId="24420" xr:uid="{00000000-0005-0000-0000-000077380000}"/>
    <cellStyle name="Note 16 2 3" xfId="18642" xr:uid="{00000000-0005-0000-0000-000078380000}"/>
    <cellStyle name="Note 16 3" xfId="5723" xr:uid="{00000000-0005-0000-0000-000079380000}"/>
    <cellStyle name="Note 16 3 2" xfId="10667" xr:uid="{00000000-0005-0000-0000-00007A380000}"/>
    <cellStyle name="Note 16 3 2 2" xfId="24421" xr:uid="{00000000-0005-0000-0000-00007B380000}"/>
    <cellStyle name="Note 16 3 3" xfId="19514" xr:uid="{00000000-0005-0000-0000-00007C380000}"/>
    <cellStyle name="Note 16 4" xfId="6545" xr:uid="{00000000-0005-0000-0000-00007D380000}"/>
    <cellStyle name="Note 16 4 2" xfId="10668" xr:uid="{00000000-0005-0000-0000-00007E380000}"/>
    <cellStyle name="Note 16 4 2 2" xfId="24422" xr:uid="{00000000-0005-0000-0000-00007F380000}"/>
    <cellStyle name="Note 16 4 3" xfId="20336" xr:uid="{00000000-0005-0000-0000-000080380000}"/>
    <cellStyle name="Note 16 5" xfId="10665" xr:uid="{00000000-0005-0000-0000-000081380000}"/>
    <cellStyle name="Note 16 5 2" xfId="24419" xr:uid="{00000000-0005-0000-0000-000082380000}"/>
    <cellStyle name="Note 16 6" xfId="14451" xr:uid="{00000000-0005-0000-0000-000083380000}"/>
    <cellStyle name="Note 17" xfId="1034" xr:uid="{00000000-0005-0000-0000-000084380000}"/>
    <cellStyle name="Note 17 2" xfId="10669" xr:uid="{00000000-0005-0000-0000-000085380000}"/>
    <cellStyle name="Note 17 2 2" xfId="24423" xr:uid="{00000000-0005-0000-0000-000086380000}"/>
    <cellStyle name="Note 17 3" xfId="14830" xr:uid="{00000000-0005-0000-0000-000087380000}"/>
    <cellStyle name="Note 18" xfId="1308" xr:uid="{00000000-0005-0000-0000-000088380000}"/>
    <cellStyle name="Note 18 2" xfId="10670" xr:uid="{00000000-0005-0000-0000-000089380000}"/>
    <cellStyle name="Note 18 2 2" xfId="24424" xr:uid="{00000000-0005-0000-0000-00008A380000}"/>
    <cellStyle name="Note 18 3" xfId="15104" xr:uid="{00000000-0005-0000-0000-00008B380000}"/>
    <cellStyle name="Note 19" xfId="1552" xr:uid="{00000000-0005-0000-0000-00008C380000}"/>
    <cellStyle name="Note 19 2" xfId="10671" xr:uid="{00000000-0005-0000-0000-00008D380000}"/>
    <cellStyle name="Note 19 2 2" xfId="24425" xr:uid="{00000000-0005-0000-0000-00008E380000}"/>
    <cellStyle name="Note 19 3" xfId="15348" xr:uid="{00000000-0005-0000-0000-00008F380000}"/>
    <cellStyle name="Note 2" xfId="210" xr:uid="{00000000-0005-0000-0000-000090380000}"/>
    <cellStyle name="Note 2 10" xfId="2540" xr:uid="{00000000-0005-0000-0000-000091380000}"/>
    <cellStyle name="Note 2 10 2" xfId="10673" xr:uid="{00000000-0005-0000-0000-000092380000}"/>
    <cellStyle name="Note 2 10 2 2" xfId="24427" xr:uid="{00000000-0005-0000-0000-000093380000}"/>
    <cellStyle name="Note 2 10 3" xfId="16336" xr:uid="{00000000-0005-0000-0000-000094380000}"/>
    <cellStyle name="Note 2 11" xfId="3443" xr:uid="{00000000-0005-0000-0000-000095380000}"/>
    <cellStyle name="Note 2 11 2" xfId="10674" xr:uid="{00000000-0005-0000-0000-000096380000}"/>
    <cellStyle name="Note 2 11 2 2" xfId="24428" xr:uid="{00000000-0005-0000-0000-000097380000}"/>
    <cellStyle name="Note 2 11 3" xfId="17239" xr:uid="{00000000-0005-0000-0000-000098380000}"/>
    <cellStyle name="Note 2 12" xfId="3748" xr:uid="{00000000-0005-0000-0000-000099380000}"/>
    <cellStyle name="Note 2 12 2" xfId="10675" xr:uid="{00000000-0005-0000-0000-00009A380000}"/>
    <cellStyle name="Note 2 12 2 2" xfId="24429" xr:uid="{00000000-0005-0000-0000-00009B380000}"/>
    <cellStyle name="Note 2 12 3" xfId="17544" xr:uid="{00000000-0005-0000-0000-00009C380000}"/>
    <cellStyle name="Note 2 13" xfId="4076" xr:uid="{00000000-0005-0000-0000-00009D380000}"/>
    <cellStyle name="Note 2 13 2" xfId="10676" xr:uid="{00000000-0005-0000-0000-00009E380000}"/>
    <cellStyle name="Note 2 13 2 2" xfId="24430" xr:uid="{00000000-0005-0000-0000-00009F380000}"/>
    <cellStyle name="Note 2 13 3" xfId="17872" xr:uid="{00000000-0005-0000-0000-0000A0380000}"/>
    <cellStyle name="Note 2 14" xfId="4072" xr:uid="{00000000-0005-0000-0000-0000A1380000}"/>
    <cellStyle name="Note 2 14 2" xfId="10677" xr:uid="{00000000-0005-0000-0000-0000A2380000}"/>
    <cellStyle name="Note 2 14 2 2" xfId="24431" xr:uid="{00000000-0005-0000-0000-0000A3380000}"/>
    <cellStyle name="Note 2 14 3" xfId="17868" xr:uid="{00000000-0005-0000-0000-0000A4380000}"/>
    <cellStyle name="Note 2 15" xfId="4526" xr:uid="{00000000-0005-0000-0000-0000A5380000}"/>
    <cellStyle name="Note 2 15 2" xfId="10678" xr:uid="{00000000-0005-0000-0000-0000A6380000}"/>
    <cellStyle name="Note 2 15 2 2" xfId="24432" xr:uid="{00000000-0005-0000-0000-0000A7380000}"/>
    <cellStyle name="Note 2 15 3" xfId="18317" xr:uid="{00000000-0005-0000-0000-0000A8380000}"/>
    <cellStyle name="Note 2 16" xfId="5398" xr:uid="{00000000-0005-0000-0000-0000A9380000}"/>
    <cellStyle name="Note 2 16 2" xfId="10679" xr:uid="{00000000-0005-0000-0000-0000AA380000}"/>
    <cellStyle name="Note 2 16 2 2" xfId="24433" xr:uid="{00000000-0005-0000-0000-0000AB380000}"/>
    <cellStyle name="Note 2 16 3" xfId="19189" xr:uid="{00000000-0005-0000-0000-0000AC380000}"/>
    <cellStyle name="Note 2 17" xfId="10672" xr:uid="{00000000-0005-0000-0000-0000AD380000}"/>
    <cellStyle name="Note 2 17 2" xfId="24426" xr:uid="{00000000-0005-0000-0000-0000AE380000}"/>
    <cellStyle name="Note 2 18" xfId="14018" xr:uid="{00000000-0005-0000-0000-0000AF380000}"/>
    <cellStyle name="Note 2 2" xfId="691" xr:uid="{00000000-0005-0000-0000-0000B0380000}"/>
    <cellStyle name="Note 2 2 2" xfId="4838" xr:uid="{00000000-0005-0000-0000-0000B1380000}"/>
    <cellStyle name="Note 2 2 2 2" xfId="10681" xr:uid="{00000000-0005-0000-0000-0000B2380000}"/>
    <cellStyle name="Note 2 2 2 2 2" xfId="24435" xr:uid="{00000000-0005-0000-0000-0000B3380000}"/>
    <cellStyle name="Note 2 2 2 3" xfId="18629" xr:uid="{00000000-0005-0000-0000-0000B4380000}"/>
    <cellStyle name="Note 2 2 3" xfId="5710" xr:uid="{00000000-0005-0000-0000-0000B5380000}"/>
    <cellStyle name="Note 2 2 3 2" xfId="10682" xr:uid="{00000000-0005-0000-0000-0000B6380000}"/>
    <cellStyle name="Note 2 2 3 2 2" xfId="24436" xr:uid="{00000000-0005-0000-0000-0000B7380000}"/>
    <cellStyle name="Note 2 2 3 3" xfId="19501" xr:uid="{00000000-0005-0000-0000-0000B8380000}"/>
    <cellStyle name="Note 2 2 4" xfId="6532" xr:uid="{00000000-0005-0000-0000-0000B9380000}"/>
    <cellStyle name="Note 2 2 4 2" xfId="10683" xr:uid="{00000000-0005-0000-0000-0000BA380000}"/>
    <cellStyle name="Note 2 2 4 2 2" xfId="24437" xr:uid="{00000000-0005-0000-0000-0000BB380000}"/>
    <cellStyle name="Note 2 2 4 3" xfId="20323" xr:uid="{00000000-0005-0000-0000-0000BC380000}"/>
    <cellStyle name="Note 2 2 5" xfId="10680" xr:uid="{00000000-0005-0000-0000-0000BD380000}"/>
    <cellStyle name="Note 2 2 5 2" xfId="24434" xr:uid="{00000000-0005-0000-0000-0000BE380000}"/>
    <cellStyle name="Note 2 2 6" xfId="14487" xr:uid="{00000000-0005-0000-0000-0000BF380000}"/>
    <cellStyle name="Note 2 3" xfId="607" xr:uid="{00000000-0005-0000-0000-0000C0380000}"/>
    <cellStyle name="Note 2 3 2" xfId="10684" xr:uid="{00000000-0005-0000-0000-0000C1380000}"/>
    <cellStyle name="Note 2 3 2 2" xfId="24438" xr:uid="{00000000-0005-0000-0000-0000C2380000}"/>
    <cellStyle name="Note 2 3 3" xfId="14404" xr:uid="{00000000-0005-0000-0000-0000C3380000}"/>
    <cellStyle name="Note 2 4" xfId="613" xr:uid="{00000000-0005-0000-0000-0000C4380000}"/>
    <cellStyle name="Note 2 4 2" xfId="10685" xr:uid="{00000000-0005-0000-0000-0000C5380000}"/>
    <cellStyle name="Note 2 4 2 2" xfId="24439" xr:uid="{00000000-0005-0000-0000-0000C6380000}"/>
    <cellStyle name="Note 2 4 3" xfId="14410" xr:uid="{00000000-0005-0000-0000-0000C7380000}"/>
    <cellStyle name="Note 2 5" xfId="1212" xr:uid="{00000000-0005-0000-0000-0000C8380000}"/>
    <cellStyle name="Note 2 5 2" xfId="10686" xr:uid="{00000000-0005-0000-0000-0000C9380000}"/>
    <cellStyle name="Note 2 5 2 2" xfId="24440" xr:uid="{00000000-0005-0000-0000-0000CA380000}"/>
    <cellStyle name="Note 2 5 3" xfId="15008" xr:uid="{00000000-0005-0000-0000-0000CB380000}"/>
    <cellStyle name="Note 2 6" xfId="1904" xr:uid="{00000000-0005-0000-0000-0000CC380000}"/>
    <cellStyle name="Note 2 6 2" xfId="10687" xr:uid="{00000000-0005-0000-0000-0000CD380000}"/>
    <cellStyle name="Note 2 6 2 2" xfId="24441" xr:uid="{00000000-0005-0000-0000-0000CE380000}"/>
    <cellStyle name="Note 2 6 3" xfId="15700" xr:uid="{00000000-0005-0000-0000-0000CF380000}"/>
    <cellStyle name="Note 2 7" xfId="2211" xr:uid="{00000000-0005-0000-0000-0000D0380000}"/>
    <cellStyle name="Note 2 7 2" xfId="10688" xr:uid="{00000000-0005-0000-0000-0000D1380000}"/>
    <cellStyle name="Note 2 7 2 2" xfId="24442" xr:uid="{00000000-0005-0000-0000-0000D2380000}"/>
    <cellStyle name="Note 2 7 3" xfId="16007" xr:uid="{00000000-0005-0000-0000-0000D3380000}"/>
    <cellStyle name="Note 2 8" xfId="2743" xr:uid="{00000000-0005-0000-0000-0000D4380000}"/>
    <cellStyle name="Note 2 8 2" xfId="10689" xr:uid="{00000000-0005-0000-0000-0000D5380000}"/>
    <cellStyle name="Note 2 8 2 2" xfId="24443" xr:uid="{00000000-0005-0000-0000-0000D6380000}"/>
    <cellStyle name="Note 2 8 3" xfId="16539" xr:uid="{00000000-0005-0000-0000-0000D7380000}"/>
    <cellStyle name="Note 2 9" xfId="3081" xr:uid="{00000000-0005-0000-0000-0000D8380000}"/>
    <cellStyle name="Note 2 9 2" xfId="10690" xr:uid="{00000000-0005-0000-0000-0000D9380000}"/>
    <cellStyle name="Note 2 9 2 2" xfId="24444" xr:uid="{00000000-0005-0000-0000-0000DA380000}"/>
    <cellStyle name="Note 2 9 3" xfId="16877" xr:uid="{00000000-0005-0000-0000-0000DB380000}"/>
    <cellStyle name="Note 20" xfId="1868" xr:uid="{00000000-0005-0000-0000-0000DC380000}"/>
    <cellStyle name="Note 20 2" xfId="10691" xr:uid="{00000000-0005-0000-0000-0000DD380000}"/>
    <cellStyle name="Note 20 2 2" xfId="24445" xr:uid="{00000000-0005-0000-0000-0000DE380000}"/>
    <cellStyle name="Note 20 3" xfId="15664" xr:uid="{00000000-0005-0000-0000-0000DF380000}"/>
    <cellStyle name="Note 21" xfId="1736" xr:uid="{00000000-0005-0000-0000-0000E0380000}"/>
    <cellStyle name="Note 21 2" xfId="10692" xr:uid="{00000000-0005-0000-0000-0000E1380000}"/>
    <cellStyle name="Note 21 2 2" xfId="24446" xr:uid="{00000000-0005-0000-0000-0000E2380000}"/>
    <cellStyle name="Note 21 3" xfId="15532" xr:uid="{00000000-0005-0000-0000-0000E3380000}"/>
    <cellStyle name="Note 22" xfId="2585" xr:uid="{00000000-0005-0000-0000-0000E4380000}"/>
    <cellStyle name="Note 22 2" xfId="10693" xr:uid="{00000000-0005-0000-0000-0000E5380000}"/>
    <cellStyle name="Note 22 2 2" xfId="24447" xr:uid="{00000000-0005-0000-0000-0000E6380000}"/>
    <cellStyle name="Note 22 3" xfId="16381" xr:uid="{00000000-0005-0000-0000-0000E7380000}"/>
    <cellStyle name="Note 23" xfId="2883" xr:uid="{00000000-0005-0000-0000-0000E8380000}"/>
    <cellStyle name="Note 23 2" xfId="10694" xr:uid="{00000000-0005-0000-0000-0000E9380000}"/>
    <cellStyle name="Note 23 2 2" xfId="24448" xr:uid="{00000000-0005-0000-0000-0000EA380000}"/>
    <cellStyle name="Note 23 3" xfId="16679" xr:uid="{00000000-0005-0000-0000-0000EB380000}"/>
    <cellStyle name="Note 24" xfId="3197" xr:uid="{00000000-0005-0000-0000-0000EC380000}"/>
    <cellStyle name="Note 24 2" xfId="10695" xr:uid="{00000000-0005-0000-0000-0000ED380000}"/>
    <cellStyle name="Note 24 2 2" xfId="24449" xr:uid="{00000000-0005-0000-0000-0000EE380000}"/>
    <cellStyle name="Note 24 3" xfId="16993" xr:uid="{00000000-0005-0000-0000-0000EF380000}"/>
    <cellStyle name="Note 25" xfId="3038" xr:uid="{00000000-0005-0000-0000-0000F0380000}"/>
    <cellStyle name="Note 25 2" xfId="10696" xr:uid="{00000000-0005-0000-0000-0000F1380000}"/>
    <cellStyle name="Note 25 2 2" xfId="24450" xr:uid="{00000000-0005-0000-0000-0000F2380000}"/>
    <cellStyle name="Note 25 3" xfId="16834" xr:uid="{00000000-0005-0000-0000-0000F3380000}"/>
    <cellStyle name="Note 26" xfId="3285" xr:uid="{00000000-0005-0000-0000-0000F4380000}"/>
    <cellStyle name="Note 26 2" xfId="10697" xr:uid="{00000000-0005-0000-0000-0000F5380000}"/>
    <cellStyle name="Note 26 2 2" xfId="24451" xr:uid="{00000000-0005-0000-0000-0000F6380000}"/>
    <cellStyle name="Note 26 3" xfId="17081" xr:uid="{00000000-0005-0000-0000-0000F7380000}"/>
    <cellStyle name="Note 27" xfId="4303" xr:uid="{00000000-0005-0000-0000-0000F8380000}"/>
    <cellStyle name="Note 27 2" xfId="10698" xr:uid="{00000000-0005-0000-0000-0000F9380000}"/>
    <cellStyle name="Note 27 2 2" xfId="24452" xr:uid="{00000000-0005-0000-0000-0000FA380000}"/>
    <cellStyle name="Note 27 3" xfId="18099" xr:uid="{00000000-0005-0000-0000-0000FB380000}"/>
    <cellStyle name="Note 28" xfId="4501" xr:uid="{00000000-0005-0000-0000-0000FC380000}"/>
    <cellStyle name="Note 28 2" xfId="10699" xr:uid="{00000000-0005-0000-0000-0000FD380000}"/>
    <cellStyle name="Note 28 2 2" xfId="24453" xr:uid="{00000000-0005-0000-0000-0000FE380000}"/>
    <cellStyle name="Note 28 3" xfId="18292" xr:uid="{00000000-0005-0000-0000-0000FF380000}"/>
    <cellStyle name="Note 29" xfId="5373" xr:uid="{00000000-0005-0000-0000-000000390000}"/>
    <cellStyle name="Note 29 2" xfId="10700" xr:uid="{00000000-0005-0000-0000-000001390000}"/>
    <cellStyle name="Note 29 2 2" xfId="24454" xr:uid="{00000000-0005-0000-0000-000002390000}"/>
    <cellStyle name="Note 29 3" xfId="19164" xr:uid="{00000000-0005-0000-0000-000003390000}"/>
    <cellStyle name="Note 3" xfId="364" xr:uid="{00000000-0005-0000-0000-000004390000}"/>
    <cellStyle name="Note 3 10" xfId="2714" xr:uid="{00000000-0005-0000-0000-000005390000}"/>
    <cellStyle name="Note 3 10 2" xfId="10702" xr:uid="{00000000-0005-0000-0000-000006390000}"/>
    <cellStyle name="Note 3 10 2 2" xfId="24456" xr:uid="{00000000-0005-0000-0000-000007390000}"/>
    <cellStyle name="Note 3 10 3" xfId="16510" xr:uid="{00000000-0005-0000-0000-000008390000}"/>
    <cellStyle name="Note 3 11" xfId="3597" xr:uid="{00000000-0005-0000-0000-000009390000}"/>
    <cellStyle name="Note 3 11 2" xfId="10703" xr:uid="{00000000-0005-0000-0000-00000A390000}"/>
    <cellStyle name="Note 3 11 2 2" xfId="24457" xr:uid="{00000000-0005-0000-0000-00000B390000}"/>
    <cellStyle name="Note 3 11 3" xfId="17393" xr:uid="{00000000-0005-0000-0000-00000C390000}"/>
    <cellStyle name="Note 3 12" xfId="3902" xr:uid="{00000000-0005-0000-0000-00000D390000}"/>
    <cellStyle name="Note 3 12 2" xfId="10704" xr:uid="{00000000-0005-0000-0000-00000E390000}"/>
    <cellStyle name="Note 3 12 2 2" xfId="24458" xr:uid="{00000000-0005-0000-0000-00000F390000}"/>
    <cellStyle name="Note 3 12 3" xfId="17698" xr:uid="{00000000-0005-0000-0000-000010390000}"/>
    <cellStyle name="Note 3 13" xfId="4084" xr:uid="{00000000-0005-0000-0000-000011390000}"/>
    <cellStyle name="Note 3 13 2" xfId="10705" xr:uid="{00000000-0005-0000-0000-000012390000}"/>
    <cellStyle name="Note 3 13 2 2" xfId="24459" xr:uid="{00000000-0005-0000-0000-000013390000}"/>
    <cellStyle name="Note 3 13 3" xfId="17880" xr:uid="{00000000-0005-0000-0000-000014390000}"/>
    <cellStyle name="Note 3 14" xfId="2639" xr:uid="{00000000-0005-0000-0000-000015390000}"/>
    <cellStyle name="Note 3 14 2" xfId="10706" xr:uid="{00000000-0005-0000-0000-000016390000}"/>
    <cellStyle name="Note 3 14 2 2" xfId="24460" xr:uid="{00000000-0005-0000-0000-000017390000}"/>
    <cellStyle name="Note 3 14 3" xfId="16435" xr:uid="{00000000-0005-0000-0000-000018390000}"/>
    <cellStyle name="Note 3 15" xfId="4676" xr:uid="{00000000-0005-0000-0000-000019390000}"/>
    <cellStyle name="Note 3 15 2" xfId="10707" xr:uid="{00000000-0005-0000-0000-00001A390000}"/>
    <cellStyle name="Note 3 15 2 2" xfId="24461" xr:uid="{00000000-0005-0000-0000-00001B390000}"/>
    <cellStyle name="Note 3 15 3" xfId="18467" xr:uid="{00000000-0005-0000-0000-00001C390000}"/>
    <cellStyle name="Note 3 16" xfId="5548" xr:uid="{00000000-0005-0000-0000-00001D390000}"/>
    <cellStyle name="Note 3 16 2" xfId="10708" xr:uid="{00000000-0005-0000-0000-00001E390000}"/>
    <cellStyle name="Note 3 16 2 2" xfId="24462" xr:uid="{00000000-0005-0000-0000-00001F390000}"/>
    <cellStyle name="Note 3 16 3" xfId="19339" xr:uid="{00000000-0005-0000-0000-000020390000}"/>
    <cellStyle name="Note 3 17" xfId="6370" xr:uid="{00000000-0005-0000-0000-000021390000}"/>
    <cellStyle name="Note 3 17 2" xfId="10709" xr:uid="{00000000-0005-0000-0000-000022390000}"/>
    <cellStyle name="Note 3 17 2 2" xfId="24463" xr:uid="{00000000-0005-0000-0000-000023390000}"/>
    <cellStyle name="Note 3 17 3" xfId="20161" xr:uid="{00000000-0005-0000-0000-000024390000}"/>
    <cellStyle name="Note 3 18" xfId="10701" xr:uid="{00000000-0005-0000-0000-000025390000}"/>
    <cellStyle name="Note 3 18 2" xfId="24455" xr:uid="{00000000-0005-0000-0000-000026390000}"/>
    <cellStyle name="Note 3 19" xfId="14168" xr:uid="{00000000-0005-0000-0000-000027390000}"/>
    <cellStyle name="Note 3 2" xfId="846" xr:uid="{00000000-0005-0000-0000-000028390000}"/>
    <cellStyle name="Note 3 2 2" xfId="4988" xr:uid="{00000000-0005-0000-0000-000029390000}"/>
    <cellStyle name="Note 3 2 2 2" xfId="10711" xr:uid="{00000000-0005-0000-0000-00002A390000}"/>
    <cellStyle name="Note 3 2 2 2 2" xfId="24465" xr:uid="{00000000-0005-0000-0000-00002B390000}"/>
    <cellStyle name="Note 3 2 2 3" xfId="18779" xr:uid="{00000000-0005-0000-0000-00002C390000}"/>
    <cellStyle name="Note 3 2 3" xfId="5860" xr:uid="{00000000-0005-0000-0000-00002D390000}"/>
    <cellStyle name="Note 3 2 3 2" xfId="10712" xr:uid="{00000000-0005-0000-0000-00002E390000}"/>
    <cellStyle name="Note 3 2 3 2 2" xfId="24466" xr:uid="{00000000-0005-0000-0000-00002F390000}"/>
    <cellStyle name="Note 3 2 3 3" xfId="19651" xr:uid="{00000000-0005-0000-0000-000030390000}"/>
    <cellStyle name="Note 3 2 4" xfId="6682" xr:uid="{00000000-0005-0000-0000-000031390000}"/>
    <cellStyle name="Note 3 2 4 2" xfId="10713" xr:uid="{00000000-0005-0000-0000-000032390000}"/>
    <cellStyle name="Note 3 2 4 2 2" xfId="24467" xr:uid="{00000000-0005-0000-0000-000033390000}"/>
    <cellStyle name="Note 3 2 4 3" xfId="20473" xr:uid="{00000000-0005-0000-0000-000034390000}"/>
    <cellStyle name="Note 3 2 5" xfId="10710" xr:uid="{00000000-0005-0000-0000-000035390000}"/>
    <cellStyle name="Note 3 2 5 2" xfId="24464" xr:uid="{00000000-0005-0000-0000-000036390000}"/>
    <cellStyle name="Note 3 2 6" xfId="14642" xr:uid="{00000000-0005-0000-0000-000037390000}"/>
    <cellStyle name="Note 3 3" xfId="561" xr:uid="{00000000-0005-0000-0000-000038390000}"/>
    <cellStyle name="Note 3 3 2" xfId="5241" xr:uid="{00000000-0005-0000-0000-000039390000}"/>
    <cellStyle name="Note 3 3 2 2" xfId="10715" xr:uid="{00000000-0005-0000-0000-00003A390000}"/>
    <cellStyle name="Note 3 3 2 2 2" xfId="24469" xr:uid="{00000000-0005-0000-0000-00003B390000}"/>
    <cellStyle name="Note 3 3 2 3" xfId="19032" xr:uid="{00000000-0005-0000-0000-00003C390000}"/>
    <cellStyle name="Note 3 3 3" xfId="6113" xr:uid="{00000000-0005-0000-0000-00003D390000}"/>
    <cellStyle name="Note 3 3 3 2" xfId="10716" xr:uid="{00000000-0005-0000-0000-00003E390000}"/>
    <cellStyle name="Note 3 3 3 2 2" xfId="24470" xr:uid="{00000000-0005-0000-0000-00003F390000}"/>
    <cellStyle name="Note 3 3 3 3" xfId="19904" xr:uid="{00000000-0005-0000-0000-000040390000}"/>
    <cellStyle name="Note 3 3 4" xfId="6935" xr:uid="{00000000-0005-0000-0000-000041390000}"/>
    <cellStyle name="Note 3 3 4 2" xfId="10717" xr:uid="{00000000-0005-0000-0000-000042390000}"/>
    <cellStyle name="Note 3 3 4 2 2" xfId="24471" xr:uid="{00000000-0005-0000-0000-000043390000}"/>
    <cellStyle name="Note 3 3 4 3" xfId="20726" xr:uid="{00000000-0005-0000-0000-000044390000}"/>
    <cellStyle name="Note 3 3 5" xfId="10714" xr:uid="{00000000-0005-0000-0000-000045390000}"/>
    <cellStyle name="Note 3 3 5 2" xfId="24468" xr:uid="{00000000-0005-0000-0000-000046390000}"/>
    <cellStyle name="Note 3 3 6" xfId="14358" xr:uid="{00000000-0005-0000-0000-000047390000}"/>
    <cellStyle name="Note 3 4" xfId="614" xr:uid="{00000000-0005-0000-0000-000048390000}"/>
    <cellStyle name="Note 3 4 2" xfId="10718" xr:uid="{00000000-0005-0000-0000-000049390000}"/>
    <cellStyle name="Note 3 4 2 2" xfId="24472" xr:uid="{00000000-0005-0000-0000-00004A390000}"/>
    <cellStyle name="Note 3 4 3" xfId="14411" xr:uid="{00000000-0005-0000-0000-00004B390000}"/>
    <cellStyle name="Note 3 5" xfId="629" xr:uid="{00000000-0005-0000-0000-00004C390000}"/>
    <cellStyle name="Note 3 5 2" xfId="10719" xr:uid="{00000000-0005-0000-0000-00004D390000}"/>
    <cellStyle name="Note 3 5 2 2" xfId="24473" xr:uid="{00000000-0005-0000-0000-00004E390000}"/>
    <cellStyle name="Note 3 5 3" xfId="14426" xr:uid="{00000000-0005-0000-0000-00004F390000}"/>
    <cellStyle name="Note 3 6" xfId="2059" xr:uid="{00000000-0005-0000-0000-000050390000}"/>
    <cellStyle name="Note 3 6 2" xfId="10720" xr:uid="{00000000-0005-0000-0000-000051390000}"/>
    <cellStyle name="Note 3 6 2 2" xfId="24474" xr:uid="{00000000-0005-0000-0000-000052390000}"/>
    <cellStyle name="Note 3 6 3" xfId="15855" xr:uid="{00000000-0005-0000-0000-000053390000}"/>
    <cellStyle name="Note 3 7" xfId="2366" xr:uid="{00000000-0005-0000-0000-000054390000}"/>
    <cellStyle name="Note 3 7 2" xfId="10721" xr:uid="{00000000-0005-0000-0000-000055390000}"/>
    <cellStyle name="Note 3 7 2 2" xfId="24475" xr:uid="{00000000-0005-0000-0000-000056390000}"/>
    <cellStyle name="Note 3 7 3" xfId="16162" xr:uid="{00000000-0005-0000-0000-000057390000}"/>
    <cellStyle name="Note 3 8" xfId="2597" xr:uid="{00000000-0005-0000-0000-000058390000}"/>
    <cellStyle name="Note 3 8 2" xfId="10722" xr:uid="{00000000-0005-0000-0000-000059390000}"/>
    <cellStyle name="Note 3 8 2 2" xfId="24476" xr:uid="{00000000-0005-0000-0000-00005A390000}"/>
    <cellStyle name="Note 3 8 3" xfId="16393" xr:uid="{00000000-0005-0000-0000-00005B390000}"/>
    <cellStyle name="Note 3 9" xfId="3092" xr:uid="{00000000-0005-0000-0000-00005C390000}"/>
    <cellStyle name="Note 3 9 2" xfId="10723" xr:uid="{00000000-0005-0000-0000-00005D390000}"/>
    <cellStyle name="Note 3 9 2 2" xfId="24477" xr:uid="{00000000-0005-0000-0000-00005E390000}"/>
    <cellStyle name="Note 3 9 3" xfId="16888" xr:uid="{00000000-0005-0000-0000-00005F390000}"/>
    <cellStyle name="Note 30" xfId="10526" xr:uid="{00000000-0005-0000-0000-000060390000}"/>
    <cellStyle name="Note 30 2" xfId="24280" xr:uid="{00000000-0005-0000-0000-000061390000}"/>
    <cellStyle name="Note 31" xfId="13993" xr:uid="{00000000-0005-0000-0000-000062390000}"/>
    <cellStyle name="Note 4" xfId="365" xr:uid="{00000000-0005-0000-0000-000063390000}"/>
    <cellStyle name="Note 4 10" xfId="2955" xr:uid="{00000000-0005-0000-0000-000064390000}"/>
    <cellStyle name="Note 4 10 2" xfId="10725" xr:uid="{00000000-0005-0000-0000-000065390000}"/>
    <cellStyle name="Note 4 10 2 2" xfId="24479" xr:uid="{00000000-0005-0000-0000-000066390000}"/>
    <cellStyle name="Note 4 10 3" xfId="16751" xr:uid="{00000000-0005-0000-0000-000067390000}"/>
    <cellStyle name="Note 4 11" xfId="3598" xr:uid="{00000000-0005-0000-0000-000068390000}"/>
    <cellStyle name="Note 4 11 2" xfId="10726" xr:uid="{00000000-0005-0000-0000-000069390000}"/>
    <cellStyle name="Note 4 11 2 2" xfId="24480" xr:uid="{00000000-0005-0000-0000-00006A390000}"/>
    <cellStyle name="Note 4 11 3" xfId="17394" xr:uid="{00000000-0005-0000-0000-00006B390000}"/>
    <cellStyle name="Note 4 12" xfId="3903" xr:uid="{00000000-0005-0000-0000-00006C390000}"/>
    <cellStyle name="Note 4 12 2" xfId="10727" xr:uid="{00000000-0005-0000-0000-00006D390000}"/>
    <cellStyle name="Note 4 12 2 2" xfId="24481" xr:uid="{00000000-0005-0000-0000-00006E390000}"/>
    <cellStyle name="Note 4 12 3" xfId="17699" xr:uid="{00000000-0005-0000-0000-00006F390000}"/>
    <cellStyle name="Note 4 13" xfId="4085" xr:uid="{00000000-0005-0000-0000-000070390000}"/>
    <cellStyle name="Note 4 13 2" xfId="10728" xr:uid="{00000000-0005-0000-0000-000071390000}"/>
    <cellStyle name="Note 4 13 2 2" xfId="24482" xr:uid="{00000000-0005-0000-0000-000072390000}"/>
    <cellStyle name="Note 4 13 3" xfId="17881" xr:uid="{00000000-0005-0000-0000-000073390000}"/>
    <cellStyle name="Note 4 14" xfId="3182" xr:uid="{00000000-0005-0000-0000-000074390000}"/>
    <cellStyle name="Note 4 14 2" xfId="10729" xr:uid="{00000000-0005-0000-0000-000075390000}"/>
    <cellStyle name="Note 4 14 2 2" xfId="24483" xr:uid="{00000000-0005-0000-0000-000076390000}"/>
    <cellStyle name="Note 4 14 3" xfId="16978" xr:uid="{00000000-0005-0000-0000-000077390000}"/>
    <cellStyle name="Note 4 15" xfId="4677" xr:uid="{00000000-0005-0000-0000-000078390000}"/>
    <cellStyle name="Note 4 15 2" xfId="10730" xr:uid="{00000000-0005-0000-0000-000079390000}"/>
    <cellStyle name="Note 4 15 2 2" xfId="24484" xr:uid="{00000000-0005-0000-0000-00007A390000}"/>
    <cellStyle name="Note 4 15 3" xfId="18468" xr:uid="{00000000-0005-0000-0000-00007B390000}"/>
    <cellStyle name="Note 4 16" xfId="5549" xr:uid="{00000000-0005-0000-0000-00007C390000}"/>
    <cellStyle name="Note 4 16 2" xfId="10731" xr:uid="{00000000-0005-0000-0000-00007D390000}"/>
    <cellStyle name="Note 4 16 2 2" xfId="24485" xr:uid="{00000000-0005-0000-0000-00007E390000}"/>
    <cellStyle name="Note 4 16 3" xfId="19340" xr:uid="{00000000-0005-0000-0000-00007F390000}"/>
    <cellStyle name="Note 4 17" xfId="6371" xr:uid="{00000000-0005-0000-0000-000080390000}"/>
    <cellStyle name="Note 4 17 2" xfId="10732" xr:uid="{00000000-0005-0000-0000-000081390000}"/>
    <cellStyle name="Note 4 17 2 2" xfId="24486" xr:uid="{00000000-0005-0000-0000-000082390000}"/>
    <cellStyle name="Note 4 17 3" xfId="20162" xr:uid="{00000000-0005-0000-0000-000083390000}"/>
    <cellStyle name="Note 4 18" xfId="10724" xr:uid="{00000000-0005-0000-0000-000084390000}"/>
    <cellStyle name="Note 4 18 2" xfId="24478" xr:uid="{00000000-0005-0000-0000-000085390000}"/>
    <cellStyle name="Note 4 19" xfId="14169" xr:uid="{00000000-0005-0000-0000-000086390000}"/>
    <cellStyle name="Note 4 2" xfId="847" xr:uid="{00000000-0005-0000-0000-000087390000}"/>
    <cellStyle name="Note 4 2 2" xfId="4989" xr:uid="{00000000-0005-0000-0000-000088390000}"/>
    <cellStyle name="Note 4 2 2 2" xfId="10734" xr:uid="{00000000-0005-0000-0000-000089390000}"/>
    <cellStyle name="Note 4 2 2 2 2" xfId="24488" xr:uid="{00000000-0005-0000-0000-00008A390000}"/>
    <cellStyle name="Note 4 2 2 3" xfId="18780" xr:uid="{00000000-0005-0000-0000-00008B390000}"/>
    <cellStyle name="Note 4 2 3" xfId="5861" xr:uid="{00000000-0005-0000-0000-00008C390000}"/>
    <cellStyle name="Note 4 2 3 2" xfId="10735" xr:uid="{00000000-0005-0000-0000-00008D390000}"/>
    <cellStyle name="Note 4 2 3 2 2" xfId="24489" xr:uid="{00000000-0005-0000-0000-00008E390000}"/>
    <cellStyle name="Note 4 2 3 3" xfId="19652" xr:uid="{00000000-0005-0000-0000-00008F390000}"/>
    <cellStyle name="Note 4 2 4" xfId="6683" xr:uid="{00000000-0005-0000-0000-000090390000}"/>
    <cellStyle name="Note 4 2 4 2" xfId="10736" xr:uid="{00000000-0005-0000-0000-000091390000}"/>
    <cellStyle name="Note 4 2 4 2 2" xfId="24490" xr:uid="{00000000-0005-0000-0000-000092390000}"/>
    <cellStyle name="Note 4 2 4 3" xfId="20474" xr:uid="{00000000-0005-0000-0000-000093390000}"/>
    <cellStyle name="Note 4 2 5" xfId="10733" xr:uid="{00000000-0005-0000-0000-000094390000}"/>
    <cellStyle name="Note 4 2 5 2" xfId="24487" xr:uid="{00000000-0005-0000-0000-000095390000}"/>
    <cellStyle name="Note 4 2 6" xfId="14643" xr:uid="{00000000-0005-0000-0000-000096390000}"/>
    <cellStyle name="Note 4 3" xfId="600" xr:uid="{00000000-0005-0000-0000-000097390000}"/>
    <cellStyle name="Note 4 3 2" xfId="5242" xr:uid="{00000000-0005-0000-0000-000098390000}"/>
    <cellStyle name="Note 4 3 2 2" xfId="10738" xr:uid="{00000000-0005-0000-0000-000099390000}"/>
    <cellStyle name="Note 4 3 2 2 2" xfId="24492" xr:uid="{00000000-0005-0000-0000-00009A390000}"/>
    <cellStyle name="Note 4 3 2 3" xfId="19033" xr:uid="{00000000-0005-0000-0000-00009B390000}"/>
    <cellStyle name="Note 4 3 3" xfId="6114" xr:uid="{00000000-0005-0000-0000-00009C390000}"/>
    <cellStyle name="Note 4 3 3 2" xfId="10739" xr:uid="{00000000-0005-0000-0000-00009D390000}"/>
    <cellStyle name="Note 4 3 3 2 2" xfId="24493" xr:uid="{00000000-0005-0000-0000-00009E390000}"/>
    <cellStyle name="Note 4 3 3 3" xfId="19905" xr:uid="{00000000-0005-0000-0000-00009F390000}"/>
    <cellStyle name="Note 4 3 4" xfId="6936" xr:uid="{00000000-0005-0000-0000-0000A0390000}"/>
    <cellStyle name="Note 4 3 4 2" xfId="10740" xr:uid="{00000000-0005-0000-0000-0000A1390000}"/>
    <cellStyle name="Note 4 3 4 2 2" xfId="24494" xr:uid="{00000000-0005-0000-0000-0000A2390000}"/>
    <cellStyle name="Note 4 3 4 3" xfId="20727" xr:uid="{00000000-0005-0000-0000-0000A3390000}"/>
    <cellStyle name="Note 4 3 5" xfId="10737" xr:uid="{00000000-0005-0000-0000-0000A4390000}"/>
    <cellStyle name="Note 4 3 5 2" xfId="24491" xr:uid="{00000000-0005-0000-0000-0000A5390000}"/>
    <cellStyle name="Note 4 3 6" xfId="14397" xr:uid="{00000000-0005-0000-0000-0000A6390000}"/>
    <cellStyle name="Note 4 4" xfId="599" xr:uid="{00000000-0005-0000-0000-0000A7390000}"/>
    <cellStyle name="Note 4 4 2" xfId="10741" xr:uid="{00000000-0005-0000-0000-0000A8390000}"/>
    <cellStyle name="Note 4 4 2 2" xfId="24495" xr:uid="{00000000-0005-0000-0000-0000A9390000}"/>
    <cellStyle name="Note 4 4 3" xfId="14396" xr:uid="{00000000-0005-0000-0000-0000AA390000}"/>
    <cellStyle name="Note 4 5" xfId="1010" xr:uid="{00000000-0005-0000-0000-0000AB390000}"/>
    <cellStyle name="Note 4 5 2" xfId="10742" xr:uid="{00000000-0005-0000-0000-0000AC390000}"/>
    <cellStyle name="Note 4 5 2 2" xfId="24496" xr:uid="{00000000-0005-0000-0000-0000AD390000}"/>
    <cellStyle name="Note 4 5 3" xfId="14806" xr:uid="{00000000-0005-0000-0000-0000AE390000}"/>
    <cellStyle name="Note 4 6" xfId="2060" xr:uid="{00000000-0005-0000-0000-0000AF390000}"/>
    <cellStyle name="Note 4 6 2" xfId="10743" xr:uid="{00000000-0005-0000-0000-0000B0390000}"/>
    <cellStyle name="Note 4 6 2 2" xfId="24497" xr:uid="{00000000-0005-0000-0000-0000B1390000}"/>
    <cellStyle name="Note 4 6 3" xfId="15856" xr:uid="{00000000-0005-0000-0000-0000B2390000}"/>
    <cellStyle name="Note 4 7" xfId="2367" xr:uid="{00000000-0005-0000-0000-0000B3390000}"/>
    <cellStyle name="Note 4 7 2" xfId="10744" xr:uid="{00000000-0005-0000-0000-0000B4390000}"/>
    <cellStyle name="Note 4 7 2 2" xfId="24498" xr:uid="{00000000-0005-0000-0000-0000B5390000}"/>
    <cellStyle name="Note 4 7 3" xfId="16163" xr:uid="{00000000-0005-0000-0000-0000B6390000}"/>
    <cellStyle name="Note 4 8" xfId="2598" xr:uid="{00000000-0005-0000-0000-0000B7390000}"/>
    <cellStyle name="Note 4 8 2" xfId="10745" xr:uid="{00000000-0005-0000-0000-0000B8390000}"/>
    <cellStyle name="Note 4 8 2 2" xfId="24499" xr:uid="{00000000-0005-0000-0000-0000B9390000}"/>
    <cellStyle name="Note 4 8 3" xfId="16394" xr:uid="{00000000-0005-0000-0000-0000BA390000}"/>
    <cellStyle name="Note 4 9" xfId="2754" xr:uid="{00000000-0005-0000-0000-0000BB390000}"/>
    <cellStyle name="Note 4 9 2" xfId="10746" xr:uid="{00000000-0005-0000-0000-0000BC390000}"/>
    <cellStyle name="Note 4 9 2 2" xfId="24500" xr:uid="{00000000-0005-0000-0000-0000BD390000}"/>
    <cellStyle name="Note 4 9 3" xfId="16550" xr:uid="{00000000-0005-0000-0000-0000BE390000}"/>
    <cellStyle name="Note 5" xfId="366" xr:uid="{00000000-0005-0000-0000-0000BF390000}"/>
    <cellStyle name="Note 5 10" xfId="2533" xr:uid="{00000000-0005-0000-0000-0000C0390000}"/>
    <cellStyle name="Note 5 10 2" xfId="10748" xr:uid="{00000000-0005-0000-0000-0000C1390000}"/>
    <cellStyle name="Note 5 10 2 2" xfId="24502" xr:uid="{00000000-0005-0000-0000-0000C2390000}"/>
    <cellStyle name="Note 5 10 3" xfId="16329" xr:uid="{00000000-0005-0000-0000-0000C3390000}"/>
    <cellStyle name="Note 5 11" xfId="3599" xr:uid="{00000000-0005-0000-0000-0000C4390000}"/>
    <cellStyle name="Note 5 11 2" xfId="10749" xr:uid="{00000000-0005-0000-0000-0000C5390000}"/>
    <cellStyle name="Note 5 11 2 2" xfId="24503" xr:uid="{00000000-0005-0000-0000-0000C6390000}"/>
    <cellStyle name="Note 5 11 3" xfId="17395" xr:uid="{00000000-0005-0000-0000-0000C7390000}"/>
    <cellStyle name="Note 5 12" xfId="3904" xr:uid="{00000000-0005-0000-0000-0000C8390000}"/>
    <cellStyle name="Note 5 12 2" xfId="10750" xr:uid="{00000000-0005-0000-0000-0000C9390000}"/>
    <cellStyle name="Note 5 12 2 2" xfId="24504" xr:uid="{00000000-0005-0000-0000-0000CA390000}"/>
    <cellStyle name="Note 5 12 3" xfId="17700" xr:uid="{00000000-0005-0000-0000-0000CB390000}"/>
    <cellStyle name="Note 5 13" xfId="4263" xr:uid="{00000000-0005-0000-0000-0000CC390000}"/>
    <cellStyle name="Note 5 13 2" xfId="10751" xr:uid="{00000000-0005-0000-0000-0000CD390000}"/>
    <cellStyle name="Note 5 13 2 2" xfId="24505" xr:uid="{00000000-0005-0000-0000-0000CE390000}"/>
    <cellStyle name="Note 5 13 3" xfId="18059" xr:uid="{00000000-0005-0000-0000-0000CF390000}"/>
    <cellStyle name="Note 5 14" xfId="3769" xr:uid="{00000000-0005-0000-0000-0000D0390000}"/>
    <cellStyle name="Note 5 14 2" xfId="10752" xr:uid="{00000000-0005-0000-0000-0000D1390000}"/>
    <cellStyle name="Note 5 14 2 2" xfId="24506" xr:uid="{00000000-0005-0000-0000-0000D2390000}"/>
    <cellStyle name="Note 5 14 3" xfId="17565" xr:uid="{00000000-0005-0000-0000-0000D3390000}"/>
    <cellStyle name="Note 5 15" xfId="4678" xr:uid="{00000000-0005-0000-0000-0000D4390000}"/>
    <cellStyle name="Note 5 15 2" xfId="10753" xr:uid="{00000000-0005-0000-0000-0000D5390000}"/>
    <cellStyle name="Note 5 15 2 2" xfId="24507" xr:uid="{00000000-0005-0000-0000-0000D6390000}"/>
    <cellStyle name="Note 5 15 3" xfId="18469" xr:uid="{00000000-0005-0000-0000-0000D7390000}"/>
    <cellStyle name="Note 5 16" xfId="5550" xr:uid="{00000000-0005-0000-0000-0000D8390000}"/>
    <cellStyle name="Note 5 16 2" xfId="10754" xr:uid="{00000000-0005-0000-0000-0000D9390000}"/>
    <cellStyle name="Note 5 16 2 2" xfId="24508" xr:uid="{00000000-0005-0000-0000-0000DA390000}"/>
    <cellStyle name="Note 5 16 3" xfId="19341" xr:uid="{00000000-0005-0000-0000-0000DB390000}"/>
    <cellStyle name="Note 5 17" xfId="6372" xr:uid="{00000000-0005-0000-0000-0000DC390000}"/>
    <cellStyle name="Note 5 17 2" xfId="10755" xr:uid="{00000000-0005-0000-0000-0000DD390000}"/>
    <cellStyle name="Note 5 17 2 2" xfId="24509" xr:uid="{00000000-0005-0000-0000-0000DE390000}"/>
    <cellStyle name="Note 5 17 3" xfId="20163" xr:uid="{00000000-0005-0000-0000-0000DF390000}"/>
    <cellStyle name="Note 5 18" xfId="10747" xr:uid="{00000000-0005-0000-0000-0000E0390000}"/>
    <cellStyle name="Note 5 18 2" xfId="24501" xr:uid="{00000000-0005-0000-0000-0000E1390000}"/>
    <cellStyle name="Note 5 19" xfId="14170" xr:uid="{00000000-0005-0000-0000-0000E2390000}"/>
    <cellStyle name="Note 5 2" xfId="848" xr:uid="{00000000-0005-0000-0000-0000E3390000}"/>
    <cellStyle name="Note 5 2 2" xfId="4990" xr:uid="{00000000-0005-0000-0000-0000E4390000}"/>
    <cellStyle name="Note 5 2 2 2" xfId="10757" xr:uid="{00000000-0005-0000-0000-0000E5390000}"/>
    <cellStyle name="Note 5 2 2 2 2" xfId="24511" xr:uid="{00000000-0005-0000-0000-0000E6390000}"/>
    <cellStyle name="Note 5 2 2 3" xfId="18781" xr:uid="{00000000-0005-0000-0000-0000E7390000}"/>
    <cellStyle name="Note 5 2 3" xfId="5862" xr:uid="{00000000-0005-0000-0000-0000E8390000}"/>
    <cellStyle name="Note 5 2 3 2" xfId="10758" xr:uid="{00000000-0005-0000-0000-0000E9390000}"/>
    <cellStyle name="Note 5 2 3 2 2" xfId="24512" xr:uid="{00000000-0005-0000-0000-0000EA390000}"/>
    <cellStyle name="Note 5 2 3 3" xfId="19653" xr:uid="{00000000-0005-0000-0000-0000EB390000}"/>
    <cellStyle name="Note 5 2 4" xfId="6684" xr:uid="{00000000-0005-0000-0000-0000EC390000}"/>
    <cellStyle name="Note 5 2 4 2" xfId="10759" xr:uid="{00000000-0005-0000-0000-0000ED390000}"/>
    <cellStyle name="Note 5 2 4 2 2" xfId="24513" xr:uid="{00000000-0005-0000-0000-0000EE390000}"/>
    <cellStyle name="Note 5 2 4 3" xfId="20475" xr:uid="{00000000-0005-0000-0000-0000EF390000}"/>
    <cellStyle name="Note 5 2 5" xfId="10756" xr:uid="{00000000-0005-0000-0000-0000F0390000}"/>
    <cellStyle name="Note 5 2 5 2" xfId="24510" xr:uid="{00000000-0005-0000-0000-0000F1390000}"/>
    <cellStyle name="Note 5 2 6" xfId="14644" xr:uid="{00000000-0005-0000-0000-0000F2390000}"/>
    <cellStyle name="Note 5 3" xfId="530" xr:uid="{00000000-0005-0000-0000-0000F3390000}"/>
    <cellStyle name="Note 5 3 2" xfId="5243" xr:uid="{00000000-0005-0000-0000-0000F4390000}"/>
    <cellStyle name="Note 5 3 2 2" xfId="10761" xr:uid="{00000000-0005-0000-0000-0000F5390000}"/>
    <cellStyle name="Note 5 3 2 2 2" xfId="24515" xr:uid="{00000000-0005-0000-0000-0000F6390000}"/>
    <cellStyle name="Note 5 3 2 3" xfId="19034" xr:uid="{00000000-0005-0000-0000-0000F7390000}"/>
    <cellStyle name="Note 5 3 3" xfId="6115" xr:uid="{00000000-0005-0000-0000-0000F8390000}"/>
    <cellStyle name="Note 5 3 3 2" xfId="10762" xr:uid="{00000000-0005-0000-0000-0000F9390000}"/>
    <cellStyle name="Note 5 3 3 2 2" xfId="24516" xr:uid="{00000000-0005-0000-0000-0000FA390000}"/>
    <cellStyle name="Note 5 3 3 3" xfId="19906" xr:uid="{00000000-0005-0000-0000-0000FB390000}"/>
    <cellStyle name="Note 5 3 4" xfId="6937" xr:uid="{00000000-0005-0000-0000-0000FC390000}"/>
    <cellStyle name="Note 5 3 4 2" xfId="10763" xr:uid="{00000000-0005-0000-0000-0000FD390000}"/>
    <cellStyle name="Note 5 3 4 2 2" xfId="24517" xr:uid="{00000000-0005-0000-0000-0000FE390000}"/>
    <cellStyle name="Note 5 3 4 3" xfId="20728" xr:uid="{00000000-0005-0000-0000-0000FF390000}"/>
    <cellStyle name="Note 5 3 5" xfId="10760" xr:uid="{00000000-0005-0000-0000-0000003A0000}"/>
    <cellStyle name="Note 5 3 5 2" xfId="24514" xr:uid="{00000000-0005-0000-0000-0000013A0000}"/>
    <cellStyle name="Note 5 3 6" xfId="14327" xr:uid="{00000000-0005-0000-0000-0000023A0000}"/>
    <cellStyle name="Note 5 4" xfId="1109" xr:uid="{00000000-0005-0000-0000-0000033A0000}"/>
    <cellStyle name="Note 5 4 2" xfId="10764" xr:uid="{00000000-0005-0000-0000-0000043A0000}"/>
    <cellStyle name="Note 5 4 2 2" xfId="24518" xr:uid="{00000000-0005-0000-0000-0000053A0000}"/>
    <cellStyle name="Note 5 4 3" xfId="14905" xr:uid="{00000000-0005-0000-0000-0000063A0000}"/>
    <cellStyle name="Note 5 5" xfId="1380" xr:uid="{00000000-0005-0000-0000-0000073A0000}"/>
    <cellStyle name="Note 5 5 2" xfId="10765" xr:uid="{00000000-0005-0000-0000-0000083A0000}"/>
    <cellStyle name="Note 5 5 2 2" xfId="24519" xr:uid="{00000000-0005-0000-0000-0000093A0000}"/>
    <cellStyle name="Note 5 5 3" xfId="15176" xr:uid="{00000000-0005-0000-0000-00000A3A0000}"/>
    <cellStyle name="Note 5 6" xfId="2061" xr:uid="{00000000-0005-0000-0000-00000B3A0000}"/>
    <cellStyle name="Note 5 6 2" xfId="10766" xr:uid="{00000000-0005-0000-0000-00000C3A0000}"/>
    <cellStyle name="Note 5 6 2 2" xfId="24520" xr:uid="{00000000-0005-0000-0000-00000D3A0000}"/>
    <cellStyle name="Note 5 6 3" xfId="15857" xr:uid="{00000000-0005-0000-0000-00000E3A0000}"/>
    <cellStyle name="Note 5 7" xfId="2368" xr:uid="{00000000-0005-0000-0000-00000F3A0000}"/>
    <cellStyle name="Note 5 7 2" xfId="10767" xr:uid="{00000000-0005-0000-0000-0000103A0000}"/>
    <cellStyle name="Note 5 7 2 2" xfId="24521" xr:uid="{00000000-0005-0000-0000-0000113A0000}"/>
    <cellStyle name="Note 5 7 3" xfId="16164" xr:uid="{00000000-0005-0000-0000-0000123A0000}"/>
    <cellStyle name="Note 5 8" xfId="2527" xr:uid="{00000000-0005-0000-0000-0000133A0000}"/>
    <cellStyle name="Note 5 8 2" xfId="10768" xr:uid="{00000000-0005-0000-0000-0000143A0000}"/>
    <cellStyle name="Note 5 8 2 2" xfId="24522" xr:uid="{00000000-0005-0000-0000-0000153A0000}"/>
    <cellStyle name="Note 5 8 3" xfId="16323" xr:uid="{00000000-0005-0000-0000-0000163A0000}"/>
    <cellStyle name="Note 5 9" xfId="3059" xr:uid="{00000000-0005-0000-0000-0000173A0000}"/>
    <cellStyle name="Note 5 9 2" xfId="10769" xr:uid="{00000000-0005-0000-0000-0000183A0000}"/>
    <cellStyle name="Note 5 9 2 2" xfId="24523" xr:uid="{00000000-0005-0000-0000-0000193A0000}"/>
    <cellStyle name="Note 5 9 3" xfId="16855" xr:uid="{00000000-0005-0000-0000-00001A3A0000}"/>
    <cellStyle name="Note 6" xfId="367" xr:uid="{00000000-0005-0000-0000-00001B3A0000}"/>
    <cellStyle name="Note 6 10" xfId="2232" xr:uid="{00000000-0005-0000-0000-00001C3A0000}"/>
    <cellStyle name="Note 6 10 2" xfId="10771" xr:uid="{00000000-0005-0000-0000-00001D3A0000}"/>
    <cellStyle name="Note 6 10 2 2" xfId="24525" xr:uid="{00000000-0005-0000-0000-00001E3A0000}"/>
    <cellStyle name="Note 6 10 3" xfId="16028" xr:uid="{00000000-0005-0000-0000-00001F3A0000}"/>
    <cellStyle name="Note 6 11" xfId="3600" xr:uid="{00000000-0005-0000-0000-0000203A0000}"/>
    <cellStyle name="Note 6 11 2" xfId="10772" xr:uid="{00000000-0005-0000-0000-0000213A0000}"/>
    <cellStyle name="Note 6 11 2 2" xfId="24526" xr:uid="{00000000-0005-0000-0000-0000223A0000}"/>
    <cellStyle name="Note 6 11 3" xfId="17396" xr:uid="{00000000-0005-0000-0000-0000233A0000}"/>
    <cellStyle name="Note 6 12" xfId="3905" xr:uid="{00000000-0005-0000-0000-0000243A0000}"/>
    <cellStyle name="Note 6 12 2" xfId="10773" xr:uid="{00000000-0005-0000-0000-0000253A0000}"/>
    <cellStyle name="Note 6 12 2 2" xfId="24527" xr:uid="{00000000-0005-0000-0000-0000263A0000}"/>
    <cellStyle name="Note 6 12 3" xfId="17701" xr:uid="{00000000-0005-0000-0000-0000273A0000}"/>
    <cellStyle name="Note 6 13" xfId="4262" xr:uid="{00000000-0005-0000-0000-0000283A0000}"/>
    <cellStyle name="Note 6 13 2" xfId="10774" xr:uid="{00000000-0005-0000-0000-0000293A0000}"/>
    <cellStyle name="Note 6 13 2 2" xfId="24528" xr:uid="{00000000-0005-0000-0000-00002A3A0000}"/>
    <cellStyle name="Note 6 13 3" xfId="18058" xr:uid="{00000000-0005-0000-0000-00002B3A0000}"/>
    <cellStyle name="Note 6 14" xfId="3186" xr:uid="{00000000-0005-0000-0000-00002C3A0000}"/>
    <cellStyle name="Note 6 14 2" xfId="10775" xr:uid="{00000000-0005-0000-0000-00002D3A0000}"/>
    <cellStyle name="Note 6 14 2 2" xfId="24529" xr:uid="{00000000-0005-0000-0000-00002E3A0000}"/>
    <cellStyle name="Note 6 14 3" xfId="16982" xr:uid="{00000000-0005-0000-0000-00002F3A0000}"/>
    <cellStyle name="Note 6 15" xfId="4679" xr:uid="{00000000-0005-0000-0000-0000303A0000}"/>
    <cellStyle name="Note 6 15 2" xfId="10776" xr:uid="{00000000-0005-0000-0000-0000313A0000}"/>
    <cellStyle name="Note 6 15 2 2" xfId="24530" xr:uid="{00000000-0005-0000-0000-0000323A0000}"/>
    <cellStyle name="Note 6 15 3" xfId="18470" xr:uid="{00000000-0005-0000-0000-0000333A0000}"/>
    <cellStyle name="Note 6 16" xfId="5551" xr:uid="{00000000-0005-0000-0000-0000343A0000}"/>
    <cellStyle name="Note 6 16 2" xfId="10777" xr:uid="{00000000-0005-0000-0000-0000353A0000}"/>
    <cellStyle name="Note 6 16 2 2" xfId="24531" xr:uid="{00000000-0005-0000-0000-0000363A0000}"/>
    <cellStyle name="Note 6 16 3" xfId="19342" xr:uid="{00000000-0005-0000-0000-0000373A0000}"/>
    <cellStyle name="Note 6 17" xfId="6373" xr:uid="{00000000-0005-0000-0000-0000383A0000}"/>
    <cellStyle name="Note 6 17 2" xfId="10778" xr:uid="{00000000-0005-0000-0000-0000393A0000}"/>
    <cellStyle name="Note 6 17 2 2" xfId="24532" xr:uid="{00000000-0005-0000-0000-00003A3A0000}"/>
    <cellStyle name="Note 6 17 3" xfId="20164" xr:uid="{00000000-0005-0000-0000-00003B3A0000}"/>
    <cellStyle name="Note 6 18" xfId="10770" xr:uid="{00000000-0005-0000-0000-00003C3A0000}"/>
    <cellStyle name="Note 6 18 2" xfId="24524" xr:uid="{00000000-0005-0000-0000-00003D3A0000}"/>
    <cellStyle name="Note 6 19" xfId="14171" xr:uid="{00000000-0005-0000-0000-00003E3A0000}"/>
    <cellStyle name="Note 6 2" xfId="849" xr:uid="{00000000-0005-0000-0000-00003F3A0000}"/>
    <cellStyle name="Note 6 2 2" xfId="4991" xr:uid="{00000000-0005-0000-0000-0000403A0000}"/>
    <cellStyle name="Note 6 2 2 2" xfId="10780" xr:uid="{00000000-0005-0000-0000-0000413A0000}"/>
    <cellStyle name="Note 6 2 2 2 2" xfId="24534" xr:uid="{00000000-0005-0000-0000-0000423A0000}"/>
    <cellStyle name="Note 6 2 2 3" xfId="18782" xr:uid="{00000000-0005-0000-0000-0000433A0000}"/>
    <cellStyle name="Note 6 2 3" xfId="5863" xr:uid="{00000000-0005-0000-0000-0000443A0000}"/>
    <cellStyle name="Note 6 2 3 2" xfId="10781" xr:uid="{00000000-0005-0000-0000-0000453A0000}"/>
    <cellStyle name="Note 6 2 3 2 2" xfId="24535" xr:uid="{00000000-0005-0000-0000-0000463A0000}"/>
    <cellStyle name="Note 6 2 3 3" xfId="19654" xr:uid="{00000000-0005-0000-0000-0000473A0000}"/>
    <cellStyle name="Note 6 2 4" xfId="6685" xr:uid="{00000000-0005-0000-0000-0000483A0000}"/>
    <cellStyle name="Note 6 2 4 2" xfId="10782" xr:uid="{00000000-0005-0000-0000-0000493A0000}"/>
    <cellStyle name="Note 6 2 4 2 2" xfId="24536" xr:uid="{00000000-0005-0000-0000-00004A3A0000}"/>
    <cellStyle name="Note 6 2 4 3" xfId="20476" xr:uid="{00000000-0005-0000-0000-00004B3A0000}"/>
    <cellStyle name="Note 6 2 5" xfId="10779" xr:uid="{00000000-0005-0000-0000-00004C3A0000}"/>
    <cellStyle name="Note 6 2 5 2" xfId="24533" xr:uid="{00000000-0005-0000-0000-00004D3A0000}"/>
    <cellStyle name="Note 6 2 6" xfId="14645" xr:uid="{00000000-0005-0000-0000-00004E3A0000}"/>
    <cellStyle name="Note 6 3" xfId="529" xr:uid="{00000000-0005-0000-0000-00004F3A0000}"/>
    <cellStyle name="Note 6 3 2" xfId="5244" xr:uid="{00000000-0005-0000-0000-0000503A0000}"/>
    <cellStyle name="Note 6 3 2 2" xfId="10784" xr:uid="{00000000-0005-0000-0000-0000513A0000}"/>
    <cellStyle name="Note 6 3 2 2 2" xfId="24538" xr:uid="{00000000-0005-0000-0000-0000523A0000}"/>
    <cellStyle name="Note 6 3 2 3" xfId="19035" xr:uid="{00000000-0005-0000-0000-0000533A0000}"/>
    <cellStyle name="Note 6 3 3" xfId="6116" xr:uid="{00000000-0005-0000-0000-0000543A0000}"/>
    <cellStyle name="Note 6 3 3 2" xfId="10785" xr:uid="{00000000-0005-0000-0000-0000553A0000}"/>
    <cellStyle name="Note 6 3 3 2 2" xfId="24539" xr:uid="{00000000-0005-0000-0000-0000563A0000}"/>
    <cellStyle name="Note 6 3 3 3" xfId="19907" xr:uid="{00000000-0005-0000-0000-0000573A0000}"/>
    <cellStyle name="Note 6 3 4" xfId="6938" xr:uid="{00000000-0005-0000-0000-0000583A0000}"/>
    <cellStyle name="Note 6 3 4 2" xfId="10786" xr:uid="{00000000-0005-0000-0000-0000593A0000}"/>
    <cellStyle name="Note 6 3 4 2 2" xfId="24540" xr:uid="{00000000-0005-0000-0000-00005A3A0000}"/>
    <cellStyle name="Note 6 3 4 3" xfId="20729" xr:uid="{00000000-0005-0000-0000-00005B3A0000}"/>
    <cellStyle name="Note 6 3 5" xfId="10783" xr:uid="{00000000-0005-0000-0000-00005C3A0000}"/>
    <cellStyle name="Note 6 3 5 2" xfId="24537" xr:uid="{00000000-0005-0000-0000-00005D3A0000}"/>
    <cellStyle name="Note 6 3 6" xfId="14326" xr:uid="{00000000-0005-0000-0000-00005E3A0000}"/>
    <cellStyle name="Note 6 4" xfId="713" xr:uid="{00000000-0005-0000-0000-00005F3A0000}"/>
    <cellStyle name="Note 6 4 2" xfId="10787" xr:uid="{00000000-0005-0000-0000-0000603A0000}"/>
    <cellStyle name="Note 6 4 2 2" xfId="24541" xr:uid="{00000000-0005-0000-0000-0000613A0000}"/>
    <cellStyle name="Note 6 4 3" xfId="14509" xr:uid="{00000000-0005-0000-0000-0000623A0000}"/>
    <cellStyle name="Note 6 5" xfId="1249" xr:uid="{00000000-0005-0000-0000-0000633A0000}"/>
    <cellStyle name="Note 6 5 2" xfId="10788" xr:uid="{00000000-0005-0000-0000-0000643A0000}"/>
    <cellStyle name="Note 6 5 2 2" xfId="24542" xr:uid="{00000000-0005-0000-0000-0000653A0000}"/>
    <cellStyle name="Note 6 5 3" xfId="15045" xr:uid="{00000000-0005-0000-0000-0000663A0000}"/>
    <cellStyle name="Note 6 6" xfId="2062" xr:uid="{00000000-0005-0000-0000-0000673A0000}"/>
    <cellStyle name="Note 6 6 2" xfId="10789" xr:uid="{00000000-0005-0000-0000-0000683A0000}"/>
    <cellStyle name="Note 6 6 2 2" xfId="24543" xr:uid="{00000000-0005-0000-0000-0000693A0000}"/>
    <cellStyle name="Note 6 6 3" xfId="15858" xr:uid="{00000000-0005-0000-0000-00006A3A0000}"/>
    <cellStyle name="Note 6 7" xfId="2369" xr:uid="{00000000-0005-0000-0000-00006B3A0000}"/>
    <cellStyle name="Note 6 7 2" xfId="10790" xr:uid="{00000000-0005-0000-0000-00006C3A0000}"/>
    <cellStyle name="Note 6 7 2 2" xfId="24544" xr:uid="{00000000-0005-0000-0000-00006D3A0000}"/>
    <cellStyle name="Note 6 7 3" xfId="16165" xr:uid="{00000000-0005-0000-0000-00006E3A0000}"/>
    <cellStyle name="Note 6 8" xfId="1862" xr:uid="{00000000-0005-0000-0000-00006F3A0000}"/>
    <cellStyle name="Note 6 8 2" xfId="10791" xr:uid="{00000000-0005-0000-0000-0000703A0000}"/>
    <cellStyle name="Note 6 8 2 2" xfId="24545" xr:uid="{00000000-0005-0000-0000-0000713A0000}"/>
    <cellStyle name="Note 6 8 3" xfId="15658" xr:uid="{00000000-0005-0000-0000-0000723A0000}"/>
    <cellStyle name="Note 6 9" xfId="2188" xr:uid="{00000000-0005-0000-0000-0000733A0000}"/>
    <cellStyle name="Note 6 9 2" xfId="10792" xr:uid="{00000000-0005-0000-0000-0000743A0000}"/>
    <cellStyle name="Note 6 9 2 2" xfId="24546" xr:uid="{00000000-0005-0000-0000-0000753A0000}"/>
    <cellStyle name="Note 6 9 3" xfId="15984" xr:uid="{00000000-0005-0000-0000-0000763A0000}"/>
    <cellStyle name="Note 7" xfId="368" xr:uid="{00000000-0005-0000-0000-0000773A0000}"/>
    <cellStyle name="Note 7 10" xfId="2865" xr:uid="{00000000-0005-0000-0000-0000783A0000}"/>
    <cellStyle name="Note 7 10 2" xfId="10794" xr:uid="{00000000-0005-0000-0000-0000793A0000}"/>
    <cellStyle name="Note 7 10 2 2" xfId="24548" xr:uid="{00000000-0005-0000-0000-00007A3A0000}"/>
    <cellStyle name="Note 7 10 3" xfId="16661" xr:uid="{00000000-0005-0000-0000-00007B3A0000}"/>
    <cellStyle name="Note 7 11" xfId="3601" xr:uid="{00000000-0005-0000-0000-00007C3A0000}"/>
    <cellStyle name="Note 7 11 2" xfId="10795" xr:uid="{00000000-0005-0000-0000-00007D3A0000}"/>
    <cellStyle name="Note 7 11 2 2" xfId="24549" xr:uid="{00000000-0005-0000-0000-00007E3A0000}"/>
    <cellStyle name="Note 7 11 3" xfId="17397" xr:uid="{00000000-0005-0000-0000-00007F3A0000}"/>
    <cellStyle name="Note 7 12" xfId="3906" xr:uid="{00000000-0005-0000-0000-0000803A0000}"/>
    <cellStyle name="Note 7 12 2" xfId="10796" xr:uid="{00000000-0005-0000-0000-0000813A0000}"/>
    <cellStyle name="Note 7 12 2 2" xfId="24550" xr:uid="{00000000-0005-0000-0000-0000823A0000}"/>
    <cellStyle name="Note 7 12 3" xfId="17702" xr:uid="{00000000-0005-0000-0000-0000833A0000}"/>
    <cellStyle name="Note 7 13" xfId="4261" xr:uid="{00000000-0005-0000-0000-0000843A0000}"/>
    <cellStyle name="Note 7 13 2" xfId="10797" xr:uid="{00000000-0005-0000-0000-0000853A0000}"/>
    <cellStyle name="Note 7 13 2 2" xfId="24551" xr:uid="{00000000-0005-0000-0000-0000863A0000}"/>
    <cellStyle name="Note 7 13 3" xfId="18057" xr:uid="{00000000-0005-0000-0000-0000873A0000}"/>
    <cellStyle name="Note 7 14" xfId="3142" xr:uid="{00000000-0005-0000-0000-0000883A0000}"/>
    <cellStyle name="Note 7 14 2" xfId="10798" xr:uid="{00000000-0005-0000-0000-0000893A0000}"/>
    <cellStyle name="Note 7 14 2 2" xfId="24552" xr:uid="{00000000-0005-0000-0000-00008A3A0000}"/>
    <cellStyle name="Note 7 14 3" xfId="16938" xr:uid="{00000000-0005-0000-0000-00008B3A0000}"/>
    <cellStyle name="Note 7 15" xfId="4680" xr:uid="{00000000-0005-0000-0000-00008C3A0000}"/>
    <cellStyle name="Note 7 15 2" xfId="10799" xr:uid="{00000000-0005-0000-0000-00008D3A0000}"/>
    <cellStyle name="Note 7 15 2 2" xfId="24553" xr:uid="{00000000-0005-0000-0000-00008E3A0000}"/>
    <cellStyle name="Note 7 15 3" xfId="18471" xr:uid="{00000000-0005-0000-0000-00008F3A0000}"/>
    <cellStyle name="Note 7 16" xfId="5552" xr:uid="{00000000-0005-0000-0000-0000903A0000}"/>
    <cellStyle name="Note 7 16 2" xfId="10800" xr:uid="{00000000-0005-0000-0000-0000913A0000}"/>
    <cellStyle name="Note 7 16 2 2" xfId="24554" xr:uid="{00000000-0005-0000-0000-0000923A0000}"/>
    <cellStyle name="Note 7 16 3" xfId="19343" xr:uid="{00000000-0005-0000-0000-0000933A0000}"/>
    <cellStyle name="Note 7 17" xfId="6374" xr:uid="{00000000-0005-0000-0000-0000943A0000}"/>
    <cellStyle name="Note 7 17 2" xfId="10801" xr:uid="{00000000-0005-0000-0000-0000953A0000}"/>
    <cellStyle name="Note 7 17 2 2" xfId="24555" xr:uid="{00000000-0005-0000-0000-0000963A0000}"/>
    <cellStyle name="Note 7 17 3" xfId="20165" xr:uid="{00000000-0005-0000-0000-0000973A0000}"/>
    <cellStyle name="Note 7 18" xfId="10793" xr:uid="{00000000-0005-0000-0000-0000983A0000}"/>
    <cellStyle name="Note 7 18 2" xfId="24547" xr:uid="{00000000-0005-0000-0000-0000993A0000}"/>
    <cellStyle name="Note 7 19" xfId="14172" xr:uid="{00000000-0005-0000-0000-00009A3A0000}"/>
    <cellStyle name="Note 7 2" xfId="850" xr:uid="{00000000-0005-0000-0000-00009B3A0000}"/>
    <cellStyle name="Note 7 2 2" xfId="4992" xr:uid="{00000000-0005-0000-0000-00009C3A0000}"/>
    <cellStyle name="Note 7 2 2 2" xfId="10803" xr:uid="{00000000-0005-0000-0000-00009D3A0000}"/>
    <cellStyle name="Note 7 2 2 2 2" xfId="24557" xr:uid="{00000000-0005-0000-0000-00009E3A0000}"/>
    <cellStyle name="Note 7 2 2 3" xfId="18783" xr:uid="{00000000-0005-0000-0000-00009F3A0000}"/>
    <cellStyle name="Note 7 2 3" xfId="5864" xr:uid="{00000000-0005-0000-0000-0000A03A0000}"/>
    <cellStyle name="Note 7 2 3 2" xfId="10804" xr:uid="{00000000-0005-0000-0000-0000A13A0000}"/>
    <cellStyle name="Note 7 2 3 2 2" xfId="24558" xr:uid="{00000000-0005-0000-0000-0000A23A0000}"/>
    <cellStyle name="Note 7 2 3 3" xfId="19655" xr:uid="{00000000-0005-0000-0000-0000A33A0000}"/>
    <cellStyle name="Note 7 2 4" xfId="6686" xr:uid="{00000000-0005-0000-0000-0000A43A0000}"/>
    <cellStyle name="Note 7 2 4 2" xfId="10805" xr:uid="{00000000-0005-0000-0000-0000A53A0000}"/>
    <cellStyle name="Note 7 2 4 2 2" xfId="24559" xr:uid="{00000000-0005-0000-0000-0000A63A0000}"/>
    <cellStyle name="Note 7 2 4 3" xfId="20477" xr:uid="{00000000-0005-0000-0000-0000A73A0000}"/>
    <cellStyle name="Note 7 2 5" xfId="10802" xr:uid="{00000000-0005-0000-0000-0000A83A0000}"/>
    <cellStyle name="Note 7 2 5 2" xfId="24556" xr:uid="{00000000-0005-0000-0000-0000A93A0000}"/>
    <cellStyle name="Note 7 2 6" xfId="14646" xr:uid="{00000000-0005-0000-0000-0000AA3A0000}"/>
    <cellStyle name="Note 7 3" xfId="528" xr:uid="{00000000-0005-0000-0000-0000AB3A0000}"/>
    <cellStyle name="Note 7 3 2" xfId="5245" xr:uid="{00000000-0005-0000-0000-0000AC3A0000}"/>
    <cellStyle name="Note 7 3 2 2" xfId="10807" xr:uid="{00000000-0005-0000-0000-0000AD3A0000}"/>
    <cellStyle name="Note 7 3 2 2 2" xfId="24561" xr:uid="{00000000-0005-0000-0000-0000AE3A0000}"/>
    <cellStyle name="Note 7 3 2 3" xfId="19036" xr:uid="{00000000-0005-0000-0000-0000AF3A0000}"/>
    <cellStyle name="Note 7 3 3" xfId="6117" xr:uid="{00000000-0005-0000-0000-0000B03A0000}"/>
    <cellStyle name="Note 7 3 3 2" xfId="10808" xr:uid="{00000000-0005-0000-0000-0000B13A0000}"/>
    <cellStyle name="Note 7 3 3 2 2" xfId="24562" xr:uid="{00000000-0005-0000-0000-0000B23A0000}"/>
    <cellStyle name="Note 7 3 3 3" xfId="19908" xr:uid="{00000000-0005-0000-0000-0000B33A0000}"/>
    <cellStyle name="Note 7 3 4" xfId="6939" xr:uid="{00000000-0005-0000-0000-0000B43A0000}"/>
    <cellStyle name="Note 7 3 4 2" xfId="10809" xr:uid="{00000000-0005-0000-0000-0000B53A0000}"/>
    <cellStyle name="Note 7 3 4 2 2" xfId="24563" xr:uid="{00000000-0005-0000-0000-0000B63A0000}"/>
    <cellStyle name="Note 7 3 4 3" xfId="20730" xr:uid="{00000000-0005-0000-0000-0000B73A0000}"/>
    <cellStyle name="Note 7 3 5" xfId="10806" xr:uid="{00000000-0005-0000-0000-0000B83A0000}"/>
    <cellStyle name="Note 7 3 5 2" xfId="24560" xr:uid="{00000000-0005-0000-0000-0000B93A0000}"/>
    <cellStyle name="Note 7 3 6" xfId="14325" xr:uid="{00000000-0005-0000-0000-0000BA3A0000}"/>
    <cellStyle name="Note 7 4" xfId="712" xr:uid="{00000000-0005-0000-0000-0000BB3A0000}"/>
    <cellStyle name="Note 7 4 2" xfId="10810" xr:uid="{00000000-0005-0000-0000-0000BC3A0000}"/>
    <cellStyle name="Note 7 4 2 2" xfId="24564" xr:uid="{00000000-0005-0000-0000-0000BD3A0000}"/>
    <cellStyle name="Note 7 4 3" xfId="14508" xr:uid="{00000000-0005-0000-0000-0000BE3A0000}"/>
    <cellStyle name="Note 7 5" xfId="1243" xr:uid="{00000000-0005-0000-0000-0000BF3A0000}"/>
    <cellStyle name="Note 7 5 2" xfId="10811" xr:uid="{00000000-0005-0000-0000-0000C03A0000}"/>
    <cellStyle name="Note 7 5 2 2" xfId="24565" xr:uid="{00000000-0005-0000-0000-0000C13A0000}"/>
    <cellStyle name="Note 7 5 3" xfId="15039" xr:uid="{00000000-0005-0000-0000-0000C23A0000}"/>
    <cellStyle name="Note 7 6" xfId="2063" xr:uid="{00000000-0005-0000-0000-0000C33A0000}"/>
    <cellStyle name="Note 7 6 2" xfId="10812" xr:uid="{00000000-0005-0000-0000-0000C43A0000}"/>
    <cellStyle name="Note 7 6 2 2" xfId="24566" xr:uid="{00000000-0005-0000-0000-0000C53A0000}"/>
    <cellStyle name="Note 7 6 3" xfId="15859" xr:uid="{00000000-0005-0000-0000-0000C63A0000}"/>
    <cellStyle name="Note 7 7" xfId="2370" xr:uid="{00000000-0005-0000-0000-0000C73A0000}"/>
    <cellStyle name="Note 7 7 2" xfId="10813" xr:uid="{00000000-0005-0000-0000-0000C83A0000}"/>
    <cellStyle name="Note 7 7 2 2" xfId="24567" xr:uid="{00000000-0005-0000-0000-0000C93A0000}"/>
    <cellStyle name="Note 7 7 3" xfId="16166" xr:uid="{00000000-0005-0000-0000-0000CA3A0000}"/>
    <cellStyle name="Note 7 8" xfId="2701" xr:uid="{00000000-0005-0000-0000-0000CB3A0000}"/>
    <cellStyle name="Note 7 8 2" xfId="10814" xr:uid="{00000000-0005-0000-0000-0000CC3A0000}"/>
    <cellStyle name="Note 7 8 2 2" xfId="24568" xr:uid="{00000000-0005-0000-0000-0000CD3A0000}"/>
    <cellStyle name="Note 7 8 3" xfId="16497" xr:uid="{00000000-0005-0000-0000-0000CE3A0000}"/>
    <cellStyle name="Note 7 9" xfId="2782" xr:uid="{00000000-0005-0000-0000-0000CF3A0000}"/>
    <cellStyle name="Note 7 9 2" xfId="10815" xr:uid="{00000000-0005-0000-0000-0000D03A0000}"/>
    <cellStyle name="Note 7 9 2 2" xfId="24569" xr:uid="{00000000-0005-0000-0000-0000D13A0000}"/>
    <cellStyle name="Note 7 9 3" xfId="16578" xr:uid="{00000000-0005-0000-0000-0000D23A0000}"/>
    <cellStyle name="Note 8" xfId="369" xr:uid="{00000000-0005-0000-0000-0000D33A0000}"/>
    <cellStyle name="Note 8 10" xfId="3073" xr:uid="{00000000-0005-0000-0000-0000D43A0000}"/>
    <cellStyle name="Note 8 10 2" xfId="10817" xr:uid="{00000000-0005-0000-0000-0000D53A0000}"/>
    <cellStyle name="Note 8 10 2 2" xfId="24571" xr:uid="{00000000-0005-0000-0000-0000D63A0000}"/>
    <cellStyle name="Note 8 10 3" xfId="16869" xr:uid="{00000000-0005-0000-0000-0000D73A0000}"/>
    <cellStyle name="Note 8 11" xfId="3602" xr:uid="{00000000-0005-0000-0000-0000D83A0000}"/>
    <cellStyle name="Note 8 11 2" xfId="10818" xr:uid="{00000000-0005-0000-0000-0000D93A0000}"/>
    <cellStyle name="Note 8 11 2 2" xfId="24572" xr:uid="{00000000-0005-0000-0000-0000DA3A0000}"/>
    <cellStyle name="Note 8 11 3" xfId="17398" xr:uid="{00000000-0005-0000-0000-0000DB3A0000}"/>
    <cellStyle name="Note 8 12" xfId="3907" xr:uid="{00000000-0005-0000-0000-0000DC3A0000}"/>
    <cellStyle name="Note 8 12 2" xfId="10819" xr:uid="{00000000-0005-0000-0000-0000DD3A0000}"/>
    <cellStyle name="Note 8 12 2 2" xfId="24573" xr:uid="{00000000-0005-0000-0000-0000DE3A0000}"/>
    <cellStyle name="Note 8 12 3" xfId="17703" xr:uid="{00000000-0005-0000-0000-0000DF3A0000}"/>
    <cellStyle name="Note 8 13" xfId="4264" xr:uid="{00000000-0005-0000-0000-0000E03A0000}"/>
    <cellStyle name="Note 8 13 2" xfId="10820" xr:uid="{00000000-0005-0000-0000-0000E13A0000}"/>
    <cellStyle name="Note 8 13 2 2" xfId="24574" xr:uid="{00000000-0005-0000-0000-0000E23A0000}"/>
    <cellStyle name="Note 8 13 3" xfId="18060" xr:uid="{00000000-0005-0000-0000-0000E33A0000}"/>
    <cellStyle name="Note 8 14" xfId="4050" xr:uid="{00000000-0005-0000-0000-0000E43A0000}"/>
    <cellStyle name="Note 8 14 2" xfId="10821" xr:uid="{00000000-0005-0000-0000-0000E53A0000}"/>
    <cellStyle name="Note 8 14 2 2" xfId="24575" xr:uid="{00000000-0005-0000-0000-0000E63A0000}"/>
    <cellStyle name="Note 8 14 3" xfId="17846" xr:uid="{00000000-0005-0000-0000-0000E73A0000}"/>
    <cellStyle name="Note 8 15" xfId="4681" xr:uid="{00000000-0005-0000-0000-0000E83A0000}"/>
    <cellStyle name="Note 8 15 2" xfId="10822" xr:uid="{00000000-0005-0000-0000-0000E93A0000}"/>
    <cellStyle name="Note 8 15 2 2" xfId="24576" xr:uid="{00000000-0005-0000-0000-0000EA3A0000}"/>
    <cellStyle name="Note 8 15 3" xfId="18472" xr:uid="{00000000-0005-0000-0000-0000EB3A0000}"/>
    <cellStyle name="Note 8 16" xfId="5553" xr:uid="{00000000-0005-0000-0000-0000EC3A0000}"/>
    <cellStyle name="Note 8 16 2" xfId="10823" xr:uid="{00000000-0005-0000-0000-0000ED3A0000}"/>
    <cellStyle name="Note 8 16 2 2" xfId="24577" xr:uid="{00000000-0005-0000-0000-0000EE3A0000}"/>
    <cellStyle name="Note 8 16 3" xfId="19344" xr:uid="{00000000-0005-0000-0000-0000EF3A0000}"/>
    <cellStyle name="Note 8 17" xfId="6375" xr:uid="{00000000-0005-0000-0000-0000F03A0000}"/>
    <cellStyle name="Note 8 17 2" xfId="10824" xr:uid="{00000000-0005-0000-0000-0000F13A0000}"/>
    <cellStyle name="Note 8 17 2 2" xfId="24578" xr:uid="{00000000-0005-0000-0000-0000F23A0000}"/>
    <cellStyle name="Note 8 17 3" xfId="20166" xr:uid="{00000000-0005-0000-0000-0000F33A0000}"/>
    <cellStyle name="Note 8 18" xfId="10816" xr:uid="{00000000-0005-0000-0000-0000F43A0000}"/>
    <cellStyle name="Note 8 18 2" xfId="24570" xr:uid="{00000000-0005-0000-0000-0000F53A0000}"/>
    <cellStyle name="Note 8 19" xfId="14173" xr:uid="{00000000-0005-0000-0000-0000F63A0000}"/>
    <cellStyle name="Note 8 2" xfId="851" xr:uid="{00000000-0005-0000-0000-0000F73A0000}"/>
    <cellStyle name="Note 8 2 2" xfId="4993" xr:uid="{00000000-0005-0000-0000-0000F83A0000}"/>
    <cellStyle name="Note 8 2 2 2" xfId="10826" xr:uid="{00000000-0005-0000-0000-0000F93A0000}"/>
    <cellStyle name="Note 8 2 2 2 2" xfId="24580" xr:uid="{00000000-0005-0000-0000-0000FA3A0000}"/>
    <cellStyle name="Note 8 2 2 3" xfId="18784" xr:uid="{00000000-0005-0000-0000-0000FB3A0000}"/>
    <cellStyle name="Note 8 2 3" xfId="5865" xr:uid="{00000000-0005-0000-0000-0000FC3A0000}"/>
    <cellStyle name="Note 8 2 3 2" xfId="10827" xr:uid="{00000000-0005-0000-0000-0000FD3A0000}"/>
    <cellStyle name="Note 8 2 3 2 2" xfId="24581" xr:uid="{00000000-0005-0000-0000-0000FE3A0000}"/>
    <cellStyle name="Note 8 2 3 3" xfId="19656" xr:uid="{00000000-0005-0000-0000-0000FF3A0000}"/>
    <cellStyle name="Note 8 2 4" xfId="6687" xr:uid="{00000000-0005-0000-0000-0000003B0000}"/>
    <cellStyle name="Note 8 2 4 2" xfId="10828" xr:uid="{00000000-0005-0000-0000-0000013B0000}"/>
    <cellStyle name="Note 8 2 4 2 2" xfId="24582" xr:uid="{00000000-0005-0000-0000-0000023B0000}"/>
    <cellStyle name="Note 8 2 4 3" xfId="20478" xr:uid="{00000000-0005-0000-0000-0000033B0000}"/>
    <cellStyle name="Note 8 2 5" xfId="10825" xr:uid="{00000000-0005-0000-0000-0000043B0000}"/>
    <cellStyle name="Note 8 2 5 2" xfId="24579" xr:uid="{00000000-0005-0000-0000-0000053B0000}"/>
    <cellStyle name="Note 8 2 6" xfId="14647" xr:uid="{00000000-0005-0000-0000-0000063B0000}"/>
    <cellStyle name="Note 8 3" xfId="531" xr:uid="{00000000-0005-0000-0000-0000073B0000}"/>
    <cellStyle name="Note 8 3 2" xfId="5246" xr:uid="{00000000-0005-0000-0000-0000083B0000}"/>
    <cellStyle name="Note 8 3 2 2" xfId="10830" xr:uid="{00000000-0005-0000-0000-0000093B0000}"/>
    <cellStyle name="Note 8 3 2 2 2" xfId="24584" xr:uid="{00000000-0005-0000-0000-00000A3B0000}"/>
    <cellStyle name="Note 8 3 2 3" xfId="19037" xr:uid="{00000000-0005-0000-0000-00000B3B0000}"/>
    <cellStyle name="Note 8 3 3" xfId="6118" xr:uid="{00000000-0005-0000-0000-00000C3B0000}"/>
    <cellStyle name="Note 8 3 3 2" xfId="10831" xr:uid="{00000000-0005-0000-0000-00000D3B0000}"/>
    <cellStyle name="Note 8 3 3 2 2" xfId="24585" xr:uid="{00000000-0005-0000-0000-00000E3B0000}"/>
    <cellStyle name="Note 8 3 3 3" xfId="19909" xr:uid="{00000000-0005-0000-0000-00000F3B0000}"/>
    <cellStyle name="Note 8 3 4" xfId="6940" xr:uid="{00000000-0005-0000-0000-0000103B0000}"/>
    <cellStyle name="Note 8 3 4 2" xfId="10832" xr:uid="{00000000-0005-0000-0000-0000113B0000}"/>
    <cellStyle name="Note 8 3 4 2 2" xfId="24586" xr:uid="{00000000-0005-0000-0000-0000123B0000}"/>
    <cellStyle name="Note 8 3 4 3" xfId="20731" xr:uid="{00000000-0005-0000-0000-0000133B0000}"/>
    <cellStyle name="Note 8 3 5" xfId="10829" xr:uid="{00000000-0005-0000-0000-0000143B0000}"/>
    <cellStyle name="Note 8 3 5 2" xfId="24583" xr:uid="{00000000-0005-0000-0000-0000153B0000}"/>
    <cellStyle name="Note 8 3 6" xfId="14328" xr:uid="{00000000-0005-0000-0000-0000163B0000}"/>
    <cellStyle name="Note 8 4" xfId="1113" xr:uid="{00000000-0005-0000-0000-0000173B0000}"/>
    <cellStyle name="Note 8 4 2" xfId="10833" xr:uid="{00000000-0005-0000-0000-0000183B0000}"/>
    <cellStyle name="Note 8 4 2 2" xfId="24587" xr:uid="{00000000-0005-0000-0000-0000193B0000}"/>
    <cellStyle name="Note 8 4 3" xfId="14909" xr:uid="{00000000-0005-0000-0000-00001A3B0000}"/>
    <cellStyle name="Note 8 5" xfId="1384" xr:uid="{00000000-0005-0000-0000-00001B3B0000}"/>
    <cellStyle name="Note 8 5 2" xfId="10834" xr:uid="{00000000-0005-0000-0000-00001C3B0000}"/>
    <cellStyle name="Note 8 5 2 2" xfId="24588" xr:uid="{00000000-0005-0000-0000-00001D3B0000}"/>
    <cellStyle name="Note 8 5 3" xfId="15180" xr:uid="{00000000-0005-0000-0000-00001E3B0000}"/>
    <cellStyle name="Note 8 6" xfId="2064" xr:uid="{00000000-0005-0000-0000-00001F3B0000}"/>
    <cellStyle name="Note 8 6 2" xfId="10835" xr:uid="{00000000-0005-0000-0000-0000203B0000}"/>
    <cellStyle name="Note 8 6 2 2" xfId="24589" xr:uid="{00000000-0005-0000-0000-0000213B0000}"/>
    <cellStyle name="Note 8 6 3" xfId="15860" xr:uid="{00000000-0005-0000-0000-0000223B0000}"/>
    <cellStyle name="Note 8 7" xfId="2371" xr:uid="{00000000-0005-0000-0000-0000233B0000}"/>
    <cellStyle name="Note 8 7 2" xfId="10836" xr:uid="{00000000-0005-0000-0000-0000243B0000}"/>
    <cellStyle name="Note 8 7 2 2" xfId="24590" xr:uid="{00000000-0005-0000-0000-0000253B0000}"/>
    <cellStyle name="Note 8 7 3" xfId="16167" xr:uid="{00000000-0005-0000-0000-0000263B0000}"/>
    <cellStyle name="Note 8 8" xfId="2599" xr:uid="{00000000-0005-0000-0000-0000273B0000}"/>
    <cellStyle name="Note 8 8 2" xfId="10837" xr:uid="{00000000-0005-0000-0000-0000283B0000}"/>
    <cellStyle name="Note 8 8 2 2" xfId="24591" xr:uid="{00000000-0005-0000-0000-0000293B0000}"/>
    <cellStyle name="Note 8 8 3" xfId="16395" xr:uid="{00000000-0005-0000-0000-00002A3B0000}"/>
    <cellStyle name="Note 8 9" xfId="2186" xr:uid="{00000000-0005-0000-0000-00002B3B0000}"/>
    <cellStyle name="Note 8 9 2" xfId="10838" xr:uid="{00000000-0005-0000-0000-00002C3B0000}"/>
    <cellStyle name="Note 8 9 2 2" xfId="24592" xr:uid="{00000000-0005-0000-0000-00002D3B0000}"/>
    <cellStyle name="Note 8 9 3" xfId="15982" xr:uid="{00000000-0005-0000-0000-00002E3B0000}"/>
    <cellStyle name="Note 9" xfId="370" xr:uid="{00000000-0005-0000-0000-00002F3B0000}"/>
    <cellStyle name="Note 9 10" xfId="3280" xr:uid="{00000000-0005-0000-0000-0000303B0000}"/>
    <cellStyle name="Note 9 10 2" xfId="10840" xr:uid="{00000000-0005-0000-0000-0000313B0000}"/>
    <cellStyle name="Note 9 10 2 2" xfId="24594" xr:uid="{00000000-0005-0000-0000-0000323B0000}"/>
    <cellStyle name="Note 9 10 3" xfId="17076" xr:uid="{00000000-0005-0000-0000-0000333B0000}"/>
    <cellStyle name="Note 9 11" xfId="3603" xr:uid="{00000000-0005-0000-0000-0000343B0000}"/>
    <cellStyle name="Note 9 11 2" xfId="10841" xr:uid="{00000000-0005-0000-0000-0000353B0000}"/>
    <cellStyle name="Note 9 11 2 2" xfId="24595" xr:uid="{00000000-0005-0000-0000-0000363B0000}"/>
    <cellStyle name="Note 9 11 3" xfId="17399" xr:uid="{00000000-0005-0000-0000-0000373B0000}"/>
    <cellStyle name="Note 9 12" xfId="3908" xr:uid="{00000000-0005-0000-0000-0000383B0000}"/>
    <cellStyle name="Note 9 12 2" xfId="10842" xr:uid="{00000000-0005-0000-0000-0000393B0000}"/>
    <cellStyle name="Note 9 12 2 2" xfId="24596" xr:uid="{00000000-0005-0000-0000-00003A3B0000}"/>
    <cellStyle name="Note 9 12 3" xfId="17704" xr:uid="{00000000-0005-0000-0000-00003B3B0000}"/>
    <cellStyle name="Note 9 13" xfId="4196" xr:uid="{00000000-0005-0000-0000-00003C3B0000}"/>
    <cellStyle name="Note 9 13 2" xfId="10843" xr:uid="{00000000-0005-0000-0000-00003D3B0000}"/>
    <cellStyle name="Note 9 13 2 2" xfId="24597" xr:uid="{00000000-0005-0000-0000-00003E3B0000}"/>
    <cellStyle name="Note 9 13 3" xfId="17992" xr:uid="{00000000-0005-0000-0000-00003F3B0000}"/>
    <cellStyle name="Note 9 14" xfId="4376" xr:uid="{00000000-0005-0000-0000-0000403B0000}"/>
    <cellStyle name="Note 9 14 2" xfId="10844" xr:uid="{00000000-0005-0000-0000-0000413B0000}"/>
    <cellStyle name="Note 9 14 2 2" xfId="24598" xr:uid="{00000000-0005-0000-0000-0000423B0000}"/>
    <cellStyle name="Note 9 14 3" xfId="18172" xr:uid="{00000000-0005-0000-0000-0000433B0000}"/>
    <cellStyle name="Note 9 15" xfId="4682" xr:uid="{00000000-0005-0000-0000-0000443B0000}"/>
    <cellStyle name="Note 9 15 2" xfId="10845" xr:uid="{00000000-0005-0000-0000-0000453B0000}"/>
    <cellStyle name="Note 9 15 2 2" xfId="24599" xr:uid="{00000000-0005-0000-0000-0000463B0000}"/>
    <cellStyle name="Note 9 15 3" xfId="18473" xr:uid="{00000000-0005-0000-0000-0000473B0000}"/>
    <cellStyle name="Note 9 16" xfId="5554" xr:uid="{00000000-0005-0000-0000-0000483B0000}"/>
    <cellStyle name="Note 9 16 2" xfId="10846" xr:uid="{00000000-0005-0000-0000-0000493B0000}"/>
    <cellStyle name="Note 9 16 2 2" xfId="24600" xr:uid="{00000000-0005-0000-0000-00004A3B0000}"/>
    <cellStyle name="Note 9 16 3" xfId="19345" xr:uid="{00000000-0005-0000-0000-00004B3B0000}"/>
    <cellStyle name="Note 9 17" xfId="6376" xr:uid="{00000000-0005-0000-0000-00004C3B0000}"/>
    <cellStyle name="Note 9 17 2" xfId="10847" xr:uid="{00000000-0005-0000-0000-00004D3B0000}"/>
    <cellStyle name="Note 9 17 2 2" xfId="24601" xr:uid="{00000000-0005-0000-0000-00004E3B0000}"/>
    <cellStyle name="Note 9 17 3" xfId="20167" xr:uid="{00000000-0005-0000-0000-00004F3B0000}"/>
    <cellStyle name="Note 9 18" xfId="10839" xr:uid="{00000000-0005-0000-0000-0000503B0000}"/>
    <cellStyle name="Note 9 18 2" xfId="24593" xr:uid="{00000000-0005-0000-0000-0000513B0000}"/>
    <cellStyle name="Note 9 19" xfId="14174" xr:uid="{00000000-0005-0000-0000-0000523B0000}"/>
    <cellStyle name="Note 9 2" xfId="852" xr:uid="{00000000-0005-0000-0000-0000533B0000}"/>
    <cellStyle name="Note 9 2 2" xfId="4994" xr:uid="{00000000-0005-0000-0000-0000543B0000}"/>
    <cellStyle name="Note 9 2 2 2" xfId="10849" xr:uid="{00000000-0005-0000-0000-0000553B0000}"/>
    <cellStyle name="Note 9 2 2 2 2" xfId="24603" xr:uid="{00000000-0005-0000-0000-0000563B0000}"/>
    <cellStyle name="Note 9 2 2 3" xfId="18785" xr:uid="{00000000-0005-0000-0000-0000573B0000}"/>
    <cellStyle name="Note 9 2 3" xfId="5866" xr:uid="{00000000-0005-0000-0000-0000583B0000}"/>
    <cellStyle name="Note 9 2 3 2" xfId="10850" xr:uid="{00000000-0005-0000-0000-0000593B0000}"/>
    <cellStyle name="Note 9 2 3 2 2" xfId="24604" xr:uid="{00000000-0005-0000-0000-00005A3B0000}"/>
    <cellStyle name="Note 9 2 3 3" xfId="19657" xr:uid="{00000000-0005-0000-0000-00005B3B0000}"/>
    <cellStyle name="Note 9 2 4" xfId="6688" xr:uid="{00000000-0005-0000-0000-00005C3B0000}"/>
    <cellStyle name="Note 9 2 4 2" xfId="10851" xr:uid="{00000000-0005-0000-0000-00005D3B0000}"/>
    <cellStyle name="Note 9 2 4 2 2" xfId="24605" xr:uid="{00000000-0005-0000-0000-00005E3B0000}"/>
    <cellStyle name="Note 9 2 4 3" xfId="20479" xr:uid="{00000000-0005-0000-0000-00005F3B0000}"/>
    <cellStyle name="Note 9 2 5" xfId="10848" xr:uid="{00000000-0005-0000-0000-0000603B0000}"/>
    <cellStyle name="Note 9 2 5 2" xfId="24602" xr:uid="{00000000-0005-0000-0000-0000613B0000}"/>
    <cellStyle name="Note 9 2 6" xfId="14648" xr:uid="{00000000-0005-0000-0000-0000623B0000}"/>
    <cellStyle name="Note 9 3" xfId="1116" xr:uid="{00000000-0005-0000-0000-0000633B0000}"/>
    <cellStyle name="Note 9 3 2" xfId="5247" xr:uid="{00000000-0005-0000-0000-0000643B0000}"/>
    <cellStyle name="Note 9 3 2 2" xfId="10853" xr:uid="{00000000-0005-0000-0000-0000653B0000}"/>
    <cellStyle name="Note 9 3 2 2 2" xfId="24607" xr:uid="{00000000-0005-0000-0000-0000663B0000}"/>
    <cellStyle name="Note 9 3 2 3" xfId="19038" xr:uid="{00000000-0005-0000-0000-0000673B0000}"/>
    <cellStyle name="Note 9 3 3" xfId="6119" xr:uid="{00000000-0005-0000-0000-0000683B0000}"/>
    <cellStyle name="Note 9 3 3 2" xfId="10854" xr:uid="{00000000-0005-0000-0000-0000693B0000}"/>
    <cellStyle name="Note 9 3 3 2 2" xfId="24608" xr:uid="{00000000-0005-0000-0000-00006A3B0000}"/>
    <cellStyle name="Note 9 3 3 3" xfId="19910" xr:uid="{00000000-0005-0000-0000-00006B3B0000}"/>
    <cellStyle name="Note 9 3 4" xfId="6941" xr:uid="{00000000-0005-0000-0000-00006C3B0000}"/>
    <cellStyle name="Note 9 3 4 2" xfId="10855" xr:uid="{00000000-0005-0000-0000-00006D3B0000}"/>
    <cellStyle name="Note 9 3 4 2 2" xfId="24609" xr:uid="{00000000-0005-0000-0000-00006E3B0000}"/>
    <cellStyle name="Note 9 3 4 3" xfId="20732" xr:uid="{00000000-0005-0000-0000-00006F3B0000}"/>
    <cellStyle name="Note 9 3 5" xfId="10852" xr:uid="{00000000-0005-0000-0000-0000703B0000}"/>
    <cellStyle name="Note 9 3 5 2" xfId="24606" xr:uid="{00000000-0005-0000-0000-0000713B0000}"/>
    <cellStyle name="Note 9 3 6" xfId="14912" xr:uid="{00000000-0005-0000-0000-0000723B0000}"/>
    <cellStyle name="Note 9 4" xfId="1387" xr:uid="{00000000-0005-0000-0000-0000733B0000}"/>
    <cellStyle name="Note 9 4 2" xfId="10856" xr:uid="{00000000-0005-0000-0000-0000743B0000}"/>
    <cellStyle name="Note 9 4 2 2" xfId="24610" xr:uid="{00000000-0005-0000-0000-0000753B0000}"/>
    <cellStyle name="Note 9 4 3" xfId="15183" xr:uid="{00000000-0005-0000-0000-0000763B0000}"/>
    <cellStyle name="Note 9 5" xfId="1625" xr:uid="{00000000-0005-0000-0000-0000773B0000}"/>
    <cellStyle name="Note 9 5 2" xfId="10857" xr:uid="{00000000-0005-0000-0000-0000783B0000}"/>
    <cellStyle name="Note 9 5 2 2" xfId="24611" xr:uid="{00000000-0005-0000-0000-0000793B0000}"/>
    <cellStyle name="Note 9 5 3" xfId="15421" xr:uid="{00000000-0005-0000-0000-00007A3B0000}"/>
    <cellStyle name="Note 9 6" xfId="2065" xr:uid="{00000000-0005-0000-0000-00007B3B0000}"/>
    <cellStyle name="Note 9 6 2" xfId="10858" xr:uid="{00000000-0005-0000-0000-00007C3B0000}"/>
    <cellStyle name="Note 9 6 2 2" xfId="24612" xr:uid="{00000000-0005-0000-0000-00007D3B0000}"/>
    <cellStyle name="Note 9 6 3" xfId="15861" xr:uid="{00000000-0005-0000-0000-00007E3B0000}"/>
    <cellStyle name="Note 9 7" xfId="2372" xr:uid="{00000000-0005-0000-0000-00007F3B0000}"/>
    <cellStyle name="Note 9 7 2" xfId="10859" xr:uid="{00000000-0005-0000-0000-0000803B0000}"/>
    <cellStyle name="Note 9 7 2 2" xfId="24613" xr:uid="{00000000-0005-0000-0000-0000813B0000}"/>
    <cellStyle name="Note 9 7 3" xfId="16168" xr:uid="{00000000-0005-0000-0000-0000823B0000}"/>
    <cellStyle name="Note 9 8" xfId="2600" xr:uid="{00000000-0005-0000-0000-0000833B0000}"/>
    <cellStyle name="Note 9 8 2" xfId="10860" xr:uid="{00000000-0005-0000-0000-0000843B0000}"/>
    <cellStyle name="Note 9 8 2 2" xfId="24614" xr:uid="{00000000-0005-0000-0000-0000853B0000}"/>
    <cellStyle name="Note 9 8 3" xfId="16396" xr:uid="{00000000-0005-0000-0000-0000863B0000}"/>
    <cellStyle name="Note 9 9" xfId="1833" xr:uid="{00000000-0005-0000-0000-0000873B0000}"/>
    <cellStyle name="Note 9 9 2" xfId="10861" xr:uid="{00000000-0005-0000-0000-0000883B0000}"/>
    <cellStyle name="Note 9 9 2 2" xfId="24615" xr:uid="{00000000-0005-0000-0000-0000893B0000}"/>
    <cellStyle name="Note 9 9 3" xfId="15629" xr:uid="{00000000-0005-0000-0000-00008A3B0000}"/>
    <cellStyle name="Note_Analitico.GER" xfId="7078" xr:uid="{00000000-0005-0000-0000-00008B3B0000}"/>
    <cellStyle name="Output" xfId="174" xr:uid="{00000000-0005-0000-0000-00008C3B0000}"/>
    <cellStyle name="Output 10" xfId="371" xr:uid="{00000000-0005-0000-0000-00008D3B0000}"/>
    <cellStyle name="Output 10 10" xfId="3087" xr:uid="{00000000-0005-0000-0000-00008E3B0000}"/>
    <cellStyle name="Output 10 10 2" xfId="10864" xr:uid="{00000000-0005-0000-0000-00008F3B0000}"/>
    <cellStyle name="Output 10 10 2 2" xfId="24618" xr:uid="{00000000-0005-0000-0000-0000903B0000}"/>
    <cellStyle name="Output 10 10 3" xfId="16883" xr:uid="{00000000-0005-0000-0000-0000913B0000}"/>
    <cellStyle name="Output 10 11" xfId="3604" xr:uid="{00000000-0005-0000-0000-0000923B0000}"/>
    <cellStyle name="Output 10 11 2" xfId="10865" xr:uid="{00000000-0005-0000-0000-0000933B0000}"/>
    <cellStyle name="Output 10 11 2 2" xfId="24619" xr:uid="{00000000-0005-0000-0000-0000943B0000}"/>
    <cellStyle name="Output 10 11 3" xfId="17400" xr:uid="{00000000-0005-0000-0000-0000953B0000}"/>
    <cellStyle name="Output 10 12" xfId="3909" xr:uid="{00000000-0005-0000-0000-0000963B0000}"/>
    <cellStyle name="Output 10 12 2" xfId="10866" xr:uid="{00000000-0005-0000-0000-0000973B0000}"/>
    <cellStyle name="Output 10 12 2 2" xfId="24620" xr:uid="{00000000-0005-0000-0000-0000983B0000}"/>
    <cellStyle name="Output 10 12 3" xfId="17705" xr:uid="{00000000-0005-0000-0000-0000993B0000}"/>
    <cellStyle name="Output 10 13" xfId="4258" xr:uid="{00000000-0005-0000-0000-00009A3B0000}"/>
    <cellStyle name="Output 10 13 2" xfId="10867" xr:uid="{00000000-0005-0000-0000-00009B3B0000}"/>
    <cellStyle name="Output 10 13 2 2" xfId="24621" xr:uid="{00000000-0005-0000-0000-00009C3B0000}"/>
    <cellStyle name="Output 10 13 3" xfId="18054" xr:uid="{00000000-0005-0000-0000-00009D3B0000}"/>
    <cellStyle name="Output 10 14" xfId="3139" xr:uid="{00000000-0005-0000-0000-00009E3B0000}"/>
    <cellStyle name="Output 10 14 2" xfId="10868" xr:uid="{00000000-0005-0000-0000-00009F3B0000}"/>
    <cellStyle name="Output 10 14 2 2" xfId="24622" xr:uid="{00000000-0005-0000-0000-0000A03B0000}"/>
    <cellStyle name="Output 10 14 3" xfId="16935" xr:uid="{00000000-0005-0000-0000-0000A13B0000}"/>
    <cellStyle name="Output 10 15" xfId="4683" xr:uid="{00000000-0005-0000-0000-0000A23B0000}"/>
    <cellStyle name="Output 10 15 2" xfId="10869" xr:uid="{00000000-0005-0000-0000-0000A33B0000}"/>
    <cellStyle name="Output 10 15 2 2" xfId="24623" xr:uid="{00000000-0005-0000-0000-0000A43B0000}"/>
    <cellStyle name="Output 10 15 3" xfId="18474" xr:uid="{00000000-0005-0000-0000-0000A53B0000}"/>
    <cellStyle name="Output 10 16" xfId="5555" xr:uid="{00000000-0005-0000-0000-0000A63B0000}"/>
    <cellStyle name="Output 10 16 2" xfId="10870" xr:uid="{00000000-0005-0000-0000-0000A73B0000}"/>
    <cellStyle name="Output 10 16 2 2" xfId="24624" xr:uid="{00000000-0005-0000-0000-0000A83B0000}"/>
    <cellStyle name="Output 10 16 3" xfId="19346" xr:uid="{00000000-0005-0000-0000-0000A93B0000}"/>
    <cellStyle name="Output 10 17" xfId="6377" xr:uid="{00000000-0005-0000-0000-0000AA3B0000}"/>
    <cellStyle name="Output 10 17 2" xfId="10871" xr:uid="{00000000-0005-0000-0000-0000AB3B0000}"/>
    <cellStyle name="Output 10 17 2 2" xfId="24625" xr:uid="{00000000-0005-0000-0000-0000AC3B0000}"/>
    <cellStyle name="Output 10 17 3" xfId="20168" xr:uid="{00000000-0005-0000-0000-0000AD3B0000}"/>
    <cellStyle name="Output 10 18" xfId="10863" xr:uid="{00000000-0005-0000-0000-0000AE3B0000}"/>
    <cellStyle name="Output 10 18 2" xfId="24617" xr:uid="{00000000-0005-0000-0000-0000AF3B0000}"/>
    <cellStyle name="Output 10 19" xfId="14175" xr:uid="{00000000-0005-0000-0000-0000B03B0000}"/>
    <cellStyle name="Output 10 2" xfId="853" xr:uid="{00000000-0005-0000-0000-0000B13B0000}"/>
    <cellStyle name="Output 10 2 2" xfId="4995" xr:uid="{00000000-0005-0000-0000-0000B23B0000}"/>
    <cellStyle name="Output 10 2 2 2" xfId="10873" xr:uid="{00000000-0005-0000-0000-0000B33B0000}"/>
    <cellStyle name="Output 10 2 2 2 2" xfId="24627" xr:uid="{00000000-0005-0000-0000-0000B43B0000}"/>
    <cellStyle name="Output 10 2 2 3" xfId="18786" xr:uid="{00000000-0005-0000-0000-0000B53B0000}"/>
    <cellStyle name="Output 10 2 3" xfId="5867" xr:uid="{00000000-0005-0000-0000-0000B63B0000}"/>
    <cellStyle name="Output 10 2 3 2" xfId="10874" xr:uid="{00000000-0005-0000-0000-0000B73B0000}"/>
    <cellStyle name="Output 10 2 3 2 2" xfId="24628" xr:uid="{00000000-0005-0000-0000-0000B83B0000}"/>
    <cellStyle name="Output 10 2 3 3" xfId="19658" xr:uid="{00000000-0005-0000-0000-0000B93B0000}"/>
    <cellStyle name="Output 10 2 4" xfId="6689" xr:uid="{00000000-0005-0000-0000-0000BA3B0000}"/>
    <cellStyle name="Output 10 2 4 2" xfId="10875" xr:uid="{00000000-0005-0000-0000-0000BB3B0000}"/>
    <cellStyle name="Output 10 2 4 2 2" xfId="24629" xr:uid="{00000000-0005-0000-0000-0000BC3B0000}"/>
    <cellStyle name="Output 10 2 4 3" xfId="20480" xr:uid="{00000000-0005-0000-0000-0000BD3B0000}"/>
    <cellStyle name="Output 10 2 5" xfId="10872" xr:uid="{00000000-0005-0000-0000-0000BE3B0000}"/>
    <cellStyle name="Output 10 2 5 2" xfId="24626" xr:uid="{00000000-0005-0000-0000-0000BF3B0000}"/>
    <cellStyle name="Output 10 2 6" xfId="14649" xr:uid="{00000000-0005-0000-0000-0000C03B0000}"/>
    <cellStyle name="Output 10 3" xfId="525" xr:uid="{00000000-0005-0000-0000-0000C13B0000}"/>
    <cellStyle name="Output 10 3 2" xfId="5248" xr:uid="{00000000-0005-0000-0000-0000C23B0000}"/>
    <cellStyle name="Output 10 3 2 2" xfId="10877" xr:uid="{00000000-0005-0000-0000-0000C33B0000}"/>
    <cellStyle name="Output 10 3 2 2 2" xfId="24631" xr:uid="{00000000-0005-0000-0000-0000C43B0000}"/>
    <cellStyle name="Output 10 3 2 3" xfId="19039" xr:uid="{00000000-0005-0000-0000-0000C53B0000}"/>
    <cellStyle name="Output 10 3 3" xfId="6120" xr:uid="{00000000-0005-0000-0000-0000C63B0000}"/>
    <cellStyle name="Output 10 3 3 2" xfId="10878" xr:uid="{00000000-0005-0000-0000-0000C73B0000}"/>
    <cellStyle name="Output 10 3 3 2 2" xfId="24632" xr:uid="{00000000-0005-0000-0000-0000C83B0000}"/>
    <cellStyle name="Output 10 3 3 3" xfId="19911" xr:uid="{00000000-0005-0000-0000-0000C93B0000}"/>
    <cellStyle name="Output 10 3 4" xfId="6942" xr:uid="{00000000-0005-0000-0000-0000CA3B0000}"/>
    <cellStyle name="Output 10 3 4 2" xfId="10879" xr:uid="{00000000-0005-0000-0000-0000CB3B0000}"/>
    <cellStyle name="Output 10 3 4 2 2" xfId="24633" xr:uid="{00000000-0005-0000-0000-0000CC3B0000}"/>
    <cellStyle name="Output 10 3 4 3" xfId="20733" xr:uid="{00000000-0005-0000-0000-0000CD3B0000}"/>
    <cellStyle name="Output 10 3 5" xfId="10876" xr:uid="{00000000-0005-0000-0000-0000CE3B0000}"/>
    <cellStyle name="Output 10 3 5 2" xfId="24630" xr:uid="{00000000-0005-0000-0000-0000CF3B0000}"/>
    <cellStyle name="Output 10 3 6" xfId="14322" xr:uid="{00000000-0005-0000-0000-0000D03B0000}"/>
    <cellStyle name="Output 10 4" xfId="627" xr:uid="{00000000-0005-0000-0000-0000D13B0000}"/>
    <cellStyle name="Output 10 4 2" xfId="10880" xr:uid="{00000000-0005-0000-0000-0000D23B0000}"/>
    <cellStyle name="Output 10 4 2 2" xfId="24634" xr:uid="{00000000-0005-0000-0000-0000D33B0000}"/>
    <cellStyle name="Output 10 4 3" xfId="14424" xr:uid="{00000000-0005-0000-0000-0000D43B0000}"/>
    <cellStyle name="Output 10 5" xfId="1020" xr:uid="{00000000-0005-0000-0000-0000D53B0000}"/>
    <cellStyle name="Output 10 5 2" xfId="10881" xr:uid="{00000000-0005-0000-0000-0000D63B0000}"/>
    <cellStyle name="Output 10 5 2 2" xfId="24635" xr:uid="{00000000-0005-0000-0000-0000D73B0000}"/>
    <cellStyle name="Output 10 5 3" xfId="14816" xr:uid="{00000000-0005-0000-0000-0000D83B0000}"/>
    <cellStyle name="Output 10 6" xfId="2066" xr:uid="{00000000-0005-0000-0000-0000D93B0000}"/>
    <cellStyle name="Output 10 6 2" xfId="10882" xr:uid="{00000000-0005-0000-0000-0000DA3B0000}"/>
    <cellStyle name="Output 10 6 2 2" xfId="24636" xr:uid="{00000000-0005-0000-0000-0000DB3B0000}"/>
    <cellStyle name="Output 10 6 3" xfId="15862" xr:uid="{00000000-0005-0000-0000-0000DC3B0000}"/>
    <cellStyle name="Output 10 7" xfId="2373" xr:uid="{00000000-0005-0000-0000-0000DD3B0000}"/>
    <cellStyle name="Output 10 7 2" xfId="10883" xr:uid="{00000000-0005-0000-0000-0000DE3B0000}"/>
    <cellStyle name="Output 10 7 2 2" xfId="24637" xr:uid="{00000000-0005-0000-0000-0000DF3B0000}"/>
    <cellStyle name="Output 10 7 3" xfId="16169" xr:uid="{00000000-0005-0000-0000-0000E03B0000}"/>
    <cellStyle name="Output 10 8" xfId="2654" xr:uid="{00000000-0005-0000-0000-0000E13B0000}"/>
    <cellStyle name="Output 10 8 2" xfId="10884" xr:uid="{00000000-0005-0000-0000-0000E23B0000}"/>
    <cellStyle name="Output 10 8 2 2" xfId="24638" xr:uid="{00000000-0005-0000-0000-0000E33B0000}"/>
    <cellStyle name="Output 10 8 3" xfId="16450" xr:uid="{00000000-0005-0000-0000-0000E43B0000}"/>
    <cellStyle name="Output 10 9" xfId="3006" xr:uid="{00000000-0005-0000-0000-0000E53B0000}"/>
    <cellStyle name="Output 10 9 2" xfId="10885" xr:uid="{00000000-0005-0000-0000-0000E63B0000}"/>
    <cellStyle name="Output 10 9 2 2" xfId="24639" xr:uid="{00000000-0005-0000-0000-0000E73B0000}"/>
    <cellStyle name="Output 10 9 3" xfId="16802" xr:uid="{00000000-0005-0000-0000-0000E83B0000}"/>
    <cellStyle name="Output 11" xfId="372" xr:uid="{00000000-0005-0000-0000-0000E93B0000}"/>
    <cellStyle name="Output 11 10" xfId="2852" xr:uid="{00000000-0005-0000-0000-0000EA3B0000}"/>
    <cellStyle name="Output 11 10 2" xfId="10887" xr:uid="{00000000-0005-0000-0000-0000EB3B0000}"/>
    <cellStyle name="Output 11 10 2 2" xfId="24641" xr:uid="{00000000-0005-0000-0000-0000EC3B0000}"/>
    <cellStyle name="Output 11 10 3" xfId="16648" xr:uid="{00000000-0005-0000-0000-0000ED3B0000}"/>
    <cellStyle name="Output 11 11" xfId="3605" xr:uid="{00000000-0005-0000-0000-0000EE3B0000}"/>
    <cellStyle name="Output 11 11 2" xfId="10888" xr:uid="{00000000-0005-0000-0000-0000EF3B0000}"/>
    <cellStyle name="Output 11 11 2 2" xfId="24642" xr:uid="{00000000-0005-0000-0000-0000F03B0000}"/>
    <cellStyle name="Output 11 11 3" xfId="17401" xr:uid="{00000000-0005-0000-0000-0000F13B0000}"/>
    <cellStyle name="Output 11 12" xfId="3910" xr:uid="{00000000-0005-0000-0000-0000F23B0000}"/>
    <cellStyle name="Output 11 12 2" xfId="10889" xr:uid="{00000000-0005-0000-0000-0000F33B0000}"/>
    <cellStyle name="Output 11 12 2 2" xfId="24643" xr:uid="{00000000-0005-0000-0000-0000F43B0000}"/>
    <cellStyle name="Output 11 12 3" xfId="17706" xr:uid="{00000000-0005-0000-0000-0000F53B0000}"/>
    <cellStyle name="Output 11 13" xfId="4239" xr:uid="{00000000-0005-0000-0000-0000F63B0000}"/>
    <cellStyle name="Output 11 13 2" xfId="10890" xr:uid="{00000000-0005-0000-0000-0000F73B0000}"/>
    <cellStyle name="Output 11 13 2 2" xfId="24644" xr:uid="{00000000-0005-0000-0000-0000F83B0000}"/>
    <cellStyle name="Output 11 13 3" xfId="18035" xr:uid="{00000000-0005-0000-0000-0000F93B0000}"/>
    <cellStyle name="Output 11 14" xfId="4236" xr:uid="{00000000-0005-0000-0000-0000FA3B0000}"/>
    <cellStyle name="Output 11 14 2" xfId="10891" xr:uid="{00000000-0005-0000-0000-0000FB3B0000}"/>
    <cellStyle name="Output 11 14 2 2" xfId="24645" xr:uid="{00000000-0005-0000-0000-0000FC3B0000}"/>
    <cellStyle name="Output 11 14 3" xfId="18032" xr:uid="{00000000-0005-0000-0000-0000FD3B0000}"/>
    <cellStyle name="Output 11 15" xfId="4684" xr:uid="{00000000-0005-0000-0000-0000FE3B0000}"/>
    <cellStyle name="Output 11 15 2" xfId="10892" xr:uid="{00000000-0005-0000-0000-0000FF3B0000}"/>
    <cellStyle name="Output 11 15 2 2" xfId="24646" xr:uid="{00000000-0005-0000-0000-0000003C0000}"/>
    <cellStyle name="Output 11 15 3" xfId="18475" xr:uid="{00000000-0005-0000-0000-0000013C0000}"/>
    <cellStyle name="Output 11 16" xfId="5556" xr:uid="{00000000-0005-0000-0000-0000023C0000}"/>
    <cellStyle name="Output 11 16 2" xfId="10893" xr:uid="{00000000-0005-0000-0000-0000033C0000}"/>
    <cellStyle name="Output 11 16 2 2" xfId="24647" xr:uid="{00000000-0005-0000-0000-0000043C0000}"/>
    <cellStyle name="Output 11 16 3" xfId="19347" xr:uid="{00000000-0005-0000-0000-0000053C0000}"/>
    <cellStyle name="Output 11 17" xfId="6378" xr:uid="{00000000-0005-0000-0000-0000063C0000}"/>
    <cellStyle name="Output 11 17 2" xfId="10894" xr:uid="{00000000-0005-0000-0000-0000073C0000}"/>
    <cellStyle name="Output 11 17 2 2" xfId="24648" xr:uid="{00000000-0005-0000-0000-0000083C0000}"/>
    <cellStyle name="Output 11 17 3" xfId="20169" xr:uid="{00000000-0005-0000-0000-0000093C0000}"/>
    <cellStyle name="Output 11 18" xfId="10886" xr:uid="{00000000-0005-0000-0000-00000A3C0000}"/>
    <cellStyle name="Output 11 18 2" xfId="24640" xr:uid="{00000000-0005-0000-0000-00000B3C0000}"/>
    <cellStyle name="Output 11 19" xfId="14176" xr:uid="{00000000-0005-0000-0000-00000C3C0000}"/>
    <cellStyle name="Output 11 2" xfId="854" xr:uid="{00000000-0005-0000-0000-00000D3C0000}"/>
    <cellStyle name="Output 11 2 2" xfId="4996" xr:uid="{00000000-0005-0000-0000-00000E3C0000}"/>
    <cellStyle name="Output 11 2 2 2" xfId="10896" xr:uid="{00000000-0005-0000-0000-00000F3C0000}"/>
    <cellStyle name="Output 11 2 2 2 2" xfId="24650" xr:uid="{00000000-0005-0000-0000-0000103C0000}"/>
    <cellStyle name="Output 11 2 2 3" xfId="18787" xr:uid="{00000000-0005-0000-0000-0000113C0000}"/>
    <cellStyle name="Output 11 2 3" xfId="5868" xr:uid="{00000000-0005-0000-0000-0000123C0000}"/>
    <cellStyle name="Output 11 2 3 2" xfId="10897" xr:uid="{00000000-0005-0000-0000-0000133C0000}"/>
    <cellStyle name="Output 11 2 3 2 2" xfId="24651" xr:uid="{00000000-0005-0000-0000-0000143C0000}"/>
    <cellStyle name="Output 11 2 3 3" xfId="19659" xr:uid="{00000000-0005-0000-0000-0000153C0000}"/>
    <cellStyle name="Output 11 2 4" xfId="6690" xr:uid="{00000000-0005-0000-0000-0000163C0000}"/>
    <cellStyle name="Output 11 2 4 2" xfId="10898" xr:uid="{00000000-0005-0000-0000-0000173C0000}"/>
    <cellStyle name="Output 11 2 4 2 2" xfId="24652" xr:uid="{00000000-0005-0000-0000-0000183C0000}"/>
    <cellStyle name="Output 11 2 4 3" xfId="20481" xr:uid="{00000000-0005-0000-0000-0000193C0000}"/>
    <cellStyle name="Output 11 2 5" xfId="10895" xr:uid="{00000000-0005-0000-0000-00001A3C0000}"/>
    <cellStyle name="Output 11 2 5 2" xfId="24649" xr:uid="{00000000-0005-0000-0000-00001B3C0000}"/>
    <cellStyle name="Output 11 2 6" xfId="14650" xr:uid="{00000000-0005-0000-0000-00001C3C0000}"/>
    <cellStyle name="Output 11 3" xfId="644" xr:uid="{00000000-0005-0000-0000-00001D3C0000}"/>
    <cellStyle name="Output 11 3 2" xfId="5249" xr:uid="{00000000-0005-0000-0000-00001E3C0000}"/>
    <cellStyle name="Output 11 3 2 2" xfId="10900" xr:uid="{00000000-0005-0000-0000-00001F3C0000}"/>
    <cellStyle name="Output 11 3 2 2 2" xfId="24654" xr:uid="{00000000-0005-0000-0000-0000203C0000}"/>
    <cellStyle name="Output 11 3 2 3" xfId="19040" xr:uid="{00000000-0005-0000-0000-0000213C0000}"/>
    <cellStyle name="Output 11 3 3" xfId="6121" xr:uid="{00000000-0005-0000-0000-0000223C0000}"/>
    <cellStyle name="Output 11 3 3 2" xfId="10901" xr:uid="{00000000-0005-0000-0000-0000233C0000}"/>
    <cellStyle name="Output 11 3 3 2 2" xfId="24655" xr:uid="{00000000-0005-0000-0000-0000243C0000}"/>
    <cellStyle name="Output 11 3 3 3" xfId="19912" xr:uid="{00000000-0005-0000-0000-0000253C0000}"/>
    <cellStyle name="Output 11 3 4" xfId="6943" xr:uid="{00000000-0005-0000-0000-0000263C0000}"/>
    <cellStyle name="Output 11 3 4 2" xfId="10902" xr:uid="{00000000-0005-0000-0000-0000273C0000}"/>
    <cellStyle name="Output 11 3 4 2 2" xfId="24656" xr:uid="{00000000-0005-0000-0000-0000283C0000}"/>
    <cellStyle name="Output 11 3 4 3" xfId="20734" xr:uid="{00000000-0005-0000-0000-0000293C0000}"/>
    <cellStyle name="Output 11 3 5" xfId="10899" xr:uid="{00000000-0005-0000-0000-00002A3C0000}"/>
    <cellStyle name="Output 11 3 5 2" xfId="24653" xr:uid="{00000000-0005-0000-0000-00002B3C0000}"/>
    <cellStyle name="Output 11 3 6" xfId="14441" xr:uid="{00000000-0005-0000-0000-00002C3C0000}"/>
    <cellStyle name="Output 11 4" xfId="1031" xr:uid="{00000000-0005-0000-0000-00002D3C0000}"/>
    <cellStyle name="Output 11 4 2" xfId="10903" xr:uid="{00000000-0005-0000-0000-00002E3C0000}"/>
    <cellStyle name="Output 11 4 2 2" xfId="24657" xr:uid="{00000000-0005-0000-0000-00002F3C0000}"/>
    <cellStyle name="Output 11 4 3" xfId="14827" xr:uid="{00000000-0005-0000-0000-0000303C0000}"/>
    <cellStyle name="Output 11 5" xfId="1306" xr:uid="{00000000-0005-0000-0000-0000313C0000}"/>
    <cellStyle name="Output 11 5 2" xfId="10904" xr:uid="{00000000-0005-0000-0000-0000323C0000}"/>
    <cellStyle name="Output 11 5 2 2" xfId="24658" xr:uid="{00000000-0005-0000-0000-0000333C0000}"/>
    <cellStyle name="Output 11 5 3" xfId="15102" xr:uid="{00000000-0005-0000-0000-0000343C0000}"/>
    <cellStyle name="Output 11 6" xfId="2067" xr:uid="{00000000-0005-0000-0000-0000353C0000}"/>
    <cellStyle name="Output 11 6 2" xfId="10905" xr:uid="{00000000-0005-0000-0000-0000363C0000}"/>
    <cellStyle name="Output 11 6 2 2" xfId="24659" xr:uid="{00000000-0005-0000-0000-0000373C0000}"/>
    <cellStyle name="Output 11 6 3" xfId="15863" xr:uid="{00000000-0005-0000-0000-0000383C0000}"/>
    <cellStyle name="Output 11 7" xfId="2374" xr:uid="{00000000-0005-0000-0000-0000393C0000}"/>
    <cellStyle name="Output 11 7 2" xfId="10906" xr:uid="{00000000-0005-0000-0000-00003A3C0000}"/>
    <cellStyle name="Output 11 7 2 2" xfId="24660" xr:uid="{00000000-0005-0000-0000-00003B3C0000}"/>
    <cellStyle name="Output 11 7 3" xfId="16170" xr:uid="{00000000-0005-0000-0000-00003C3C0000}"/>
    <cellStyle name="Output 11 8" xfId="1744" xr:uid="{00000000-0005-0000-0000-00003D3C0000}"/>
    <cellStyle name="Output 11 8 2" xfId="10907" xr:uid="{00000000-0005-0000-0000-00003E3C0000}"/>
    <cellStyle name="Output 11 8 2 2" xfId="24661" xr:uid="{00000000-0005-0000-0000-00003F3C0000}"/>
    <cellStyle name="Output 11 8 3" xfId="15540" xr:uid="{00000000-0005-0000-0000-0000403C0000}"/>
    <cellStyle name="Output 11 9" xfId="3002" xr:uid="{00000000-0005-0000-0000-0000413C0000}"/>
    <cellStyle name="Output 11 9 2" xfId="10908" xr:uid="{00000000-0005-0000-0000-0000423C0000}"/>
    <cellStyle name="Output 11 9 2 2" xfId="24662" xr:uid="{00000000-0005-0000-0000-0000433C0000}"/>
    <cellStyle name="Output 11 9 3" xfId="16798" xr:uid="{00000000-0005-0000-0000-0000443C0000}"/>
    <cellStyle name="Output 12" xfId="373" xr:uid="{00000000-0005-0000-0000-0000453C0000}"/>
    <cellStyle name="Output 12 10" xfId="3037" xr:uid="{00000000-0005-0000-0000-0000463C0000}"/>
    <cellStyle name="Output 12 10 2" xfId="10910" xr:uid="{00000000-0005-0000-0000-0000473C0000}"/>
    <cellStyle name="Output 12 10 2 2" xfId="24664" xr:uid="{00000000-0005-0000-0000-0000483C0000}"/>
    <cellStyle name="Output 12 10 3" xfId="16833" xr:uid="{00000000-0005-0000-0000-0000493C0000}"/>
    <cellStyle name="Output 12 11" xfId="3606" xr:uid="{00000000-0005-0000-0000-00004A3C0000}"/>
    <cellStyle name="Output 12 11 2" xfId="10911" xr:uid="{00000000-0005-0000-0000-00004B3C0000}"/>
    <cellStyle name="Output 12 11 2 2" xfId="24665" xr:uid="{00000000-0005-0000-0000-00004C3C0000}"/>
    <cellStyle name="Output 12 11 3" xfId="17402" xr:uid="{00000000-0005-0000-0000-00004D3C0000}"/>
    <cellStyle name="Output 12 12" xfId="3911" xr:uid="{00000000-0005-0000-0000-00004E3C0000}"/>
    <cellStyle name="Output 12 12 2" xfId="10912" xr:uid="{00000000-0005-0000-0000-00004F3C0000}"/>
    <cellStyle name="Output 12 12 2 2" xfId="24666" xr:uid="{00000000-0005-0000-0000-0000503C0000}"/>
    <cellStyle name="Output 12 12 3" xfId="17707" xr:uid="{00000000-0005-0000-0000-0000513C0000}"/>
    <cellStyle name="Output 12 13" xfId="3065" xr:uid="{00000000-0005-0000-0000-0000523C0000}"/>
    <cellStyle name="Output 12 13 2" xfId="10913" xr:uid="{00000000-0005-0000-0000-0000533C0000}"/>
    <cellStyle name="Output 12 13 2 2" xfId="24667" xr:uid="{00000000-0005-0000-0000-0000543C0000}"/>
    <cellStyle name="Output 12 13 3" xfId="16861" xr:uid="{00000000-0005-0000-0000-0000553C0000}"/>
    <cellStyle name="Output 12 14" xfId="3202" xr:uid="{00000000-0005-0000-0000-0000563C0000}"/>
    <cellStyle name="Output 12 14 2" xfId="10914" xr:uid="{00000000-0005-0000-0000-0000573C0000}"/>
    <cellStyle name="Output 12 14 2 2" xfId="24668" xr:uid="{00000000-0005-0000-0000-0000583C0000}"/>
    <cellStyle name="Output 12 14 3" xfId="16998" xr:uid="{00000000-0005-0000-0000-0000593C0000}"/>
    <cellStyle name="Output 12 15" xfId="4685" xr:uid="{00000000-0005-0000-0000-00005A3C0000}"/>
    <cellStyle name="Output 12 15 2" xfId="10915" xr:uid="{00000000-0005-0000-0000-00005B3C0000}"/>
    <cellStyle name="Output 12 15 2 2" xfId="24669" xr:uid="{00000000-0005-0000-0000-00005C3C0000}"/>
    <cellStyle name="Output 12 15 3" xfId="18476" xr:uid="{00000000-0005-0000-0000-00005D3C0000}"/>
    <cellStyle name="Output 12 16" xfId="5557" xr:uid="{00000000-0005-0000-0000-00005E3C0000}"/>
    <cellStyle name="Output 12 16 2" xfId="10916" xr:uid="{00000000-0005-0000-0000-00005F3C0000}"/>
    <cellStyle name="Output 12 16 2 2" xfId="24670" xr:uid="{00000000-0005-0000-0000-0000603C0000}"/>
    <cellStyle name="Output 12 16 3" xfId="19348" xr:uid="{00000000-0005-0000-0000-0000613C0000}"/>
    <cellStyle name="Output 12 17" xfId="6379" xr:uid="{00000000-0005-0000-0000-0000623C0000}"/>
    <cellStyle name="Output 12 17 2" xfId="10917" xr:uid="{00000000-0005-0000-0000-0000633C0000}"/>
    <cellStyle name="Output 12 17 2 2" xfId="24671" xr:uid="{00000000-0005-0000-0000-0000643C0000}"/>
    <cellStyle name="Output 12 17 3" xfId="20170" xr:uid="{00000000-0005-0000-0000-0000653C0000}"/>
    <cellStyle name="Output 12 18" xfId="10909" xr:uid="{00000000-0005-0000-0000-0000663C0000}"/>
    <cellStyle name="Output 12 18 2" xfId="24663" xr:uid="{00000000-0005-0000-0000-0000673C0000}"/>
    <cellStyle name="Output 12 19" xfId="14177" xr:uid="{00000000-0005-0000-0000-0000683C0000}"/>
    <cellStyle name="Output 12 2" xfId="855" xr:uid="{00000000-0005-0000-0000-0000693C0000}"/>
    <cellStyle name="Output 12 2 2" xfId="4997" xr:uid="{00000000-0005-0000-0000-00006A3C0000}"/>
    <cellStyle name="Output 12 2 2 2" xfId="10919" xr:uid="{00000000-0005-0000-0000-00006B3C0000}"/>
    <cellStyle name="Output 12 2 2 2 2" xfId="24673" xr:uid="{00000000-0005-0000-0000-00006C3C0000}"/>
    <cellStyle name="Output 12 2 2 3" xfId="18788" xr:uid="{00000000-0005-0000-0000-00006D3C0000}"/>
    <cellStyle name="Output 12 2 3" xfId="5869" xr:uid="{00000000-0005-0000-0000-00006E3C0000}"/>
    <cellStyle name="Output 12 2 3 2" xfId="10920" xr:uid="{00000000-0005-0000-0000-00006F3C0000}"/>
    <cellStyle name="Output 12 2 3 2 2" xfId="24674" xr:uid="{00000000-0005-0000-0000-0000703C0000}"/>
    <cellStyle name="Output 12 2 3 3" xfId="19660" xr:uid="{00000000-0005-0000-0000-0000713C0000}"/>
    <cellStyle name="Output 12 2 4" xfId="6691" xr:uid="{00000000-0005-0000-0000-0000723C0000}"/>
    <cellStyle name="Output 12 2 4 2" xfId="10921" xr:uid="{00000000-0005-0000-0000-0000733C0000}"/>
    <cellStyle name="Output 12 2 4 2 2" xfId="24675" xr:uid="{00000000-0005-0000-0000-0000743C0000}"/>
    <cellStyle name="Output 12 2 4 3" xfId="20482" xr:uid="{00000000-0005-0000-0000-0000753C0000}"/>
    <cellStyle name="Output 12 2 5" xfId="10918" xr:uid="{00000000-0005-0000-0000-0000763C0000}"/>
    <cellStyle name="Output 12 2 5 2" xfId="24672" xr:uid="{00000000-0005-0000-0000-0000773C0000}"/>
    <cellStyle name="Output 12 2 6" xfId="14651" xr:uid="{00000000-0005-0000-0000-0000783C0000}"/>
    <cellStyle name="Output 12 3" xfId="638" xr:uid="{00000000-0005-0000-0000-0000793C0000}"/>
    <cellStyle name="Output 12 3 2" xfId="5250" xr:uid="{00000000-0005-0000-0000-00007A3C0000}"/>
    <cellStyle name="Output 12 3 2 2" xfId="10923" xr:uid="{00000000-0005-0000-0000-00007B3C0000}"/>
    <cellStyle name="Output 12 3 2 2 2" xfId="24677" xr:uid="{00000000-0005-0000-0000-00007C3C0000}"/>
    <cellStyle name="Output 12 3 2 3" xfId="19041" xr:uid="{00000000-0005-0000-0000-00007D3C0000}"/>
    <cellStyle name="Output 12 3 3" xfId="6122" xr:uid="{00000000-0005-0000-0000-00007E3C0000}"/>
    <cellStyle name="Output 12 3 3 2" xfId="10924" xr:uid="{00000000-0005-0000-0000-00007F3C0000}"/>
    <cellStyle name="Output 12 3 3 2 2" xfId="24678" xr:uid="{00000000-0005-0000-0000-0000803C0000}"/>
    <cellStyle name="Output 12 3 3 3" xfId="19913" xr:uid="{00000000-0005-0000-0000-0000813C0000}"/>
    <cellStyle name="Output 12 3 4" xfId="6944" xr:uid="{00000000-0005-0000-0000-0000823C0000}"/>
    <cellStyle name="Output 12 3 4 2" xfId="10925" xr:uid="{00000000-0005-0000-0000-0000833C0000}"/>
    <cellStyle name="Output 12 3 4 2 2" xfId="24679" xr:uid="{00000000-0005-0000-0000-0000843C0000}"/>
    <cellStyle name="Output 12 3 4 3" xfId="20735" xr:uid="{00000000-0005-0000-0000-0000853C0000}"/>
    <cellStyle name="Output 12 3 5" xfId="10922" xr:uid="{00000000-0005-0000-0000-0000863C0000}"/>
    <cellStyle name="Output 12 3 5 2" xfId="24676" xr:uid="{00000000-0005-0000-0000-0000873C0000}"/>
    <cellStyle name="Output 12 3 6" xfId="14435" xr:uid="{00000000-0005-0000-0000-0000883C0000}"/>
    <cellStyle name="Output 12 4" xfId="1026" xr:uid="{00000000-0005-0000-0000-0000893C0000}"/>
    <cellStyle name="Output 12 4 2" xfId="10926" xr:uid="{00000000-0005-0000-0000-00008A3C0000}"/>
    <cellStyle name="Output 12 4 2 2" xfId="24680" xr:uid="{00000000-0005-0000-0000-00008B3C0000}"/>
    <cellStyle name="Output 12 4 3" xfId="14822" xr:uid="{00000000-0005-0000-0000-00008C3C0000}"/>
    <cellStyle name="Output 12 5" xfId="1301" xr:uid="{00000000-0005-0000-0000-00008D3C0000}"/>
    <cellStyle name="Output 12 5 2" xfId="10927" xr:uid="{00000000-0005-0000-0000-00008E3C0000}"/>
    <cellStyle name="Output 12 5 2 2" xfId="24681" xr:uid="{00000000-0005-0000-0000-00008F3C0000}"/>
    <cellStyle name="Output 12 5 3" xfId="15097" xr:uid="{00000000-0005-0000-0000-0000903C0000}"/>
    <cellStyle name="Output 12 6" xfId="2068" xr:uid="{00000000-0005-0000-0000-0000913C0000}"/>
    <cellStyle name="Output 12 6 2" xfId="10928" xr:uid="{00000000-0005-0000-0000-0000923C0000}"/>
    <cellStyle name="Output 12 6 2 2" xfId="24682" xr:uid="{00000000-0005-0000-0000-0000933C0000}"/>
    <cellStyle name="Output 12 6 3" xfId="15864" xr:uid="{00000000-0005-0000-0000-0000943C0000}"/>
    <cellStyle name="Output 12 7" xfId="2375" xr:uid="{00000000-0005-0000-0000-0000953C0000}"/>
    <cellStyle name="Output 12 7 2" xfId="10929" xr:uid="{00000000-0005-0000-0000-0000963C0000}"/>
    <cellStyle name="Output 12 7 2 2" xfId="24683" xr:uid="{00000000-0005-0000-0000-0000973C0000}"/>
    <cellStyle name="Output 12 7 3" xfId="16171" xr:uid="{00000000-0005-0000-0000-0000983C0000}"/>
    <cellStyle name="Output 12 8" xfId="2672" xr:uid="{00000000-0005-0000-0000-0000993C0000}"/>
    <cellStyle name="Output 12 8 2" xfId="10930" xr:uid="{00000000-0005-0000-0000-00009A3C0000}"/>
    <cellStyle name="Output 12 8 2 2" xfId="24684" xr:uid="{00000000-0005-0000-0000-00009B3C0000}"/>
    <cellStyle name="Output 12 8 3" xfId="16468" xr:uid="{00000000-0005-0000-0000-00009C3C0000}"/>
    <cellStyle name="Output 12 9" xfId="2859" xr:uid="{00000000-0005-0000-0000-00009D3C0000}"/>
    <cellStyle name="Output 12 9 2" xfId="10931" xr:uid="{00000000-0005-0000-0000-00009E3C0000}"/>
    <cellStyle name="Output 12 9 2 2" xfId="24685" xr:uid="{00000000-0005-0000-0000-00009F3C0000}"/>
    <cellStyle name="Output 12 9 3" xfId="16655" xr:uid="{00000000-0005-0000-0000-0000A03C0000}"/>
    <cellStyle name="Output 13" xfId="374" xr:uid="{00000000-0005-0000-0000-0000A13C0000}"/>
    <cellStyle name="Output 13 10" xfId="2795" xr:uid="{00000000-0005-0000-0000-0000A23C0000}"/>
    <cellStyle name="Output 13 10 2" xfId="10933" xr:uid="{00000000-0005-0000-0000-0000A33C0000}"/>
    <cellStyle name="Output 13 10 2 2" xfId="24687" xr:uid="{00000000-0005-0000-0000-0000A43C0000}"/>
    <cellStyle name="Output 13 10 3" xfId="16591" xr:uid="{00000000-0005-0000-0000-0000A53C0000}"/>
    <cellStyle name="Output 13 11" xfId="3607" xr:uid="{00000000-0005-0000-0000-0000A63C0000}"/>
    <cellStyle name="Output 13 11 2" xfId="10934" xr:uid="{00000000-0005-0000-0000-0000A73C0000}"/>
    <cellStyle name="Output 13 11 2 2" xfId="24688" xr:uid="{00000000-0005-0000-0000-0000A83C0000}"/>
    <cellStyle name="Output 13 11 3" xfId="17403" xr:uid="{00000000-0005-0000-0000-0000A93C0000}"/>
    <cellStyle name="Output 13 12" xfId="3912" xr:uid="{00000000-0005-0000-0000-0000AA3C0000}"/>
    <cellStyle name="Output 13 12 2" xfId="10935" xr:uid="{00000000-0005-0000-0000-0000AB3C0000}"/>
    <cellStyle name="Output 13 12 2 2" xfId="24689" xr:uid="{00000000-0005-0000-0000-0000AC3C0000}"/>
    <cellStyle name="Output 13 12 3" xfId="17708" xr:uid="{00000000-0005-0000-0000-0000AD3C0000}"/>
    <cellStyle name="Output 13 13" xfId="3388" xr:uid="{00000000-0005-0000-0000-0000AE3C0000}"/>
    <cellStyle name="Output 13 13 2" xfId="10936" xr:uid="{00000000-0005-0000-0000-0000AF3C0000}"/>
    <cellStyle name="Output 13 13 2 2" xfId="24690" xr:uid="{00000000-0005-0000-0000-0000B03C0000}"/>
    <cellStyle name="Output 13 13 3" xfId="17184" xr:uid="{00000000-0005-0000-0000-0000B13C0000}"/>
    <cellStyle name="Output 13 14" xfId="3021" xr:uid="{00000000-0005-0000-0000-0000B23C0000}"/>
    <cellStyle name="Output 13 14 2" xfId="10937" xr:uid="{00000000-0005-0000-0000-0000B33C0000}"/>
    <cellStyle name="Output 13 14 2 2" xfId="24691" xr:uid="{00000000-0005-0000-0000-0000B43C0000}"/>
    <cellStyle name="Output 13 14 3" xfId="16817" xr:uid="{00000000-0005-0000-0000-0000B53C0000}"/>
    <cellStyle name="Output 13 15" xfId="4686" xr:uid="{00000000-0005-0000-0000-0000B63C0000}"/>
    <cellStyle name="Output 13 15 2" xfId="10938" xr:uid="{00000000-0005-0000-0000-0000B73C0000}"/>
    <cellStyle name="Output 13 15 2 2" xfId="24692" xr:uid="{00000000-0005-0000-0000-0000B83C0000}"/>
    <cellStyle name="Output 13 15 3" xfId="18477" xr:uid="{00000000-0005-0000-0000-0000B93C0000}"/>
    <cellStyle name="Output 13 16" xfId="5558" xr:uid="{00000000-0005-0000-0000-0000BA3C0000}"/>
    <cellStyle name="Output 13 16 2" xfId="10939" xr:uid="{00000000-0005-0000-0000-0000BB3C0000}"/>
    <cellStyle name="Output 13 16 2 2" xfId="24693" xr:uid="{00000000-0005-0000-0000-0000BC3C0000}"/>
    <cellStyle name="Output 13 16 3" xfId="19349" xr:uid="{00000000-0005-0000-0000-0000BD3C0000}"/>
    <cellStyle name="Output 13 17" xfId="6380" xr:uid="{00000000-0005-0000-0000-0000BE3C0000}"/>
    <cellStyle name="Output 13 17 2" xfId="10940" xr:uid="{00000000-0005-0000-0000-0000BF3C0000}"/>
    <cellStyle name="Output 13 17 2 2" xfId="24694" xr:uid="{00000000-0005-0000-0000-0000C03C0000}"/>
    <cellStyle name="Output 13 17 3" xfId="20171" xr:uid="{00000000-0005-0000-0000-0000C13C0000}"/>
    <cellStyle name="Output 13 18" xfId="10932" xr:uid="{00000000-0005-0000-0000-0000C23C0000}"/>
    <cellStyle name="Output 13 18 2" xfId="24686" xr:uid="{00000000-0005-0000-0000-0000C33C0000}"/>
    <cellStyle name="Output 13 19" xfId="14178" xr:uid="{00000000-0005-0000-0000-0000C43C0000}"/>
    <cellStyle name="Output 13 2" xfId="856" xr:uid="{00000000-0005-0000-0000-0000C53C0000}"/>
    <cellStyle name="Output 13 2 2" xfId="4998" xr:uid="{00000000-0005-0000-0000-0000C63C0000}"/>
    <cellStyle name="Output 13 2 2 2" xfId="10942" xr:uid="{00000000-0005-0000-0000-0000C73C0000}"/>
    <cellStyle name="Output 13 2 2 2 2" xfId="24696" xr:uid="{00000000-0005-0000-0000-0000C83C0000}"/>
    <cellStyle name="Output 13 2 2 3" xfId="18789" xr:uid="{00000000-0005-0000-0000-0000C93C0000}"/>
    <cellStyle name="Output 13 2 3" xfId="5870" xr:uid="{00000000-0005-0000-0000-0000CA3C0000}"/>
    <cellStyle name="Output 13 2 3 2" xfId="10943" xr:uid="{00000000-0005-0000-0000-0000CB3C0000}"/>
    <cellStyle name="Output 13 2 3 2 2" xfId="24697" xr:uid="{00000000-0005-0000-0000-0000CC3C0000}"/>
    <cellStyle name="Output 13 2 3 3" xfId="19661" xr:uid="{00000000-0005-0000-0000-0000CD3C0000}"/>
    <cellStyle name="Output 13 2 4" xfId="6692" xr:uid="{00000000-0005-0000-0000-0000CE3C0000}"/>
    <cellStyle name="Output 13 2 4 2" xfId="10944" xr:uid="{00000000-0005-0000-0000-0000CF3C0000}"/>
    <cellStyle name="Output 13 2 4 2 2" xfId="24698" xr:uid="{00000000-0005-0000-0000-0000D03C0000}"/>
    <cellStyle name="Output 13 2 4 3" xfId="20483" xr:uid="{00000000-0005-0000-0000-0000D13C0000}"/>
    <cellStyle name="Output 13 2 5" xfId="10941" xr:uid="{00000000-0005-0000-0000-0000D23C0000}"/>
    <cellStyle name="Output 13 2 5 2" xfId="24695" xr:uid="{00000000-0005-0000-0000-0000D33C0000}"/>
    <cellStyle name="Output 13 2 6" xfId="14652" xr:uid="{00000000-0005-0000-0000-0000D43C0000}"/>
    <cellStyle name="Output 13 3" xfId="579" xr:uid="{00000000-0005-0000-0000-0000D53C0000}"/>
    <cellStyle name="Output 13 3 2" xfId="5251" xr:uid="{00000000-0005-0000-0000-0000D63C0000}"/>
    <cellStyle name="Output 13 3 2 2" xfId="10946" xr:uid="{00000000-0005-0000-0000-0000D73C0000}"/>
    <cellStyle name="Output 13 3 2 2 2" xfId="24700" xr:uid="{00000000-0005-0000-0000-0000D83C0000}"/>
    <cellStyle name="Output 13 3 2 3" xfId="19042" xr:uid="{00000000-0005-0000-0000-0000D93C0000}"/>
    <cellStyle name="Output 13 3 3" xfId="6123" xr:uid="{00000000-0005-0000-0000-0000DA3C0000}"/>
    <cellStyle name="Output 13 3 3 2" xfId="10947" xr:uid="{00000000-0005-0000-0000-0000DB3C0000}"/>
    <cellStyle name="Output 13 3 3 2 2" xfId="24701" xr:uid="{00000000-0005-0000-0000-0000DC3C0000}"/>
    <cellStyle name="Output 13 3 3 3" xfId="19914" xr:uid="{00000000-0005-0000-0000-0000DD3C0000}"/>
    <cellStyle name="Output 13 3 4" xfId="6945" xr:uid="{00000000-0005-0000-0000-0000DE3C0000}"/>
    <cellStyle name="Output 13 3 4 2" xfId="10948" xr:uid="{00000000-0005-0000-0000-0000DF3C0000}"/>
    <cellStyle name="Output 13 3 4 2 2" xfId="24702" xr:uid="{00000000-0005-0000-0000-0000E03C0000}"/>
    <cellStyle name="Output 13 3 4 3" xfId="20736" xr:uid="{00000000-0005-0000-0000-0000E13C0000}"/>
    <cellStyle name="Output 13 3 5" xfId="10945" xr:uid="{00000000-0005-0000-0000-0000E23C0000}"/>
    <cellStyle name="Output 13 3 5 2" xfId="24699" xr:uid="{00000000-0005-0000-0000-0000E33C0000}"/>
    <cellStyle name="Output 13 3 6" xfId="14376" xr:uid="{00000000-0005-0000-0000-0000E43C0000}"/>
    <cellStyle name="Output 13 4" xfId="664" xr:uid="{00000000-0005-0000-0000-0000E53C0000}"/>
    <cellStyle name="Output 13 4 2" xfId="10949" xr:uid="{00000000-0005-0000-0000-0000E63C0000}"/>
    <cellStyle name="Output 13 4 2 2" xfId="24703" xr:uid="{00000000-0005-0000-0000-0000E73C0000}"/>
    <cellStyle name="Output 13 4 3" xfId="14461" xr:uid="{00000000-0005-0000-0000-0000E83C0000}"/>
    <cellStyle name="Output 13 5" xfId="1039" xr:uid="{00000000-0005-0000-0000-0000E93C0000}"/>
    <cellStyle name="Output 13 5 2" xfId="10950" xr:uid="{00000000-0005-0000-0000-0000EA3C0000}"/>
    <cellStyle name="Output 13 5 2 2" xfId="24704" xr:uid="{00000000-0005-0000-0000-0000EB3C0000}"/>
    <cellStyle name="Output 13 5 3" xfId="14835" xr:uid="{00000000-0005-0000-0000-0000EC3C0000}"/>
    <cellStyle name="Output 13 6" xfId="2069" xr:uid="{00000000-0005-0000-0000-0000ED3C0000}"/>
    <cellStyle name="Output 13 6 2" xfId="10951" xr:uid="{00000000-0005-0000-0000-0000EE3C0000}"/>
    <cellStyle name="Output 13 6 2 2" xfId="24705" xr:uid="{00000000-0005-0000-0000-0000EF3C0000}"/>
    <cellStyle name="Output 13 6 3" xfId="15865" xr:uid="{00000000-0005-0000-0000-0000F03C0000}"/>
    <cellStyle name="Output 13 7" xfId="2376" xr:uid="{00000000-0005-0000-0000-0000F13C0000}"/>
    <cellStyle name="Output 13 7 2" xfId="10952" xr:uid="{00000000-0005-0000-0000-0000F23C0000}"/>
    <cellStyle name="Output 13 7 2 2" xfId="24706" xr:uid="{00000000-0005-0000-0000-0000F33C0000}"/>
    <cellStyle name="Output 13 7 3" xfId="16172" xr:uid="{00000000-0005-0000-0000-0000F43C0000}"/>
    <cellStyle name="Output 13 8" xfId="2673" xr:uid="{00000000-0005-0000-0000-0000F53C0000}"/>
    <cellStyle name="Output 13 8 2" xfId="10953" xr:uid="{00000000-0005-0000-0000-0000F63C0000}"/>
    <cellStyle name="Output 13 8 2 2" xfId="24707" xr:uid="{00000000-0005-0000-0000-0000F73C0000}"/>
    <cellStyle name="Output 13 8 3" xfId="16469" xr:uid="{00000000-0005-0000-0000-0000F83C0000}"/>
    <cellStyle name="Output 13 9" xfId="3088" xr:uid="{00000000-0005-0000-0000-0000F93C0000}"/>
    <cellStyle name="Output 13 9 2" xfId="10954" xr:uid="{00000000-0005-0000-0000-0000FA3C0000}"/>
    <cellStyle name="Output 13 9 2 2" xfId="24708" xr:uid="{00000000-0005-0000-0000-0000FB3C0000}"/>
    <cellStyle name="Output 13 9 3" xfId="16884" xr:uid="{00000000-0005-0000-0000-0000FC3C0000}"/>
    <cellStyle name="Output 14" xfId="375" xr:uid="{00000000-0005-0000-0000-0000FD3C0000}"/>
    <cellStyle name="Output 14 10" xfId="2940" xr:uid="{00000000-0005-0000-0000-0000FE3C0000}"/>
    <cellStyle name="Output 14 10 2" xfId="10956" xr:uid="{00000000-0005-0000-0000-0000FF3C0000}"/>
    <cellStyle name="Output 14 10 2 2" xfId="24710" xr:uid="{00000000-0005-0000-0000-0000003D0000}"/>
    <cellStyle name="Output 14 10 3" xfId="16736" xr:uid="{00000000-0005-0000-0000-0000013D0000}"/>
    <cellStyle name="Output 14 11" xfId="3608" xr:uid="{00000000-0005-0000-0000-0000023D0000}"/>
    <cellStyle name="Output 14 11 2" xfId="10957" xr:uid="{00000000-0005-0000-0000-0000033D0000}"/>
    <cellStyle name="Output 14 11 2 2" xfId="24711" xr:uid="{00000000-0005-0000-0000-0000043D0000}"/>
    <cellStyle name="Output 14 11 3" xfId="17404" xr:uid="{00000000-0005-0000-0000-0000053D0000}"/>
    <cellStyle name="Output 14 12" xfId="3913" xr:uid="{00000000-0005-0000-0000-0000063D0000}"/>
    <cellStyle name="Output 14 12 2" xfId="10958" xr:uid="{00000000-0005-0000-0000-0000073D0000}"/>
    <cellStyle name="Output 14 12 2 2" xfId="24712" xr:uid="{00000000-0005-0000-0000-0000083D0000}"/>
    <cellStyle name="Output 14 12 3" xfId="17709" xr:uid="{00000000-0005-0000-0000-0000093D0000}"/>
    <cellStyle name="Output 14 13" xfId="3173" xr:uid="{00000000-0005-0000-0000-00000A3D0000}"/>
    <cellStyle name="Output 14 13 2" xfId="10959" xr:uid="{00000000-0005-0000-0000-00000B3D0000}"/>
    <cellStyle name="Output 14 13 2 2" xfId="24713" xr:uid="{00000000-0005-0000-0000-00000C3D0000}"/>
    <cellStyle name="Output 14 13 3" xfId="16969" xr:uid="{00000000-0005-0000-0000-00000D3D0000}"/>
    <cellStyle name="Output 14 14" xfId="3181" xr:uid="{00000000-0005-0000-0000-00000E3D0000}"/>
    <cellStyle name="Output 14 14 2" xfId="10960" xr:uid="{00000000-0005-0000-0000-00000F3D0000}"/>
    <cellStyle name="Output 14 14 2 2" xfId="24714" xr:uid="{00000000-0005-0000-0000-0000103D0000}"/>
    <cellStyle name="Output 14 14 3" xfId="16977" xr:uid="{00000000-0005-0000-0000-0000113D0000}"/>
    <cellStyle name="Output 14 15" xfId="4687" xr:uid="{00000000-0005-0000-0000-0000123D0000}"/>
    <cellStyle name="Output 14 15 2" xfId="10961" xr:uid="{00000000-0005-0000-0000-0000133D0000}"/>
    <cellStyle name="Output 14 15 2 2" xfId="24715" xr:uid="{00000000-0005-0000-0000-0000143D0000}"/>
    <cellStyle name="Output 14 15 3" xfId="18478" xr:uid="{00000000-0005-0000-0000-0000153D0000}"/>
    <cellStyle name="Output 14 16" xfId="5559" xr:uid="{00000000-0005-0000-0000-0000163D0000}"/>
    <cellStyle name="Output 14 16 2" xfId="10962" xr:uid="{00000000-0005-0000-0000-0000173D0000}"/>
    <cellStyle name="Output 14 16 2 2" xfId="24716" xr:uid="{00000000-0005-0000-0000-0000183D0000}"/>
    <cellStyle name="Output 14 16 3" xfId="19350" xr:uid="{00000000-0005-0000-0000-0000193D0000}"/>
    <cellStyle name="Output 14 17" xfId="6381" xr:uid="{00000000-0005-0000-0000-00001A3D0000}"/>
    <cellStyle name="Output 14 17 2" xfId="10963" xr:uid="{00000000-0005-0000-0000-00001B3D0000}"/>
    <cellStyle name="Output 14 17 2 2" xfId="24717" xr:uid="{00000000-0005-0000-0000-00001C3D0000}"/>
    <cellStyle name="Output 14 17 3" xfId="20172" xr:uid="{00000000-0005-0000-0000-00001D3D0000}"/>
    <cellStyle name="Output 14 18" xfId="10955" xr:uid="{00000000-0005-0000-0000-00001E3D0000}"/>
    <cellStyle name="Output 14 18 2" xfId="24709" xr:uid="{00000000-0005-0000-0000-00001F3D0000}"/>
    <cellStyle name="Output 14 19" xfId="14179" xr:uid="{00000000-0005-0000-0000-0000203D0000}"/>
    <cellStyle name="Output 14 2" xfId="857" xr:uid="{00000000-0005-0000-0000-0000213D0000}"/>
    <cellStyle name="Output 14 2 2" xfId="4999" xr:uid="{00000000-0005-0000-0000-0000223D0000}"/>
    <cellStyle name="Output 14 2 2 2" xfId="10965" xr:uid="{00000000-0005-0000-0000-0000233D0000}"/>
    <cellStyle name="Output 14 2 2 2 2" xfId="24719" xr:uid="{00000000-0005-0000-0000-0000243D0000}"/>
    <cellStyle name="Output 14 2 2 3" xfId="18790" xr:uid="{00000000-0005-0000-0000-0000253D0000}"/>
    <cellStyle name="Output 14 2 3" xfId="5871" xr:uid="{00000000-0005-0000-0000-0000263D0000}"/>
    <cellStyle name="Output 14 2 3 2" xfId="10966" xr:uid="{00000000-0005-0000-0000-0000273D0000}"/>
    <cellStyle name="Output 14 2 3 2 2" xfId="24720" xr:uid="{00000000-0005-0000-0000-0000283D0000}"/>
    <cellStyle name="Output 14 2 3 3" xfId="19662" xr:uid="{00000000-0005-0000-0000-0000293D0000}"/>
    <cellStyle name="Output 14 2 4" xfId="6693" xr:uid="{00000000-0005-0000-0000-00002A3D0000}"/>
    <cellStyle name="Output 14 2 4 2" xfId="10967" xr:uid="{00000000-0005-0000-0000-00002B3D0000}"/>
    <cellStyle name="Output 14 2 4 2 2" xfId="24721" xr:uid="{00000000-0005-0000-0000-00002C3D0000}"/>
    <cellStyle name="Output 14 2 4 3" xfId="20484" xr:uid="{00000000-0005-0000-0000-00002D3D0000}"/>
    <cellStyle name="Output 14 2 5" xfId="10964" xr:uid="{00000000-0005-0000-0000-00002E3D0000}"/>
    <cellStyle name="Output 14 2 5 2" xfId="24718" xr:uid="{00000000-0005-0000-0000-00002F3D0000}"/>
    <cellStyle name="Output 14 2 6" xfId="14653" xr:uid="{00000000-0005-0000-0000-0000303D0000}"/>
    <cellStyle name="Output 14 3" xfId="505" xr:uid="{00000000-0005-0000-0000-0000313D0000}"/>
    <cellStyle name="Output 14 3 2" xfId="5252" xr:uid="{00000000-0005-0000-0000-0000323D0000}"/>
    <cellStyle name="Output 14 3 2 2" xfId="10969" xr:uid="{00000000-0005-0000-0000-0000333D0000}"/>
    <cellStyle name="Output 14 3 2 2 2" xfId="24723" xr:uid="{00000000-0005-0000-0000-0000343D0000}"/>
    <cellStyle name="Output 14 3 2 3" xfId="19043" xr:uid="{00000000-0005-0000-0000-0000353D0000}"/>
    <cellStyle name="Output 14 3 3" xfId="6124" xr:uid="{00000000-0005-0000-0000-0000363D0000}"/>
    <cellStyle name="Output 14 3 3 2" xfId="10970" xr:uid="{00000000-0005-0000-0000-0000373D0000}"/>
    <cellStyle name="Output 14 3 3 2 2" xfId="24724" xr:uid="{00000000-0005-0000-0000-0000383D0000}"/>
    <cellStyle name="Output 14 3 3 3" xfId="19915" xr:uid="{00000000-0005-0000-0000-0000393D0000}"/>
    <cellStyle name="Output 14 3 4" xfId="6946" xr:uid="{00000000-0005-0000-0000-00003A3D0000}"/>
    <cellStyle name="Output 14 3 4 2" xfId="10971" xr:uid="{00000000-0005-0000-0000-00003B3D0000}"/>
    <cellStyle name="Output 14 3 4 2 2" xfId="24725" xr:uid="{00000000-0005-0000-0000-00003C3D0000}"/>
    <cellStyle name="Output 14 3 4 3" xfId="20737" xr:uid="{00000000-0005-0000-0000-00003D3D0000}"/>
    <cellStyle name="Output 14 3 5" xfId="10968" xr:uid="{00000000-0005-0000-0000-00003E3D0000}"/>
    <cellStyle name="Output 14 3 5 2" xfId="24722" xr:uid="{00000000-0005-0000-0000-00003F3D0000}"/>
    <cellStyle name="Output 14 3 6" xfId="14302" xr:uid="{00000000-0005-0000-0000-0000403D0000}"/>
    <cellStyle name="Output 14 4" xfId="1242" xr:uid="{00000000-0005-0000-0000-0000413D0000}"/>
    <cellStyle name="Output 14 4 2" xfId="10972" xr:uid="{00000000-0005-0000-0000-0000423D0000}"/>
    <cellStyle name="Output 14 4 2 2" xfId="24726" xr:uid="{00000000-0005-0000-0000-0000433D0000}"/>
    <cellStyle name="Output 14 4 3" xfId="15038" xr:uid="{00000000-0005-0000-0000-0000443D0000}"/>
    <cellStyle name="Output 14 5" xfId="1504" xr:uid="{00000000-0005-0000-0000-0000453D0000}"/>
    <cellStyle name="Output 14 5 2" xfId="10973" xr:uid="{00000000-0005-0000-0000-0000463D0000}"/>
    <cellStyle name="Output 14 5 2 2" xfId="24727" xr:uid="{00000000-0005-0000-0000-0000473D0000}"/>
    <cellStyle name="Output 14 5 3" xfId="15300" xr:uid="{00000000-0005-0000-0000-0000483D0000}"/>
    <cellStyle name="Output 14 6" xfId="2070" xr:uid="{00000000-0005-0000-0000-0000493D0000}"/>
    <cellStyle name="Output 14 6 2" xfId="10974" xr:uid="{00000000-0005-0000-0000-00004A3D0000}"/>
    <cellStyle name="Output 14 6 2 2" xfId="24728" xr:uid="{00000000-0005-0000-0000-00004B3D0000}"/>
    <cellStyle name="Output 14 6 3" xfId="15866" xr:uid="{00000000-0005-0000-0000-00004C3D0000}"/>
    <cellStyle name="Output 14 7" xfId="2377" xr:uid="{00000000-0005-0000-0000-00004D3D0000}"/>
    <cellStyle name="Output 14 7 2" xfId="10975" xr:uid="{00000000-0005-0000-0000-00004E3D0000}"/>
    <cellStyle name="Output 14 7 2 2" xfId="24729" xr:uid="{00000000-0005-0000-0000-00004F3D0000}"/>
    <cellStyle name="Output 14 7 3" xfId="16173" xr:uid="{00000000-0005-0000-0000-0000503D0000}"/>
    <cellStyle name="Output 14 8" xfId="1774" xr:uid="{00000000-0005-0000-0000-0000513D0000}"/>
    <cellStyle name="Output 14 8 2" xfId="10976" xr:uid="{00000000-0005-0000-0000-0000523D0000}"/>
    <cellStyle name="Output 14 8 2 2" xfId="24730" xr:uid="{00000000-0005-0000-0000-0000533D0000}"/>
    <cellStyle name="Output 14 8 3" xfId="15570" xr:uid="{00000000-0005-0000-0000-0000543D0000}"/>
    <cellStyle name="Output 14 9" xfId="2763" xr:uid="{00000000-0005-0000-0000-0000553D0000}"/>
    <cellStyle name="Output 14 9 2" xfId="10977" xr:uid="{00000000-0005-0000-0000-0000563D0000}"/>
    <cellStyle name="Output 14 9 2 2" xfId="24731" xr:uid="{00000000-0005-0000-0000-0000573D0000}"/>
    <cellStyle name="Output 14 9 3" xfId="16559" xr:uid="{00000000-0005-0000-0000-0000583D0000}"/>
    <cellStyle name="Output 15" xfId="376" xr:uid="{00000000-0005-0000-0000-0000593D0000}"/>
    <cellStyle name="Output 15 10" xfId="3153" xr:uid="{00000000-0005-0000-0000-00005A3D0000}"/>
    <cellStyle name="Output 15 10 2" xfId="10979" xr:uid="{00000000-0005-0000-0000-00005B3D0000}"/>
    <cellStyle name="Output 15 10 2 2" xfId="24733" xr:uid="{00000000-0005-0000-0000-00005C3D0000}"/>
    <cellStyle name="Output 15 10 3" xfId="16949" xr:uid="{00000000-0005-0000-0000-00005D3D0000}"/>
    <cellStyle name="Output 15 11" xfId="3609" xr:uid="{00000000-0005-0000-0000-00005E3D0000}"/>
    <cellStyle name="Output 15 11 2" xfId="10980" xr:uid="{00000000-0005-0000-0000-00005F3D0000}"/>
    <cellStyle name="Output 15 11 2 2" xfId="24734" xr:uid="{00000000-0005-0000-0000-0000603D0000}"/>
    <cellStyle name="Output 15 11 3" xfId="17405" xr:uid="{00000000-0005-0000-0000-0000613D0000}"/>
    <cellStyle name="Output 15 12" xfId="3914" xr:uid="{00000000-0005-0000-0000-0000623D0000}"/>
    <cellStyle name="Output 15 12 2" xfId="10981" xr:uid="{00000000-0005-0000-0000-0000633D0000}"/>
    <cellStyle name="Output 15 12 2 2" xfId="24735" xr:uid="{00000000-0005-0000-0000-0000643D0000}"/>
    <cellStyle name="Output 15 12 3" xfId="17710" xr:uid="{00000000-0005-0000-0000-0000653D0000}"/>
    <cellStyle name="Output 15 13" xfId="3393" xr:uid="{00000000-0005-0000-0000-0000663D0000}"/>
    <cellStyle name="Output 15 13 2" xfId="10982" xr:uid="{00000000-0005-0000-0000-0000673D0000}"/>
    <cellStyle name="Output 15 13 2 2" xfId="24736" xr:uid="{00000000-0005-0000-0000-0000683D0000}"/>
    <cellStyle name="Output 15 13 3" xfId="17189" xr:uid="{00000000-0005-0000-0000-0000693D0000}"/>
    <cellStyle name="Output 15 14" xfId="4284" xr:uid="{00000000-0005-0000-0000-00006A3D0000}"/>
    <cellStyle name="Output 15 14 2" xfId="10983" xr:uid="{00000000-0005-0000-0000-00006B3D0000}"/>
    <cellStyle name="Output 15 14 2 2" xfId="24737" xr:uid="{00000000-0005-0000-0000-00006C3D0000}"/>
    <cellStyle name="Output 15 14 3" xfId="18080" xr:uid="{00000000-0005-0000-0000-00006D3D0000}"/>
    <cellStyle name="Output 15 15" xfId="4688" xr:uid="{00000000-0005-0000-0000-00006E3D0000}"/>
    <cellStyle name="Output 15 15 2" xfId="10984" xr:uid="{00000000-0005-0000-0000-00006F3D0000}"/>
    <cellStyle name="Output 15 15 2 2" xfId="24738" xr:uid="{00000000-0005-0000-0000-0000703D0000}"/>
    <cellStyle name="Output 15 15 3" xfId="18479" xr:uid="{00000000-0005-0000-0000-0000713D0000}"/>
    <cellStyle name="Output 15 16" xfId="5560" xr:uid="{00000000-0005-0000-0000-0000723D0000}"/>
    <cellStyle name="Output 15 16 2" xfId="10985" xr:uid="{00000000-0005-0000-0000-0000733D0000}"/>
    <cellStyle name="Output 15 16 2 2" xfId="24739" xr:uid="{00000000-0005-0000-0000-0000743D0000}"/>
    <cellStyle name="Output 15 16 3" xfId="19351" xr:uid="{00000000-0005-0000-0000-0000753D0000}"/>
    <cellStyle name="Output 15 17" xfId="6382" xr:uid="{00000000-0005-0000-0000-0000763D0000}"/>
    <cellStyle name="Output 15 17 2" xfId="10986" xr:uid="{00000000-0005-0000-0000-0000773D0000}"/>
    <cellStyle name="Output 15 17 2 2" xfId="24740" xr:uid="{00000000-0005-0000-0000-0000783D0000}"/>
    <cellStyle name="Output 15 17 3" xfId="20173" xr:uid="{00000000-0005-0000-0000-0000793D0000}"/>
    <cellStyle name="Output 15 18" xfId="10978" xr:uid="{00000000-0005-0000-0000-00007A3D0000}"/>
    <cellStyle name="Output 15 18 2" xfId="24732" xr:uid="{00000000-0005-0000-0000-00007B3D0000}"/>
    <cellStyle name="Output 15 19" xfId="14180" xr:uid="{00000000-0005-0000-0000-00007C3D0000}"/>
    <cellStyle name="Output 15 2" xfId="858" xr:uid="{00000000-0005-0000-0000-00007D3D0000}"/>
    <cellStyle name="Output 15 2 2" xfId="5000" xr:uid="{00000000-0005-0000-0000-00007E3D0000}"/>
    <cellStyle name="Output 15 2 2 2" xfId="10988" xr:uid="{00000000-0005-0000-0000-00007F3D0000}"/>
    <cellStyle name="Output 15 2 2 2 2" xfId="24742" xr:uid="{00000000-0005-0000-0000-0000803D0000}"/>
    <cellStyle name="Output 15 2 2 3" xfId="18791" xr:uid="{00000000-0005-0000-0000-0000813D0000}"/>
    <cellStyle name="Output 15 2 3" xfId="5872" xr:uid="{00000000-0005-0000-0000-0000823D0000}"/>
    <cellStyle name="Output 15 2 3 2" xfId="10989" xr:uid="{00000000-0005-0000-0000-0000833D0000}"/>
    <cellStyle name="Output 15 2 3 2 2" xfId="24743" xr:uid="{00000000-0005-0000-0000-0000843D0000}"/>
    <cellStyle name="Output 15 2 3 3" xfId="19663" xr:uid="{00000000-0005-0000-0000-0000853D0000}"/>
    <cellStyle name="Output 15 2 4" xfId="6694" xr:uid="{00000000-0005-0000-0000-0000863D0000}"/>
    <cellStyle name="Output 15 2 4 2" xfId="10990" xr:uid="{00000000-0005-0000-0000-0000873D0000}"/>
    <cellStyle name="Output 15 2 4 2 2" xfId="24744" xr:uid="{00000000-0005-0000-0000-0000883D0000}"/>
    <cellStyle name="Output 15 2 4 3" xfId="20485" xr:uid="{00000000-0005-0000-0000-0000893D0000}"/>
    <cellStyle name="Output 15 2 5" xfId="10987" xr:uid="{00000000-0005-0000-0000-00008A3D0000}"/>
    <cellStyle name="Output 15 2 5 2" xfId="24741" xr:uid="{00000000-0005-0000-0000-00008B3D0000}"/>
    <cellStyle name="Output 15 2 6" xfId="14654" xr:uid="{00000000-0005-0000-0000-00008C3D0000}"/>
    <cellStyle name="Output 15 3" xfId="997" xr:uid="{00000000-0005-0000-0000-00008D3D0000}"/>
    <cellStyle name="Output 15 3 2" xfId="5253" xr:uid="{00000000-0005-0000-0000-00008E3D0000}"/>
    <cellStyle name="Output 15 3 2 2" xfId="10992" xr:uid="{00000000-0005-0000-0000-00008F3D0000}"/>
    <cellStyle name="Output 15 3 2 2 2" xfId="24746" xr:uid="{00000000-0005-0000-0000-0000903D0000}"/>
    <cellStyle name="Output 15 3 2 3" xfId="19044" xr:uid="{00000000-0005-0000-0000-0000913D0000}"/>
    <cellStyle name="Output 15 3 3" xfId="6125" xr:uid="{00000000-0005-0000-0000-0000923D0000}"/>
    <cellStyle name="Output 15 3 3 2" xfId="10993" xr:uid="{00000000-0005-0000-0000-0000933D0000}"/>
    <cellStyle name="Output 15 3 3 2 2" xfId="24747" xr:uid="{00000000-0005-0000-0000-0000943D0000}"/>
    <cellStyle name="Output 15 3 3 3" xfId="19916" xr:uid="{00000000-0005-0000-0000-0000953D0000}"/>
    <cellStyle name="Output 15 3 4" xfId="6947" xr:uid="{00000000-0005-0000-0000-0000963D0000}"/>
    <cellStyle name="Output 15 3 4 2" xfId="10994" xr:uid="{00000000-0005-0000-0000-0000973D0000}"/>
    <cellStyle name="Output 15 3 4 2 2" xfId="24748" xr:uid="{00000000-0005-0000-0000-0000983D0000}"/>
    <cellStyle name="Output 15 3 4 3" xfId="20738" xr:uid="{00000000-0005-0000-0000-0000993D0000}"/>
    <cellStyle name="Output 15 3 5" xfId="10991" xr:uid="{00000000-0005-0000-0000-00009A3D0000}"/>
    <cellStyle name="Output 15 3 5 2" xfId="24745" xr:uid="{00000000-0005-0000-0000-00009B3D0000}"/>
    <cellStyle name="Output 15 3 6" xfId="14793" xr:uid="{00000000-0005-0000-0000-00009C3D0000}"/>
    <cellStyle name="Output 15 4" xfId="1277" xr:uid="{00000000-0005-0000-0000-00009D3D0000}"/>
    <cellStyle name="Output 15 4 2" xfId="10995" xr:uid="{00000000-0005-0000-0000-00009E3D0000}"/>
    <cellStyle name="Output 15 4 2 2" xfId="24749" xr:uid="{00000000-0005-0000-0000-00009F3D0000}"/>
    <cellStyle name="Output 15 4 3" xfId="15073" xr:uid="{00000000-0005-0000-0000-0000A03D0000}"/>
    <cellStyle name="Output 15 5" xfId="1533" xr:uid="{00000000-0005-0000-0000-0000A13D0000}"/>
    <cellStyle name="Output 15 5 2" xfId="10996" xr:uid="{00000000-0005-0000-0000-0000A23D0000}"/>
    <cellStyle name="Output 15 5 2 2" xfId="24750" xr:uid="{00000000-0005-0000-0000-0000A33D0000}"/>
    <cellStyle name="Output 15 5 3" xfId="15329" xr:uid="{00000000-0005-0000-0000-0000A43D0000}"/>
    <cellStyle name="Output 15 6" xfId="2071" xr:uid="{00000000-0005-0000-0000-0000A53D0000}"/>
    <cellStyle name="Output 15 6 2" xfId="10997" xr:uid="{00000000-0005-0000-0000-0000A63D0000}"/>
    <cellStyle name="Output 15 6 2 2" xfId="24751" xr:uid="{00000000-0005-0000-0000-0000A73D0000}"/>
    <cellStyle name="Output 15 6 3" xfId="15867" xr:uid="{00000000-0005-0000-0000-0000A83D0000}"/>
    <cellStyle name="Output 15 7" xfId="2378" xr:uid="{00000000-0005-0000-0000-0000A93D0000}"/>
    <cellStyle name="Output 15 7 2" xfId="10998" xr:uid="{00000000-0005-0000-0000-0000AA3D0000}"/>
    <cellStyle name="Output 15 7 2 2" xfId="24752" xr:uid="{00000000-0005-0000-0000-0000AB3D0000}"/>
    <cellStyle name="Output 15 7 3" xfId="16174" xr:uid="{00000000-0005-0000-0000-0000AC3D0000}"/>
    <cellStyle name="Output 15 8" xfId="2508" xr:uid="{00000000-0005-0000-0000-0000AD3D0000}"/>
    <cellStyle name="Output 15 8 2" xfId="10999" xr:uid="{00000000-0005-0000-0000-0000AE3D0000}"/>
    <cellStyle name="Output 15 8 2 2" xfId="24753" xr:uid="{00000000-0005-0000-0000-0000AF3D0000}"/>
    <cellStyle name="Output 15 8 3" xfId="16304" xr:uid="{00000000-0005-0000-0000-0000B03D0000}"/>
    <cellStyle name="Output 15 9" xfId="2625" xr:uid="{00000000-0005-0000-0000-0000B13D0000}"/>
    <cellStyle name="Output 15 9 2" xfId="11000" xr:uid="{00000000-0005-0000-0000-0000B23D0000}"/>
    <cellStyle name="Output 15 9 2 2" xfId="24754" xr:uid="{00000000-0005-0000-0000-0000B33D0000}"/>
    <cellStyle name="Output 15 9 3" xfId="16421" xr:uid="{00000000-0005-0000-0000-0000B43D0000}"/>
    <cellStyle name="Output 16" xfId="377" xr:uid="{00000000-0005-0000-0000-0000B53D0000}"/>
    <cellStyle name="Output 16 10" xfId="3297" xr:uid="{00000000-0005-0000-0000-0000B63D0000}"/>
    <cellStyle name="Output 16 10 2" xfId="11002" xr:uid="{00000000-0005-0000-0000-0000B73D0000}"/>
    <cellStyle name="Output 16 10 2 2" xfId="24756" xr:uid="{00000000-0005-0000-0000-0000B83D0000}"/>
    <cellStyle name="Output 16 10 3" xfId="17093" xr:uid="{00000000-0005-0000-0000-0000B93D0000}"/>
    <cellStyle name="Output 16 11" xfId="3610" xr:uid="{00000000-0005-0000-0000-0000BA3D0000}"/>
    <cellStyle name="Output 16 11 2" xfId="11003" xr:uid="{00000000-0005-0000-0000-0000BB3D0000}"/>
    <cellStyle name="Output 16 11 2 2" xfId="24757" xr:uid="{00000000-0005-0000-0000-0000BC3D0000}"/>
    <cellStyle name="Output 16 11 3" xfId="17406" xr:uid="{00000000-0005-0000-0000-0000BD3D0000}"/>
    <cellStyle name="Output 16 12" xfId="3915" xr:uid="{00000000-0005-0000-0000-0000BE3D0000}"/>
    <cellStyle name="Output 16 12 2" xfId="11004" xr:uid="{00000000-0005-0000-0000-0000BF3D0000}"/>
    <cellStyle name="Output 16 12 2 2" xfId="24758" xr:uid="{00000000-0005-0000-0000-0000C03D0000}"/>
    <cellStyle name="Output 16 12 3" xfId="17711" xr:uid="{00000000-0005-0000-0000-0000C13D0000}"/>
    <cellStyle name="Output 16 13" xfId="3373" xr:uid="{00000000-0005-0000-0000-0000C23D0000}"/>
    <cellStyle name="Output 16 13 2" xfId="11005" xr:uid="{00000000-0005-0000-0000-0000C33D0000}"/>
    <cellStyle name="Output 16 13 2 2" xfId="24759" xr:uid="{00000000-0005-0000-0000-0000C43D0000}"/>
    <cellStyle name="Output 16 13 3" xfId="17169" xr:uid="{00000000-0005-0000-0000-0000C53D0000}"/>
    <cellStyle name="Output 16 14" xfId="4388" xr:uid="{00000000-0005-0000-0000-0000C63D0000}"/>
    <cellStyle name="Output 16 14 2" xfId="11006" xr:uid="{00000000-0005-0000-0000-0000C73D0000}"/>
    <cellStyle name="Output 16 14 2 2" xfId="24760" xr:uid="{00000000-0005-0000-0000-0000C83D0000}"/>
    <cellStyle name="Output 16 14 3" xfId="18184" xr:uid="{00000000-0005-0000-0000-0000C93D0000}"/>
    <cellStyle name="Output 16 15" xfId="4689" xr:uid="{00000000-0005-0000-0000-0000CA3D0000}"/>
    <cellStyle name="Output 16 15 2" xfId="11007" xr:uid="{00000000-0005-0000-0000-0000CB3D0000}"/>
    <cellStyle name="Output 16 15 2 2" xfId="24761" xr:uid="{00000000-0005-0000-0000-0000CC3D0000}"/>
    <cellStyle name="Output 16 15 3" xfId="18480" xr:uid="{00000000-0005-0000-0000-0000CD3D0000}"/>
    <cellStyle name="Output 16 16" xfId="5561" xr:uid="{00000000-0005-0000-0000-0000CE3D0000}"/>
    <cellStyle name="Output 16 16 2" xfId="11008" xr:uid="{00000000-0005-0000-0000-0000CF3D0000}"/>
    <cellStyle name="Output 16 16 2 2" xfId="24762" xr:uid="{00000000-0005-0000-0000-0000D03D0000}"/>
    <cellStyle name="Output 16 16 3" xfId="19352" xr:uid="{00000000-0005-0000-0000-0000D13D0000}"/>
    <cellStyle name="Output 16 17" xfId="6383" xr:uid="{00000000-0005-0000-0000-0000D23D0000}"/>
    <cellStyle name="Output 16 17 2" xfId="11009" xr:uid="{00000000-0005-0000-0000-0000D33D0000}"/>
    <cellStyle name="Output 16 17 2 2" xfId="24763" xr:uid="{00000000-0005-0000-0000-0000D43D0000}"/>
    <cellStyle name="Output 16 17 3" xfId="20174" xr:uid="{00000000-0005-0000-0000-0000D53D0000}"/>
    <cellStyle name="Output 16 18" xfId="11001" xr:uid="{00000000-0005-0000-0000-0000D63D0000}"/>
    <cellStyle name="Output 16 18 2" xfId="24755" xr:uid="{00000000-0005-0000-0000-0000D73D0000}"/>
    <cellStyle name="Output 16 19" xfId="14181" xr:uid="{00000000-0005-0000-0000-0000D83D0000}"/>
    <cellStyle name="Output 16 2" xfId="859" xr:uid="{00000000-0005-0000-0000-0000D93D0000}"/>
    <cellStyle name="Output 16 2 2" xfId="5001" xr:uid="{00000000-0005-0000-0000-0000DA3D0000}"/>
    <cellStyle name="Output 16 2 2 2" xfId="11011" xr:uid="{00000000-0005-0000-0000-0000DB3D0000}"/>
    <cellStyle name="Output 16 2 2 2 2" xfId="24765" xr:uid="{00000000-0005-0000-0000-0000DC3D0000}"/>
    <cellStyle name="Output 16 2 2 3" xfId="18792" xr:uid="{00000000-0005-0000-0000-0000DD3D0000}"/>
    <cellStyle name="Output 16 2 3" xfId="5873" xr:uid="{00000000-0005-0000-0000-0000DE3D0000}"/>
    <cellStyle name="Output 16 2 3 2" xfId="11012" xr:uid="{00000000-0005-0000-0000-0000DF3D0000}"/>
    <cellStyle name="Output 16 2 3 2 2" xfId="24766" xr:uid="{00000000-0005-0000-0000-0000E03D0000}"/>
    <cellStyle name="Output 16 2 3 3" xfId="19664" xr:uid="{00000000-0005-0000-0000-0000E13D0000}"/>
    <cellStyle name="Output 16 2 4" xfId="6695" xr:uid="{00000000-0005-0000-0000-0000E23D0000}"/>
    <cellStyle name="Output 16 2 4 2" xfId="11013" xr:uid="{00000000-0005-0000-0000-0000E33D0000}"/>
    <cellStyle name="Output 16 2 4 2 2" xfId="24767" xr:uid="{00000000-0005-0000-0000-0000E43D0000}"/>
    <cellStyle name="Output 16 2 4 3" xfId="20486" xr:uid="{00000000-0005-0000-0000-0000E53D0000}"/>
    <cellStyle name="Output 16 2 5" xfId="11010" xr:uid="{00000000-0005-0000-0000-0000E63D0000}"/>
    <cellStyle name="Output 16 2 5 2" xfId="24764" xr:uid="{00000000-0005-0000-0000-0000E73D0000}"/>
    <cellStyle name="Output 16 2 6" xfId="14655" xr:uid="{00000000-0005-0000-0000-0000E83D0000}"/>
    <cellStyle name="Output 16 3" xfId="1134" xr:uid="{00000000-0005-0000-0000-0000E93D0000}"/>
    <cellStyle name="Output 16 3 2" xfId="5254" xr:uid="{00000000-0005-0000-0000-0000EA3D0000}"/>
    <cellStyle name="Output 16 3 2 2" xfId="11015" xr:uid="{00000000-0005-0000-0000-0000EB3D0000}"/>
    <cellStyle name="Output 16 3 2 2 2" xfId="24769" xr:uid="{00000000-0005-0000-0000-0000EC3D0000}"/>
    <cellStyle name="Output 16 3 2 3" xfId="19045" xr:uid="{00000000-0005-0000-0000-0000ED3D0000}"/>
    <cellStyle name="Output 16 3 3" xfId="6126" xr:uid="{00000000-0005-0000-0000-0000EE3D0000}"/>
    <cellStyle name="Output 16 3 3 2" xfId="11016" xr:uid="{00000000-0005-0000-0000-0000EF3D0000}"/>
    <cellStyle name="Output 16 3 3 2 2" xfId="24770" xr:uid="{00000000-0005-0000-0000-0000F03D0000}"/>
    <cellStyle name="Output 16 3 3 3" xfId="19917" xr:uid="{00000000-0005-0000-0000-0000F13D0000}"/>
    <cellStyle name="Output 16 3 4" xfId="6948" xr:uid="{00000000-0005-0000-0000-0000F23D0000}"/>
    <cellStyle name="Output 16 3 4 2" xfId="11017" xr:uid="{00000000-0005-0000-0000-0000F33D0000}"/>
    <cellStyle name="Output 16 3 4 2 2" xfId="24771" xr:uid="{00000000-0005-0000-0000-0000F43D0000}"/>
    <cellStyle name="Output 16 3 4 3" xfId="20739" xr:uid="{00000000-0005-0000-0000-0000F53D0000}"/>
    <cellStyle name="Output 16 3 5" xfId="11014" xr:uid="{00000000-0005-0000-0000-0000F63D0000}"/>
    <cellStyle name="Output 16 3 5 2" xfId="24768" xr:uid="{00000000-0005-0000-0000-0000F73D0000}"/>
    <cellStyle name="Output 16 3 6" xfId="14930" xr:uid="{00000000-0005-0000-0000-0000F83D0000}"/>
    <cellStyle name="Output 16 4" xfId="1404" xr:uid="{00000000-0005-0000-0000-0000F93D0000}"/>
    <cellStyle name="Output 16 4 2" xfId="11018" xr:uid="{00000000-0005-0000-0000-0000FA3D0000}"/>
    <cellStyle name="Output 16 4 2 2" xfId="24772" xr:uid="{00000000-0005-0000-0000-0000FB3D0000}"/>
    <cellStyle name="Output 16 4 3" xfId="15200" xr:uid="{00000000-0005-0000-0000-0000FC3D0000}"/>
    <cellStyle name="Output 16 5" xfId="1637" xr:uid="{00000000-0005-0000-0000-0000FD3D0000}"/>
    <cellStyle name="Output 16 5 2" xfId="11019" xr:uid="{00000000-0005-0000-0000-0000FE3D0000}"/>
    <cellStyle name="Output 16 5 2 2" xfId="24773" xr:uid="{00000000-0005-0000-0000-0000FF3D0000}"/>
    <cellStyle name="Output 16 5 3" xfId="15433" xr:uid="{00000000-0005-0000-0000-0000003E0000}"/>
    <cellStyle name="Output 16 6" xfId="2072" xr:uid="{00000000-0005-0000-0000-0000013E0000}"/>
    <cellStyle name="Output 16 6 2" xfId="11020" xr:uid="{00000000-0005-0000-0000-0000023E0000}"/>
    <cellStyle name="Output 16 6 2 2" xfId="24774" xr:uid="{00000000-0005-0000-0000-0000033E0000}"/>
    <cellStyle name="Output 16 6 3" xfId="15868" xr:uid="{00000000-0005-0000-0000-0000043E0000}"/>
    <cellStyle name="Output 16 7" xfId="2379" xr:uid="{00000000-0005-0000-0000-0000053E0000}"/>
    <cellStyle name="Output 16 7 2" xfId="11021" xr:uid="{00000000-0005-0000-0000-0000063E0000}"/>
    <cellStyle name="Output 16 7 2 2" xfId="24775" xr:uid="{00000000-0005-0000-0000-0000073E0000}"/>
    <cellStyle name="Output 16 7 3" xfId="16175" xr:uid="{00000000-0005-0000-0000-0000083E0000}"/>
    <cellStyle name="Output 16 8" xfId="2504" xr:uid="{00000000-0005-0000-0000-0000093E0000}"/>
    <cellStyle name="Output 16 8 2" xfId="11022" xr:uid="{00000000-0005-0000-0000-00000A3E0000}"/>
    <cellStyle name="Output 16 8 2 2" xfId="24776" xr:uid="{00000000-0005-0000-0000-00000B3E0000}"/>
    <cellStyle name="Output 16 8 3" xfId="16300" xr:uid="{00000000-0005-0000-0000-00000C3E0000}"/>
    <cellStyle name="Output 16 9" xfId="1990" xr:uid="{00000000-0005-0000-0000-00000D3E0000}"/>
    <cellStyle name="Output 16 9 2" xfId="11023" xr:uid="{00000000-0005-0000-0000-00000E3E0000}"/>
    <cellStyle name="Output 16 9 2 2" xfId="24777" xr:uid="{00000000-0005-0000-0000-00000F3E0000}"/>
    <cellStyle name="Output 16 9 3" xfId="15786" xr:uid="{00000000-0005-0000-0000-0000103E0000}"/>
    <cellStyle name="Output 17" xfId="655" xr:uid="{00000000-0005-0000-0000-0000113E0000}"/>
    <cellStyle name="Output 17 2" xfId="4821" xr:uid="{00000000-0005-0000-0000-0000123E0000}"/>
    <cellStyle name="Output 17 2 2" xfId="11025" xr:uid="{00000000-0005-0000-0000-0000133E0000}"/>
    <cellStyle name="Output 17 2 2 2" xfId="24779" xr:uid="{00000000-0005-0000-0000-0000143E0000}"/>
    <cellStyle name="Output 17 2 3" xfId="18612" xr:uid="{00000000-0005-0000-0000-0000153E0000}"/>
    <cellStyle name="Output 17 3" xfId="5693" xr:uid="{00000000-0005-0000-0000-0000163E0000}"/>
    <cellStyle name="Output 17 3 2" xfId="11026" xr:uid="{00000000-0005-0000-0000-0000173E0000}"/>
    <cellStyle name="Output 17 3 2 2" xfId="24780" xr:uid="{00000000-0005-0000-0000-0000183E0000}"/>
    <cellStyle name="Output 17 3 3" xfId="19484" xr:uid="{00000000-0005-0000-0000-0000193E0000}"/>
    <cellStyle name="Output 17 4" xfId="6515" xr:uid="{00000000-0005-0000-0000-00001A3E0000}"/>
    <cellStyle name="Output 17 4 2" xfId="11027" xr:uid="{00000000-0005-0000-0000-00001B3E0000}"/>
    <cellStyle name="Output 17 4 2 2" xfId="24781" xr:uid="{00000000-0005-0000-0000-00001C3E0000}"/>
    <cellStyle name="Output 17 4 3" xfId="20306" xr:uid="{00000000-0005-0000-0000-00001D3E0000}"/>
    <cellStyle name="Output 17 5" xfId="11024" xr:uid="{00000000-0005-0000-0000-00001E3E0000}"/>
    <cellStyle name="Output 17 5 2" xfId="24778" xr:uid="{00000000-0005-0000-0000-00001F3E0000}"/>
    <cellStyle name="Output 17 6" xfId="14452" xr:uid="{00000000-0005-0000-0000-0000203E0000}"/>
    <cellStyle name="Output 18" xfId="1035" xr:uid="{00000000-0005-0000-0000-0000213E0000}"/>
    <cellStyle name="Output 18 2" xfId="11028" xr:uid="{00000000-0005-0000-0000-0000223E0000}"/>
    <cellStyle name="Output 18 2 2" xfId="24782" xr:uid="{00000000-0005-0000-0000-0000233E0000}"/>
    <cellStyle name="Output 18 3" xfId="14831" xr:uid="{00000000-0005-0000-0000-0000243E0000}"/>
    <cellStyle name="Output 19" xfId="1309" xr:uid="{00000000-0005-0000-0000-0000253E0000}"/>
    <cellStyle name="Output 19 2" xfId="11029" xr:uid="{00000000-0005-0000-0000-0000263E0000}"/>
    <cellStyle name="Output 19 2 2" xfId="24783" xr:uid="{00000000-0005-0000-0000-0000273E0000}"/>
    <cellStyle name="Output 19 3" xfId="15105" xr:uid="{00000000-0005-0000-0000-0000283E0000}"/>
    <cellStyle name="Output 2" xfId="191" xr:uid="{00000000-0005-0000-0000-0000293E0000}"/>
    <cellStyle name="Output 2 10" xfId="378" xr:uid="{00000000-0005-0000-0000-00002A3E0000}"/>
    <cellStyle name="Output 2 10 10" xfId="2513" xr:uid="{00000000-0005-0000-0000-00002B3E0000}"/>
    <cellStyle name="Output 2 10 10 2" xfId="11032" xr:uid="{00000000-0005-0000-0000-00002C3E0000}"/>
    <cellStyle name="Output 2 10 10 2 2" xfId="24786" xr:uid="{00000000-0005-0000-0000-00002D3E0000}"/>
    <cellStyle name="Output 2 10 10 3" xfId="16309" xr:uid="{00000000-0005-0000-0000-00002E3E0000}"/>
    <cellStyle name="Output 2 10 11" xfId="3611" xr:uid="{00000000-0005-0000-0000-00002F3E0000}"/>
    <cellStyle name="Output 2 10 11 2" xfId="11033" xr:uid="{00000000-0005-0000-0000-0000303E0000}"/>
    <cellStyle name="Output 2 10 11 2 2" xfId="24787" xr:uid="{00000000-0005-0000-0000-0000313E0000}"/>
    <cellStyle name="Output 2 10 11 3" xfId="17407" xr:uid="{00000000-0005-0000-0000-0000323E0000}"/>
    <cellStyle name="Output 2 10 12" xfId="3916" xr:uid="{00000000-0005-0000-0000-0000333E0000}"/>
    <cellStyle name="Output 2 10 12 2" xfId="11034" xr:uid="{00000000-0005-0000-0000-0000343E0000}"/>
    <cellStyle name="Output 2 10 12 2 2" xfId="24788" xr:uid="{00000000-0005-0000-0000-0000353E0000}"/>
    <cellStyle name="Output 2 10 12 3" xfId="17712" xr:uid="{00000000-0005-0000-0000-0000363E0000}"/>
    <cellStyle name="Output 2 10 13" xfId="3095" xr:uid="{00000000-0005-0000-0000-0000373E0000}"/>
    <cellStyle name="Output 2 10 13 2" xfId="11035" xr:uid="{00000000-0005-0000-0000-0000383E0000}"/>
    <cellStyle name="Output 2 10 13 2 2" xfId="24789" xr:uid="{00000000-0005-0000-0000-0000393E0000}"/>
    <cellStyle name="Output 2 10 13 3" xfId="16891" xr:uid="{00000000-0005-0000-0000-00003A3E0000}"/>
    <cellStyle name="Output 2 10 14" xfId="3370" xr:uid="{00000000-0005-0000-0000-00003B3E0000}"/>
    <cellStyle name="Output 2 10 14 2" xfId="11036" xr:uid="{00000000-0005-0000-0000-00003C3E0000}"/>
    <cellStyle name="Output 2 10 14 2 2" xfId="24790" xr:uid="{00000000-0005-0000-0000-00003D3E0000}"/>
    <cellStyle name="Output 2 10 14 3" xfId="17166" xr:uid="{00000000-0005-0000-0000-00003E3E0000}"/>
    <cellStyle name="Output 2 10 15" xfId="4690" xr:uid="{00000000-0005-0000-0000-00003F3E0000}"/>
    <cellStyle name="Output 2 10 15 2" xfId="11037" xr:uid="{00000000-0005-0000-0000-0000403E0000}"/>
    <cellStyle name="Output 2 10 15 2 2" xfId="24791" xr:uid="{00000000-0005-0000-0000-0000413E0000}"/>
    <cellStyle name="Output 2 10 15 3" xfId="18481" xr:uid="{00000000-0005-0000-0000-0000423E0000}"/>
    <cellStyle name="Output 2 10 16" xfId="5562" xr:uid="{00000000-0005-0000-0000-0000433E0000}"/>
    <cellStyle name="Output 2 10 16 2" xfId="11038" xr:uid="{00000000-0005-0000-0000-0000443E0000}"/>
    <cellStyle name="Output 2 10 16 2 2" xfId="24792" xr:uid="{00000000-0005-0000-0000-0000453E0000}"/>
    <cellStyle name="Output 2 10 16 3" xfId="19353" xr:uid="{00000000-0005-0000-0000-0000463E0000}"/>
    <cellStyle name="Output 2 10 17" xfId="6384" xr:uid="{00000000-0005-0000-0000-0000473E0000}"/>
    <cellStyle name="Output 2 10 17 2" xfId="11039" xr:uid="{00000000-0005-0000-0000-0000483E0000}"/>
    <cellStyle name="Output 2 10 17 2 2" xfId="24793" xr:uid="{00000000-0005-0000-0000-0000493E0000}"/>
    <cellStyle name="Output 2 10 17 3" xfId="20175" xr:uid="{00000000-0005-0000-0000-00004A3E0000}"/>
    <cellStyle name="Output 2 10 18" xfId="11031" xr:uid="{00000000-0005-0000-0000-00004B3E0000}"/>
    <cellStyle name="Output 2 10 18 2" xfId="24785" xr:uid="{00000000-0005-0000-0000-00004C3E0000}"/>
    <cellStyle name="Output 2 10 19" xfId="14182" xr:uid="{00000000-0005-0000-0000-00004D3E0000}"/>
    <cellStyle name="Output 2 10 2" xfId="860" xr:uid="{00000000-0005-0000-0000-00004E3E0000}"/>
    <cellStyle name="Output 2 10 2 2" xfId="5002" xr:uid="{00000000-0005-0000-0000-00004F3E0000}"/>
    <cellStyle name="Output 2 10 2 2 2" xfId="11041" xr:uid="{00000000-0005-0000-0000-0000503E0000}"/>
    <cellStyle name="Output 2 10 2 2 2 2" xfId="24795" xr:uid="{00000000-0005-0000-0000-0000513E0000}"/>
    <cellStyle name="Output 2 10 2 2 3" xfId="18793" xr:uid="{00000000-0005-0000-0000-0000523E0000}"/>
    <cellStyle name="Output 2 10 2 3" xfId="5874" xr:uid="{00000000-0005-0000-0000-0000533E0000}"/>
    <cellStyle name="Output 2 10 2 3 2" xfId="11042" xr:uid="{00000000-0005-0000-0000-0000543E0000}"/>
    <cellStyle name="Output 2 10 2 3 2 2" xfId="24796" xr:uid="{00000000-0005-0000-0000-0000553E0000}"/>
    <cellStyle name="Output 2 10 2 3 3" xfId="19665" xr:uid="{00000000-0005-0000-0000-0000563E0000}"/>
    <cellStyle name="Output 2 10 2 4" xfId="6696" xr:uid="{00000000-0005-0000-0000-0000573E0000}"/>
    <cellStyle name="Output 2 10 2 4 2" xfId="11043" xr:uid="{00000000-0005-0000-0000-0000583E0000}"/>
    <cellStyle name="Output 2 10 2 4 2 2" xfId="24797" xr:uid="{00000000-0005-0000-0000-0000593E0000}"/>
    <cellStyle name="Output 2 10 2 4 3" xfId="20487" xr:uid="{00000000-0005-0000-0000-00005A3E0000}"/>
    <cellStyle name="Output 2 10 2 5" xfId="11040" xr:uid="{00000000-0005-0000-0000-00005B3E0000}"/>
    <cellStyle name="Output 2 10 2 5 2" xfId="24794" xr:uid="{00000000-0005-0000-0000-00005C3E0000}"/>
    <cellStyle name="Output 2 10 2 6" xfId="14656" xr:uid="{00000000-0005-0000-0000-00005D3E0000}"/>
    <cellStyle name="Output 2 10 3" xfId="519" xr:uid="{00000000-0005-0000-0000-00005E3E0000}"/>
    <cellStyle name="Output 2 10 3 2" xfId="5255" xr:uid="{00000000-0005-0000-0000-00005F3E0000}"/>
    <cellStyle name="Output 2 10 3 2 2" xfId="11045" xr:uid="{00000000-0005-0000-0000-0000603E0000}"/>
    <cellStyle name="Output 2 10 3 2 2 2" xfId="24799" xr:uid="{00000000-0005-0000-0000-0000613E0000}"/>
    <cellStyle name="Output 2 10 3 2 3" xfId="19046" xr:uid="{00000000-0005-0000-0000-0000623E0000}"/>
    <cellStyle name="Output 2 10 3 3" xfId="6127" xr:uid="{00000000-0005-0000-0000-0000633E0000}"/>
    <cellStyle name="Output 2 10 3 3 2" xfId="11046" xr:uid="{00000000-0005-0000-0000-0000643E0000}"/>
    <cellStyle name="Output 2 10 3 3 2 2" xfId="24800" xr:uid="{00000000-0005-0000-0000-0000653E0000}"/>
    <cellStyle name="Output 2 10 3 3 3" xfId="19918" xr:uid="{00000000-0005-0000-0000-0000663E0000}"/>
    <cellStyle name="Output 2 10 3 4" xfId="6949" xr:uid="{00000000-0005-0000-0000-0000673E0000}"/>
    <cellStyle name="Output 2 10 3 4 2" xfId="11047" xr:uid="{00000000-0005-0000-0000-0000683E0000}"/>
    <cellStyle name="Output 2 10 3 4 2 2" xfId="24801" xr:uid="{00000000-0005-0000-0000-0000693E0000}"/>
    <cellStyle name="Output 2 10 3 4 3" xfId="20740" xr:uid="{00000000-0005-0000-0000-00006A3E0000}"/>
    <cellStyle name="Output 2 10 3 5" xfId="11044" xr:uid="{00000000-0005-0000-0000-00006B3E0000}"/>
    <cellStyle name="Output 2 10 3 5 2" xfId="24798" xr:uid="{00000000-0005-0000-0000-00006C3E0000}"/>
    <cellStyle name="Output 2 10 3 6" xfId="14316" xr:uid="{00000000-0005-0000-0000-00006D3E0000}"/>
    <cellStyle name="Output 2 10 4" xfId="522" xr:uid="{00000000-0005-0000-0000-00006E3E0000}"/>
    <cellStyle name="Output 2 10 4 2" xfId="11048" xr:uid="{00000000-0005-0000-0000-00006F3E0000}"/>
    <cellStyle name="Output 2 10 4 2 2" xfId="24802" xr:uid="{00000000-0005-0000-0000-0000703E0000}"/>
    <cellStyle name="Output 2 10 4 3" xfId="14319" xr:uid="{00000000-0005-0000-0000-0000713E0000}"/>
    <cellStyle name="Output 2 10 5" xfId="521" xr:uid="{00000000-0005-0000-0000-0000723E0000}"/>
    <cellStyle name="Output 2 10 5 2" xfId="11049" xr:uid="{00000000-0005-0000-0000-0000733E0000}"/>
    <cellStyle name="Output 2 10 5 2 2" xfId="24803" xr:uid="{00000000-0005-0000-0000-0000743E0000}"/>
    <cellStyle name="Output 2 10 5 3" xfId="14318" xr:uid="{00000000-0005-0000-0000-0000753E0000}"/>
    <cellStyle name="Output 2 10 6" xfId="2073" xr:uid="{00000000-0005-0000-0000-0000763E0000}"/>
    <cellStyle name="Output 2 10 6 2" xfId="11050" xr:uid="{00000000-0005-0000-0000-0000773E0000}"/>
    <cellStyle name="Output 2 10 6 2 2" xfId="24804" xr:uid="{00000000-0005-0000-0000-0000783E0000}"/>
    <cellStyle name="Output 2 10 6 3" xfId="15869" xr:uid="{00000000-0005-0000-0000-0000793E0000}"/>
    <cellStyle name="Output 2 10 7" xfId="2380" xr:uid="{00000000-0005-0000-0000-00007A3E0000}"/>
    <cellStyle name="Output 2 10 7 2" xfId="11051" xr:uid="{00000000-0005-0000-0000-00007B3E0000}"/>
    <cellStyle name="Output 2 10 7 2 2" xfId="24805" xr:uid="{00000000-0005-0000-0000-00007C3E0000}"/>
    <cellStyle name="Output 2 10 7 3" xfId="16176" xr:uid="{00000000-0005-0000-0000-00007D3E0000}"/>
    <cellStyle name="Output 2 10 8" xfId="2521" xr:uid="{00000000-0005-0000-0000-00007E3E0000}"/>
    <cellStyle name="Output 2 10 8 2" xfId="11052" xr:uid="{00000000-0005-0000-0000-00007F3E0000}"/>
    <cellStyle name="Output 2 10 8 2 2" xfId="24806" xr:uid="{00000000-0005-0000-0000-0000803E0000}"/>
    <cellStyle name="Output 2 10 8 3" xfId="16317" xr:uid="{00000000-0005-0000-0000-0000813E0000}"/>
    <cellStyle name="Output 2 10 9" xfId="1801" xr:uid="{00000000-0005-0000-0000-0000823E0000}"/>
    <cellStyle name="Output 2 10 9 2" xfId="11053" xr:uid="{00000000-0005-0000-0000-0000833E0000}"/>
    <cellStyle name="Output 2 10 9 2 2" xfId="24807" xr:uid="{00000000-0005-0000-0000-0000843E0000}"/>
    <cellStyle name="Output 2 10 9 3" xfId="15597" xr:uid="{00000000-0005-0000-0000-0000853E0000}"/>
    <cellStyle name="Output 2 11" xfId="379" xr:uid="{00000000-0005-0000-0000-0000863E0000}"/>
    <cellStyle name="Output 2 11 10" xfId="3111" xr:uid="{00000000-0005-0000-0000-0000873E0000}"/>
    <cellStyle name="Output 2 11 10 2" xfId="11055" xr:uid="{00000000-0005-0000-0000-0000883E0000}"/>
    <cellStyle name="Output 2 11 10 2 2" xfId="24809" xr:uid="{00000000-0005-0000-0000-0000893E0000}"/>
    <cellStyle name="Output 2 11 10 3" xfId="16907" xr:uid="{00000000-0005-0000-0000-00008A3E0000}"/>
    <cellStyle name="Output 2 11 11" xfId="3612" xr:uid="{00000000-0005-0000-0000-00008B3E0000}"/>
    <cellStyle name="Output 2 11 11 2" xfId="11056" xr:uid="{00000000-0005-0000-0000-00008C3E0000}"/>
    <cellStyle name="Output 2 11 11 2 2" xfId="24810" xr:uid="{00000000-0005-0000-0000-00008D3E0000}"/>
    <cellStyle name="Output 2 11 11 3" xfId="17408" xr:uid="{00000000-0005-0000-0000-00008E3E0000}"/>
    <cellStyle name="Output 2 11 12" xfId="3917" xr:uid="{00000000-0005-0000-0000-00008F3E0000}"/>
    <cellStyle name="Output 2 11 12 2" xfId="11057" xr:uid="{00000000-0005-0000-0000-0000903E0000}"/>
    <cellStyle name="Output 2 11 12 2 2" xfId="24811" xr:uid="{00000000-0005-0000-0000-0000913E0000}"/>
    <cellStyle name="Output 2 11 12 3" xfId="17713" xr:uid="{00000000-0005-0000-0000-0000923E0000}"/>
    <cellStyle name="Output 2 11 13" xfId="3298" xr:uid="{00000000-0005-0000-0000-0000933E0000}"/>
    <cellStyle name="Output 2 11 13 2" xfId="11058" xr:uid="{00000000-0005-0000-0000-0000943E0000}"/>
    <cellStyle name="Output 2 11 13 2 2" xfId="24812" xr:uid="{00000000-0005-0000-0000-0000953E0000}"/>
    <cellStyle name="Output 2 11 13 3" xfId="17094" xr:uid="{00000000-0005-0000-0000-0000963E0000}"/>
    <cellStyle name="Output 2 11 14" xfId="2957" xr:uid="{00000000-0005-0000-0000-0000973E0000}"/>
    <cellStyle name="Output 2 11 14 2" xfId="11059" xr:uid="{00000000-0005-0000-0000-0000983E0000}"/>
    <cellStyle name="Output 2 11 14 2 2" xfId="24813" xr:uid="{00000000-0005-0000-0000-0000993E0000}"/>
    <cellStyle name="Output 2 11 14 3" xfId="16753" xr:uid="{00000000-0005-0000-0000-00009A3E0000}"/>
    <cellStyle name="Output 2 11 15" xfId="4691" xr:uid="{00000000-0005-0000-0000-00009B3E0000}"/>
    <cellStyle name="Output 2 11 15 2" xfId="11060" xr:uid="{00000000-0005-0000-0000-00009C3E0000}"/>
    <cellStyle name="Output 2 11 15 2 2" xfId="24814" xr:uid="{00000000-0005-0000-0000-00009D3E0000}"/>
    <cellStyle name="Output 2 11 15 3" xfId="18482" xr:uid="{00000000-0005-0000-0000-00009E3E0000}"/>
    <cellStyle name="Output 2 11 16" xfId="5563" xr:uid="{00000000-0005-0000-0000-00009F3E0000}"/>
    <cellStyle name="Output 2 11 16 2" xfId="11061" xr:uid="{00000000-0005-0000-0000-0000A03E0000}"/>
    <cellStyle name="Output 2 11 16 2 2" xfId="24815" xr:uid="{00000000-0005-0000-0000-0000A13E0000}"/>
    <cellStyle name="Output 2 11 16 3" xfId="19354" xr:uid="{00000000-0005-0000-0000-0000A23E0000}"/>
    <cellStyle name="Output 2 11 17" xfId="6385" xr:uid="{00000000-0005-0000-0000-0000A33E0000}"/>
    <cellStyle name="Output 2 11 17 2" xfId="11062" xr:uid="{00000000-0005-0000-0000-0000A43E0000}"/>
    <cellStyle name="Output 2 11 17 2 2" xfId="24816" xr:uid="{00000000-0005-0000-0000-0000A53E0000}"/>
    <cellStyle name="Output 2 11 17 3" xfId="20176" xr:uid="{00000000-0005-0000-0000-0000A63E0000}"/>
    <cellStyle name="Output 2 11 18" xfId="11054" xr:uid="{00000000-0005-0000-0000-0000A73E0000}"/>
    <cellStyle name="Output 2 11 18 2" xfId="24808" xr:uid="{00000000-0005-0000-0000-0000A83E0000}"/>
    <cellStyle name="Output 2 11 19" xfId="14183" xr:uid="{00000000-0005-0000-0000-0000A93E0000}"/>
    <cellStyle name="Output 2 11 2" xfId="861" xr:uid="{00000000-0005-0000-0000-0000AA3E0000}"/>
    <cellStyle name="Output 2 11 2 2" xfId="5003" xr:uid="{00000000-0005-0000-0000-0000AB3E0000}"/>
    <cellStyle name="Output 2 11 2 2 2" xfId="11064" xr:uid="{00000000-0005-0000-0000-0000AC3E0000}"/>
    <cellStyle name="Output 2 11 2 2 2 2" xfId="24818" xr:uid="{00000000-0005-0000-0000-0000AD3E0000}"/>
    <cellStyle name="Output 2 11 2 2 3" xfId="18794" xr:uid="{00000000-0005-0000-0000-0000AE3E0000}"/>
    <cellStyle name="Output 2 11 2 3" xfId="5875" xr:uid="{00000000-0005-0000-0000-0000AF3E0000}"/>
    <cellStyle name="Output 2 11 2 3 2" xfId="11065" xr:uid="{00000000-0005-0000-0000-0000B03E0000}"/>
    <cellStyle name="Output 2 11 2 3 2 2" xfId="24819" xr:uid="{00000000-0005-0000-0000-0000B13E0000}"/>
    <cellStyle name="Output 2 11 2 3 3" xfId="19666" xr:uid="{00000000-0005-0000-0000-0000B23E0000}"/>
    <cellStyle name="Output 2 11 2 4" xfId="6697" xr:uid="{00000000-0005-0000-0000-0000B33E0000}"/>
    <cellStyle name="Output 2 11 2 4 2" xfId="11066" xr:uid="{00000000-0005-0000-0000-0000B43E0000}"/>
    <cellStyle name="Output 2 11 2 4 2 2" xfId="24820" xr:uid="{00000000-0005-0000-0000-0000B53E0000}"/>
    <cellStyle name="Output 2 11 2 4 3" xfId="20488" xr:uid="{00000000-0005-0000-0000-0000B63E0000}"/>
    <cellStyle name="Output 2 11 2 5" xfId="11063" xr:uid="{00000000-0005-0000-0000-0000B73E0000}"/>
    <cellStyle name="Output 2 11 2 5 2" xfId="24817" xr:uid="{00000000-0005-0000-0000-0000B83E0000}"/>
    <cellStyle name="Output 2 11 2 6" xfId="14657" xr:uid="{00000000-0005-0000-0000-0000B93E0000}"/>
    <cellStyle name="Output 2 11 3" xfId="502" xr:uid="{00000000-0005-0000-0000-0000BA3E0000}"/>
    <cellStyle name="Output 2 11 3 2" xfId="5256" xr:uid="{00000000-0005-0000-0000-0000BB3E0000}"/>
    <cellStyle name="Output 2 11 3 2 2" xfId="11068" xr:uid="{00000000-0005-0000-0000-0000BC3E0000}"/>
    <cellStyle name="Output 2 11 3 2 2 2" xfId="24822" xr:uid="{00000000-0005-0000-0000-0000BD3E0000}"/>
    <cellStyle name="Output 2 11 3 2 3" xfId="19047" xr:uid="{00000000-0005-0000-0000-0000BE3E0000}"/>
    <cellStyle name="Output 2 11 3 3" xfId="6128" xr:uid="{00000000-0005-0000-0000-0000BF3E0000}"/>
    <cellStyle name="Output 2 11 3 3 2" xfId="11069" xr:uid="{00000000-0005-0000-0000-0000C03E0000}"/>
    <cellStyle name="Output 2 11 3 3 2 2" xfId="24823" xr:uid="{00000000-0005-0000-0000-0000C13E0000}"/>
    <cellStyle name="Output 2 11 3 3 3" xfId="19919" xr:uid="{00000000-0005-0000-0000-0000C23E0000}"/>
    <cellStyle name="Output 2 11 3 4" xfId="6950" xr:uid="{00000000-0005-0000-0000-0000C33E0000}"/>
    <cellStyle name="Output 2 11 3 4 2" xfId="11070" xr:uid="{00000000-0005-0000-0000-0000C43E0000}"/>
    <cellStyle name="Output 2 11 3 4 2 2" xfId="24824" xr:uid="{00000000-0005-0000-0000-0000C53E0000}"/>
    <cellStyle name="Output 2 11 3 4 3" xfId="20741" xr:uid="{00000000-0005-0000-0000-0000C63E0000}"/>
    <cellStyle name="Output 2 11 3 5" xfId="11067" xr:uid="{00000000-0005-0000-0000-0000C73E0000}"/>
    <cellStyle name="Output 2 11 3 5 2" xfId="24821" xr:uid="{00000000-0005-0000-0000-0000C83E0000}"/>
    <cellStyle name="Output 2 11 3 6" xfId="14299" xr:uid="{00000000-0005-0000-0000-0000C93E0000}"/>
    <cellStyle name="Output 2 11 4" xfId="1245" xr:uid="{00000000-0005-0000-0000-0000CA3E0000}"/>
    <cellStyle name="Output 2 11 4 2" xfId="11071" xr:uid="{00000000-0005-0000-0000-0000CB3E0000}"/>
    <cellStyle name="Output 2 11 4 2 2" xfId="24825" xr:uid="{00000000-0005-0000-0000-0000CC3E0000}"/>
    <cellStyle name="Output 2 11 4 3" xfId="15041" xr:uid="{00000000-0005-0000-0000-0000CD3E0000}"/>
    <cellStyle name="Output 2 11 5" xfId="1506" xr:uid="{00000000-0005-0000-0000-0000CE3E0000}"/>
    <cellStyle name="Output 2 11 5 2" xfId="11072" xr:uid="{00000000-0005-0000-0000-0000CF3E0000}"/>
    <cellStyle name="Output 2 11 5 2 2" xfId="24826" xr:uid="{00000000-0005-0000-0000-0000D03E0000}"/>
    <cellStyle name="Output 2 11 5 3" xfId="15302" xr:uid="{00000000-0005-0000-0000-0000D13E0000}"/>
    <cellStyle name="Output 2 11 6" xfId="2074" xr:uid="{00000000-0005-0000-0000-0000D23E0000}"/>
    <cellStyle name="Output 2 11 6 2" xfId="11073" xr:uid="{00000000-0005-0000-0000-0000D33E0000}"/>
    <cellStyle name="Output 2 11 6 2 2" xfId="24827" xr:uid="{00000000-0005-0000-0000-0000D43E0000}"/>
    <cellStyle name="Output 2 11 6 3" xfId="15870" xr:uid="{00000000-0005-0000-0000-0000D53E0000}"/>
    <cellStyle name="Output 2 11 7" xfId="2381" xr:uid="{00000000-0005-0000-0000-0000D63E0000}"/>
    <cellStyle name="Output 2 11 7 2" xfId="11074" xr:uid="{00000000-0005-0000-0000-0000D73E0000}"/>
    <cellStyle name="Output 2 11 7 2 2" xfId="24828" xr:uid="{00000000-0005-0000-0000-0000D83E0000}"/>
    <cellStyle name="Output 2 11 7 3" xfId="16177" xr:uid="{00000000-0005-0000-0000-0000D93E0000}"/>
    <cellStyle name="Output 2 11 8" xfId="2723" xr:uid="{00000000-0005-0000-0000-0000DA3E0000}"/>
    <cellStyle name="Output 2 11 8 2" xfId="11075" xr:uid="{00000000-0005-0000-0000-0000DB3E0000}"/>
    <cellStyle name="Output 2 11 8 2 2" xfId="24829" xr:uid="{00000000-0005-0000-0000-0000DC3E0000}"/>
    <cellStyle name="Output 2 11 8 3" xfId="16519" xr:uid="{00000000-0005-0000-0000-0000DD3E0000}"/>
    <cellStyle name="Output 2 11 9" xfId="2905" xr:uid="{00000000-0005-0000-0000-0000DE3E0000}"/>
    <cellStyle name="Output 2 11 9 2" xfId="11076" xr:uid="{00000000-0005-0000-0000-0000DF3E0000}"/>
    <cellStyle name="Output 2 11 9 2 2" xfId="24830" xr:uid="{00000000-0005-0000-0000-0000E03E0000}"/>
    <cellStyle name="Output 2 11 9 3" xfId="16701" xr:uid="{00000000-0005-0000-0000-0000E13E0000}"/>
    <cellStyle name="Output 2 12" xfId="380" xr:uid="{00000000-0005-0000-0000-0000E23E0000}"/>
    <cellStyle name="Output 2 12 10" xfId="2875" xr:uid="{00000000-0005-0000-0000-0000E33E0000}"/>
    <cellStyle name="Output 2 12 10 2" xfId="11078" xr:uid="{00000000-0005-0000-0000-0000E43E0000}"/>
    <cellStyle name="Output 2 12 10 2 2" xfId="24832" xr:uid="{00000000-0005-0000-0000-0000E53E0000}"/>
    <cellStyle name="Output 2 12 10 3" xfId="16671" xr:uid="{00000000-0005-0000-0000-0000E63E0000}"/>
    <cellStyle name="Output 2 12 11" xfId="3613" xr:uid="{00000000-0005-0000-0000-0000E73E0000}"/>
    <cellStyle name="Output 2 12 11 2" xfId="11079" xr:uid="{00000000-0005-0000-0000-0000E83E0000}"/>
    <cellStyle name="Output 2 12 11 2 2" xfId="24833" xr:uid="{00000000-0005-0000-0000-0000E93E0000}"/>
    <cellStyle name="Output 2 12 11 3" xfId="17409" xr:uid="{00000000-0005-0000-0000-0000EA3E0000}"/>
    <cellStyle name="Output 2 12 12" xfId="3918" xr:uid="{00000000-0005-0000-0000-0000EB3E0000}"/>
    <cellStyle name="Output 2 12 12 2" xfId="11080" xr:uid="{00000000-0005-0000-0000-0000EC3E0000}"/>
    <cellStyle name="Output 2 12 12 2 2" xfId="24834" xr:uid="{00000000-0005-0000-0000-0000ED3E0000}"/>
    <cellStyle name="Output 2 12 12 3" xfId="17714" xr:uid="{00000000-0005-0000-0000-0000EE3E0000}"/>
    <cellStyle name="Output 2 12 13" xfId="3128" xr:uid="{00000000-0005-0000-0000-0000EF3E0000}"/>
    <cellStyle name="Output 2 12 13 2" xfId="11081" xr:uid="{00000000-0005-0000-0000-0000F03E0000}"/>
    <cellStyle name="Output 2 12 13 2 2" xfId="24835" xr:uid="{00000000-0005-0000-0000-0000F13E0000}"/>
    <cellStyle name="Output 2 12 13 3" xfId="16924" xr:uid="{00000000-0005-0000-0000-0000F23E0000}"/>
    <cellStyle name="Output 2 12 14" xfId="4175" xr:uid="{00000000-0005-0000-0000-0000F33E0000}"/>
    <cellStyle name="Output 2 12 14 2" xfId="11082" xr:uid="{00000000-0005-0000-0000-0000F43E0000}"/>
    <cellStyle name="Output 2 12 14 2 2" xfId="24836" xr:uid="{00000000-0005-0000-0000-0000F53E0000}"/>
    <cellStyle name="Output 2 12 14 3" xfId="17971" xr:uid="{00000000-0005-0000-0000-0000F63E0000}"/>
    <cellStyle name="Output 2 12 15" xfId="4692" xr:uid="{00000000-0005-0000-0000-0000F73E0000}"/>
    <cellStyle name="Output 2 12 15 2" xfId="11083" xr:uid="{00000000-0005-0000-0000-0000F83E0000}"/>
    <cellStyle name="Output 2 12 15 2 2" xfId="24837" xr:uid="{00000000-0005-0000-0000-0000F93E0000}"/>
    <cellStyle name="Output 2 12 15 3" xfId="18483" xr:uid="{00000000-0005-0000-0000-0000FA3E0000}"/>
    <cellStyle name="Output 2 12 16" xfId="5564" xr:uid="{00000000-0005-0000-0000-0000FB3E0000}"/>
    <cellStyle name="Output 2 12 16 2" xfId="11084" xr:uid="{00000000-0005-0000-0000-0000FC3E0000}"/>
    <cellStyle name="Output 2 12 16 2 2" xfId="24838" xr:uid="{00000000-0005-0000-0000-0000FD3E0000}"/>
    <cellStyle name="Output 2 12 16 3" xfId="19355" xr:uid="{00000000-0005-0000-0000-0000FE3E0000}"/>
    <cellStyle name="Output 2 12 17" xfId="6386" xr:uid="{00000000-0005-0000-0000-0000FF3E0000}"/>
    <cellStyle name="Output 2 12 17 2" xfId="11085" xr:uid="{00000000-0005-0000-0000-0000003F0000}"/>
    <cellStyle name="Output 2 12 17 2 2" xfId="24839" xr:uid="{00000000-0005-0000-0000-0000013F0000}"/>
    <cellStyle name="Output 2 12 17 3" xfId="20177" xr:uid="{00000000-0005-0000-0000-0000023F0000}"/>
    <cellStyle name="Output 2 12 18" xfId="11077" xr:uid="{00000000-0005-0000-0000-0000033F0000}"/>
    <cellStyle name="Output 2 12 18 2" xfId="24831" xr:uid="{00000000-0005-0000-0000-0000043F0000}"/>
    <cellStyle name="Output 2 12 19" xfId="14184" xr:uid="{00000000-0005-0000-0000-0000053F0000}"/>
    <cellStyle name="Output 2 12 2" xfId="862" xr:uid="{00000000-0005-0000-0000-0000063F0000}"/>
    <cellStyle name="Output 2 12 2 2" xfId="5004" xr:uid="{00000000-0005-0000-0000-0000073F0000}"/>
    <cellStyle name="Output 2 12 2 2 2" xfId="11087" xr:uid="{00000000-0005-0000-0000-0000083F0000}"/>
    <cellStyle name="Output 2 12 2 2 2 2" xfId="24841" xr:uid="{00000000-0005-0000-0000-0000093F0000}"/>
    <cellStyle name="Output 2 12 2 2 3" xfId="18795" xr:uid="{00000000-0005-0000-0000-00000A3F0000}"/>
    <cellStyle name="Output 2 12 2 3" xfId="5876" xr:uid="{00000000-0005-0000-0000-00000B3F0000}"/>
    <cellStyle name="Output 2 12 2 3 2" xfId="11088" xr:uid="{00000000-0005-0000-0000-00000C3F0000}"/>
    <cellStyle name="Output 2 12 2 3 2 2" xfId="24842" xr:uid="{00000000-0005-0000-0000-00000D3F0000}"/>
    <cellStyle name="Output 2 12 2 3 3" xfId="19667" xr:uid="{00000000-0005-0000-0000-00000E3F0000}"/>
    <cellStyle name="Output 2 12 2 4" xfId="6698" xr:uid="{00000000-0005-0000-0000-00000F3F0000}"/>
    <cellStyle name="Output 2 12 2 4 2" xfId="11089" xr:uid="{00000000-0005-0000-0000-0000103F0000}"/>
    <cellStyle name="Output 2 12 2 4 2 2" xfId="24843" xr:uid="{00000000-0005-0000-0000-0000113F0000}"/>
    <cellStyle name="Output 2 12 2 4 3" xfId="20489" xr:uid="{00000000-0005-0000-0000-0000123F0000}"/>
    <cellStyle name="Output 2 12 2 5" xfId="11086" xr:uid="{00000000-0005-0000-0000-0000133F0000}"/>
    <cellStyle name="Output 2 12 2 5 2" xfId="24840" xr:uid="{00000000-0005-0000-0000-0000143F0000}"/>
    <cellStyle name="Output 2 12 2 6" xfId="14658" xr:uid="{00000000-0005-0000-0000-0000153F0000}"/>
    <cellStyle name="Output 2 12 3" xfId="534" xr:uid="{00000000-0005-0000-0000-0000163F0000}"/>
    <cellStyle name="Output 2 12 3 2" xfId="5257" xr:uid="{00000000-0005-0000-0000-0000173F0000}"/>
    <cellStyle name="Output 2 12 3 2 2" xfId="11091" xr:uid="{00000000-0005-0000-0000-0000183F0000}"/>
    <cellStyle name="Output 2 12 3 2 2 2" xfId="24845" xr:uid="{00000000-0005-0000-0000-0000193F0000}"/>
    <cellStyle name="Output 2 12 3 2 3" xfId="19048" xr:uid="{00000000-0005-0000-0000-00001A3F0000}"/>
    <cellStyle name="Output 2 12 3 3" xfId="6129" xr:uid="{00000000-0005-0000-0000-00001B3F0000}"/>
    <cellStyle name="Output 2 12 3 3 2" xfId="11092" xr:uid="{00000000-0005-0000-0000-00001C3F0000}"/>
    <cellStyle name="Output 2 12 3 3 2 2" xfId="24846" xr:uid="{00000000-0005-0000-0000-00001D3F0000}"/>
    <cellStyle name="Output 2 12 3 3 3" xfId="19920" xr:uid="{00000000-0005-0000-0000-00001E3F0000}"/>
    <cellStyle name="Output 2 12 3 4" xfId="6951" xr:uid="{00000000-0005-0000-0000-00001F3F0000}"/>
    <cellStyle name="Output 2 12 3 4 2" xfId="11093" xr:uid="{00000000-0005-0000-0000-0000203F0000}"/>
    <cellStyle name="Output 2 12 3 4 2 2" xfId="24847" xr:uid="{00000000-0005-0000-0000-0000213F0000}"/>
    <cellStyle name="Output 2 12 3 4 3" xfId="20742" xr:uid="{00000000-0005-0000-0000-0000223F0000}"/>
    <cellStyle name="Output 2 12 3 5" xfId="11090" xr:uid="{00000000-0005-0000-0000-0000233F0000}"/>
    <cellStyle name="Output 2 12 3 5 2" xfId="24844" xr:uid="{00000000-0005-0000-0000-0000243F0000}"/>
    <cellStyle name="Output 2 12 3 6" xfId="14331" xr:uid="{00000000-0005-0000-0000-0000253F0000}"/>
    <cellStyle name="Output 2 12 4" xfId="1030" xr:uid="{00000000-0005-0000-0000-0000263F0000}"/>
    <cellStyle name="Output 2 12 4 2" xfId="11094" xr:uid="{00000000-0005-0000-0000-0000273F0000}"/>
    <cellStyle name="Output 2 12 4 2 2" xfId="24848" xr:uid="{00000000-0005-0000-0000-0000283F0000}"/>
    <cellStyle name="Output 2 12 4 3" xfId="14826" xr:uid="{00000000-0005-0000-0000-0000293F0000}"/>
    <cellStyle name="Output 2 12 5" xfId="1305" xr:uid="{00000000-0005-0000-0000-00002A3F0000}"/>
    <cellStyle name="Output 2 12 5 2" xfId="11095" xr:uid="{00000000-0005-0000-0000-00002B3F0000}"/>
    <cellStyle name="Output 2 12 5 2 2" xfId="24849" xr:uid="{00000000-0005-0000-0000-00002C3F0000}"/>
    <cellStyle name="Output 2 12 5 3" xfId="15101" xr:uid="{00000000-0005-0000-0000-00002D3F0000}"/>
    <cellStyle name="Output 2 12 6" xfId="2075" xr:uid="{00000000-0005-0000-0000-00002E3F0000}"/>
    <cellStyle name="Output 2 12 6 2" xfId="11096" xr:uid="{00000000-0005-0000-0000-00002F3F0000}"/>
    <cellStyle name="Output 2 12 6 2 2" xfId="24850" xr:uid="{00000000-0005-0000-0000-0000303F0000}"/>
    <cellStyle name="Output 2 12 6 3" xfId="15871" xr:uid="{00000000-0005-0000-0000-0000313F0000}"/>
    <cellStyle name="Output 2 12 7" xfId="2382" xr:uid="{00000000-0005-0000-0000-0000323F0000}"/>
    <cellStyle name="Output 2 12 7 2" xfId="11097" xr:uid="{00000000-0005-0000-0000-0000333F0000}"/>
    <cellStyle name="Output 2 12 7 2 2" xfId="24851" xr:uid="{00000000-0005-0000-0000-0000343F0000}"/>
    <cellStyle name="Output 2 12 7 3" xfId="16178" xr:uid="{00000000-0005-0000-0000-0000353F0000}"/>
    <cellStyle name="Output 2 12 8" xfId="2602" xr:uid="{00000000-0005-0000-0000-0000363F0000}"/>
    <cellStyle name="Output 2 12 8 2" xfId="11098" xr:uid="{00000000-0005-0000-0000-0000373F0000}"/>
    <cellStyle name="Output 2 12 8 2 2" xfId="24852" xr:uid="{00000000-0005-0000-0000-0000383F0000}"/>
    <cellStyle name="Output 2 12 8 3" xfId="16398" xr:uid="{00000000-0005-0000-0000-0000393F0000}"/>
    <cellStyle name="Output 2 12 9" xfId="1729" xr:uid="{00000000-0005-0000-0000-00003A3F0000}"/>
    <cellStyle name="Output 2 12 9 2" xfId="11099" xr:uid="{00000000-0005-0000-0000-00003B3F0000}"/>
    <cellStyle name="Output 2 12 9 2 2" xfId="24853" xr:uid="{00000000-0005-0000-0000-00003C3F0000}"/>
    <cellStyle name="Output 2 12 9 3" xfId="15525" xr:uid="{00000000-0005-0000-0000-00003D3F0000}"/>
    <cellStyle name="Output 2 13" xfId="381" xr:uid="{00000000-0005-0000-0000-00003E3F0000}"/>
    <cellStyle name="Output 2 13 10" xfId="2826" xr:uid="{00000000-0005-0000-0000-00003F3F0000}"/>
    <cellStyle name="Output 2 13 10 2" xfId="11101" xr:uid="{00000000-0005-0000-0000-0000403F0000}"/>
    <cellStyle name="Output 2 13 10 2 2" xfId="24855" xr:uid="{00000000-0005-0000-0000-0000413F0000}"/>
    <cellStyle name="Output 2 13 10 3" xfId="16622" xr:uid="{00000000-0005-0000-0000-0000423F0000}"/>
    <cellStyle name="Output 2 13 11" xfId="3614" xr:uid="{00000000-0005-0000-0000-0000433F0000}"/>
    <cellStyle name="Output 2 13 11 2" xfId="11102" xr:uid="{00000000-0005-0000-0000-0000443F0000}"/>
    <cellStyle name="Output 2 13 11 2 2" xfId="24856" xr:uid="{00000000-0005-0000-0000-0000453F0000}"/>
    <cellStyle name="Output 2 13 11 3" xfId="17410" xr:uid="{00000000-0005-0000-0000-0000463F0000}"/>
    <cellStyle name="Output 2 13 12" xfId="3919" xr:uid="{00000000-0005-0000-0000-0000473F0000}"/>
    <cellStyle name="Output 2 13 12 2" xfId="11103" xr:uid="{00000000-0005-0000-0000-0000483F0000}"/>
    <cellStyle name="Output 2 13 12 2 2" xfId="24857" xr:uid="{00000000-0005-0000-0000-0000493F0000}"/>
    <cellStyle name="Output 2 13 12 3" xfId="17715" xr:uid="{00000000-0005-0000-0000-00004A3F0000}"/>
    <cellStyle name="Output 2 13 13" xfId="4159" xr:uid="{00000000-0005-0000-0000-00004B3F0000}"/>
    <cellStyle name="Output 2 13 13 2" xfId="11104" xr:uid="{00000000-0005-0000-0000-00004C3F0000}"/>
    <cellStyle name="Output 2 13 13 2 2" xfId="24858" xr:uid="{00000000-0005-0000-0000-00004D3F0000}"/>
    <cellStyle name="Output 2 13 13 3" xfId="17955" xr:uid="{00000000-0005-0000-0000-00004E3F0000}"/>
    <cellStyle name="Output 2 13 14" xfId="4267" xr:uid="{00000000-0005-0000-0000-00004F3F0000}"/>
    <cellStyle name="Output 2 13 14 2" xfId="11105" xr:uid="{00000000-0005-0000-0000-0000503F0000}"/>
    <cellStyle name="Output 2 13 14 2 2" xfId="24859" xr:uid="{00000000-0005-0000-0000-0000513F0000}"/>
    <cellStyle name="Output 2 13 14 3" xfId="18063" xr:uid="{00000000-0005-0000-0000-0000523F0000}"/>
    <cellStyle name="Output 2 13 15" xfId="4693" xr:uid="{00000000-0005-0000-0000-0000533F0000}"/>
    <cellStyle name="Output 2 13 15 2" xfId="11106" xr:uid="{00000000-0005-0000-0000-0000543F0000}"/>
    <cellStyle name="Output 2 13 15 2 2" xfId="24860" xr:uid="{00000000-0005-0000-0000-0000553F0000}"/>
    <cellStyle name="Output 2 13 15 3" xfId="18484" xr:uid="{00000000-0005-0000-0000-0000563F0000}"/>
    <cellStyle name="Output 2 13 16" xfId="5565" xr:uid="{00000000-0005-0000-0000-0000573F0000}"/>
    <cellStyle name="Output 2 13 16 2" xfId="11107" xr:uid="{00000000-0005-0000-0000-0000583F0000}"/>
    <cellStyle name="Output 2 13 16 2 2" xfId="24861" xr:uid="{00000000-0005-0000-0000-0000593F0000}"/>
    <cellStyle name="Output 2 13 16 3" xfId="19356" xr:uid="{00000000-0005-0000-0000-00005A3F0000}"/>
    <cellStyle name="Output 2 13 17" xfId="6387" xr:uid="{00000000-0005-0000-0000-00005B3F0000}"/>
    <cellStyle name="Output 2 13 17 2" xfId="11108" xr:uid="{00000000-0005-0000-0000-00005C3F0000}"/>
    <cellStyle name="Output 2 13 17 2 2" xfId="24862" xr:uid="{00000000-0005-0000-0000-00005D3F0000}"/>
    <cellStyle name="Output 2 13 17 3" xfId="20178" xr:uid="{00000000-0005-0000-0000-00005E3F0000}"/>
    <cellStyle name="Output 2 13 18" xfId="11100" xr:uid="{00000000-0005-0000-0000-00005F3F0000}"/>
    <cellStyle name="Output 2 13 18 2" xfId="24854" xr:uid="{00000000-0005-0000-0000-0000603F0000}"/>
    <cellStyle name="Output 2 13 19" xfId="14185" xr:uid="{00000000-0005-0000-0000-0000613F0000}"/>
    <cellStyle name="Output 2 13 2" xfId="863" xr:uid="{00000000-0005-0000-0000-0000623F0000}"/>
    <cellStyle name="Output 2 13 2 2" xfId="5005" xr:uid="{00000000-0005-0000-0000-0000633F0000}"/>
    <cellStyle name="Output 2 13 2 2 2" xfId="11110" xr:uid="{00000000-0005-0000-0000-0000643F0000}"/>
    <cellStyle name="Output 2 13 2 2 2 2" xfId="24864" xr:uid="{00000000-0005-0000-0000-0000653F0000}"/>
    <cellStyle name="Output 2 13 2 2 3" xfId="18796" xr:uid="{00000000-0005-0000-0000-0000663F0000}"/>
    <cellStyle name="Output 2 13 2 3" xfId="5877" xr:uid="{00000000-0005-0000-0000-0000673F0000}"/>
    <cellStyle name="Output 2 13 2 3 2" xfId="11111" xr:uid="{00000000-0005-0000-0000-0000683F0000}"/>
    <cellStyle name="Output 2 13 2 3 2 2" xfId="24865" xr:uid="{00000000-0005-0000-0000-0000693F0000}"/>
    <cellStyle name="Output 2 13 2 3 3" xfId="19668" xr:uid="{00000000-0005-0000-0000-00006A3F0000}"/>
    <cellStyle name="Output 2 13 2 4" xfId="6699" xr:uid="{00000000-0005-0000-0000-00006B3F0000}"/>
    <cellStyle name="Output 2 13 2 4 2" xfId="11112" xr:uid="{00000000-0005-0000-0000-00006C3F0000}"/>
    <cellStyle name="Output 2 13 2 4 2 2" xfId="24866" xr:uid="{00000000-0005-0000-0000-00006D3F0000}"/>
    <cellStyle name="Output 2 13 2 4 3" xfId="20490" xr:uid="{00000000-0005-0000-0000-00006E3F0000}"/>
    <cellStyle name="Output 2 13 2 5" xfId="11109" xr:uid="{00000000-0005-0000-0000-00006F3F0000}"/>
    <cellStyle name="Output 2 13 2 5 2" xfId="24863" xr:uid="{00000000-0005-0000-0000-0000703F0000}"/>
    <cellStyle name="Output 2 13 2 6" xfId="14659" xr:uid="{00000000-0005-0000-0000-0000713F0000}"/>
    <cellStyle name="Output 2 13 3" xfId="560" xr:uid="{00000000-0005-0000-0000-0000723F0000}"/>
    <cellStyle name="Output 2 13 3 2" xfId="5258" xr:uid="{00000000-0005-0000-0000-0000733F0000}"/>
    <cellStyle name="Output 2 13 3 2 2" xfId="11114" xr:uid="{00000000-0005-0000-0000-0000743F0000}"/>
    <cellStyle name="Output 2 13 3 2 2 2" xfId="24868" xr:uid="{00000000-0005-0000-0000-0000753F0000}"/>
    <cellStyle name="Output 2 13 3 2 3" xfId="19049" xr:uid="{00000000-0005-0000-0000-0000763F0000}"/>
    <cellStyle name="Output 2 13 3 3" xfId="6130" xr:uid="{00000000-0005-0000-0000-0000773F0000}"/>
    <cellStyle name="Output 2 13 3 3 2" xfId="11115" xr:uid="{00000000-0005-0000-0000-0000783F0000}"/>
    <cellStyle name="Output 2 13 3 3 2 2" xfId="24869" xr:uid="{00000000-0005-0000-0000-0000793F0000}"/>
    <cellStyle name="Output 2 13 3 3 3" xfId="19921" xr:uid="{00000000-0005-0000-0000-00007A3F0000}"/>
    <cellStyle name="Output 2 13 3 4" xfId="6952" xr:uid="{00000000-0005-0000-0000-00007B3F0000}"/>
    <cellStyle name="Output 2 13 3 4 2" xfId="11116" xr:uid="{00000000-0005-0000-0000-00007C3F0000}"/>
    <cellStyle name="Output 2 13 3 4 2 2" xfId="24870" xr:uid="{00000000-0005-0000-0000-00007D3F0000}"/>
    <cellStyle name="Output 2 13 3 4 3" xfId="20743" xr:uid="{00000000-0005-0000-0000-00007E3F0000}"/>
    <cellStyle name="Output 2 13 3 5" xfId="11113" xr:uid="{00000000-0005-0000-0000-00007F3F0000}"/>
    <cellStyle name="Output 2 13 3 5 2" xfId="24867" xr:uid="{00000000-0005-0000-0000-0000803F0000}"/>
    <cellStyle name="Output 2 13 3 6" xfId="14357" xr:uid="{00000000-0005-0000-0000-0000813F0000}"/>
    <cellStyle name="Output 2 13 4" xfId="973" xr:uid="{00000000-0005-0000-0000-0000823F0000}"/>
    <cellStyle name="Output 2 13 4 2" xfId="11117" xr:uid="{00000000-0005-0000-0000-0000833F0000}"/>
    <cellStyle name="Output 2 13 4 2 2" xfId="24871" xr:uid="{00000000-0005-0000-0000-0000843F0000}"/>
    <cellStyle name="Output 2 13 4 3" xfId="14769" xr:uid="{00000000-0005-0000-0000-0000853F0000}"/>
    <cellStyle name="Output 2 13 5" xfId="615" xr:uid="{00000000-0005-0000-0000-0000863F0000}"/>
    <cellStyle name="Output 2 13 5 2" xfId="11118" xr:uid="{00000000-0005-0000-0000-0000873F0000}"/>
    <cellStyle name="Output 2 13 5 2 2" xfId="24872" xr:uid="{00000000-0005-0000-0000-0000883F0000}"/>
    <cellStyle name="Output 2 13 5 3" xfId="14412" xr:uid="{00000000-0005-0000-0000-0000893F0000}"/>
    <cellStyle name="Output 2 13 6" xfId="2076" xr:uid="{00000000-0005-0000-0000-00008A3F0000}"/>
    <cellStyle name="Output 2 13 6 2" xfId="11119" xr:uid="{00000000-0005-0000-0000-00008B3F0000}"/>
    <cellStyle name="Output 2 13 6 2 2" xfId="24873" xr:uid="{00000000-0005-0000-0000-00008C3F0000}"/>
    <cellStyle name="Output 2 13 6 3" xfId="15872" xr:uid="{00000000-0005-0000-0000-00008D3F0000}"/>
    <cellStyle name="Output 2 13 7" xfId="2383" xr:uid="{00000000-0005-0000-0000-00008E3F0000}"/>
    <cellStyle name="Output 2 13 7 2" xfId="11120" xr:uid="{00000000-0005-0000-0000-00008F3F0000}"/>
    <cellStyle name="Output 2 13 7 2 2" xfId="24874" xr:uid="{00000000-0005-0000-0000-0000903F0000}"/>
    <cellStyle name="Output 2 13 7 3" xfId="16179" xr:uid="{00000000-0005-0000-0000-0000913F0000}"/>
    <cellStyle name="Output 2 13 8" xfId="2601" xr:uid="{00000000-0005-0000-0000-0000923F0000}"/>
    <cellStyle name="Output 2 13 8 2" xfId="11121" xr:uid="{00000000-0005-0000-0000-0000933F0000}"/>
    <cellStyle name="Output 2 13 8 2 2" xfId="24875" xr:uid="{00000000-0005-0000-0000-0000943F0000}"/>
    <cellStyle name="Output 2 13 8 3" xfId="16397" xr:uid="{00000000-0005-0000-0000-0000953F0000}"/>
    <cellStyle name="Output 2 13 9" xfId="2565" xr:uid="{00000000-0005-0000-0000-0000963F0000}"/>
    <cellStyle name="Output 2 13 9 2" xfId="11122" xr:uid="{00000000-0005-0000-0000-0000973F0000}"/>
    <cellStyle name="Output 2 13 9 2 2" xfId="24876" xr:uid="{00000000-0005-0000-0000-0000983F0000}"/>
    <cellStyle name="Output 2 13 9 3" xfId="16361" xr:uid="{00000000-0005-0000-0000-0000993F0000}"/>
    <cellStyle name="Output 2 14" xfId="382" xr:uid="{00000000-0005-0000-0000-00009A3F0000}"/>
    <cellStyle name="Output 2 14 10" xfId="2968" xr:uid="{00000000-0005-0000-0000-00009B3F0000}"/>
    <cellStyle name="Output 2 14 10 2" xfId="11124" xr:uid="{00000000-0005-0000-0000-00009C3F0000}"/>
    <cellStyle name="Output 2 14 10 2 2" xfId="24878" xr:uid="{00000000-0005-0000-0000-00009D3F0000}"/>
    <cellStyle name="Output 2 14 10 3" xfId="16764" xr:uid="{00000000-0005-0000-0000-00009E3F0000}"/>
    <cellStyle name="Output 2 14 11" xfId="3615" xr:uid="{00000000-0005-0000-0000-00009F3F0000}"/>
    <cellStyle name="Output 2 14 11 2" xfId="11125" xr:uid="{00000000-0005-0000-0000-0000A03F0000}"/>
    <cellStyle name="Output 2 14 11 2 2" xfId="24879" xr:uid="{00000000-0005-0000-0000-0000A13F0000}"/>
    <cellStyle name="Output 2 14 11 3" xfId="17411" xr:uid="{00000000-0005-0000-0000-0000A23F0000}"/>
    <cellStyle name="Output 2 14 12" xfId="3920" xr:uid="{00000000-0005-0000-0000-0000A33F0000}"/>
    <cellStyle name="Output 2 14 12 2" xfId="11126" xr:uid="{00000000-0005-0000-0000-0000A43F0000}"/>
    <cellStyle name="Output 2 14 12 2 2" xfId="24880" xr:uid="{00000000-0005-0000-0000-0000A53F0000}"/>
    <cellStyle name="Output 2 14 12 3" xfId="17716" xr:uid="{00000000-0005-0000-0000-0000A63F0000}"/>
    <cellStyle name="Output 2 14 13" xfId="3022" xr:uid="{00000000-0005-0000-0000-0000A73F0000}"/>
    <cellStyle name="Output 2 14 13 2" xfId="11127" xr:uid="{00000000-0005-0000-0000-0000A83F0000}"/>
    <cellStyle name="Output 2 14 13 2 2" xfId="24881" xr:uid="{00000000-0005-0000-0000-0000A93F0000}"/>
    <cellStyle name="Output 2 14 13 3" xfId="16818" xr:uid="{00000000-0005-0000-0000-0000AA3F0000}"/>
    <cellStyle name="Output 2 14 14" xfId="2877" xr:uid="{00000000-0005-0000-0000-0000AB3F0000}"/>
    <cellStyle name="Output 2 14 14 2" xfId="11128" xr:uid="{00000000-0005-0000-0000-0000AC3F0000}"/>
    <cellStyle name="Output 2 14 14 2 2" xfId="24882" xr:uid="{00000000-0005-0000-0000-0000AD3F0000}"/>
    <cellStyle name="Output 2 14 14 3" xfId="16673" xr:uid="{00000000-0005-0000-0000-0000AE3F0000}"/>
    <cellStyle name="Output 2 14 15" xfId="4694" xr:uid="{00000000-0005-0000-0000-0000AF3F0000}"/>
    <cellStyle name="Output 2 14 15 2" xfId="11129" xr:uid="{00000000-0005-0000-0000-0000B03F0000}"/>
    <cellStyle name="Output 2 14 15 2 2" xfId="24883" xr:uid="{00000000-0005-0000-0000-0000B13F0000}"/>
    <cellStyle name="Output 2 14 15 3" xfId="18485" xr:uid="{00000000-0005-0000-0000-0000B23F0000}"/>
    <cellStyle name="Output 2 14 16" xfId="5566" xr:uid="{00000000-0005-0000-0000-0000B33F0000}"/>
    <cellStyle name="Output 2 14 16 2" xfId="11130" xr:uid="{00000000-0005-0000-0000-0000B43F0000}"/>
    <cellStyle name="Output 2 14 16 2 2" xfId="24884" xr:uid="{00000000-0005-0000-0000-0000B53F0000}"/>
    <cellStyle name="Output 2 14 16 3" xfId="19357" xr:uid="{00000000-0005-0000-0000-0000B63F0000}"/>
    <cellStyle name="Output 2 14 17" xfId="6388" xr:uid="{00000000-0005-0000-0000-0000B73F0000}"/>
    <cellStyle name="Output 2 14 17 2" xfId="11131" xr:uid="{00000000-0005-0000-0000-0000B83F0000}"/>
    <cellStyle name="Output 2 14 17 2 2" xfId="24885" xr:uid="{00000000-0005-0000-0000-0000B93F0000}"/>
    <cellStyle name="Output 2 14 17 3" xfId="20179" xr:uid="{00000000-0005-0000-0000-0000BA3F0000}"/>
    <cellStyle name="Output 2 14 18" xfId="11123" xr:uid="{00000000-0005-0000-0000-0000BB3F0000}"/>
    <cellStyle name="Output 2 14 18 2" xfId="24877" xr:uid="{00000000-0005-0000-0000-0000BC3F0000}"/>
    <cellStyle name="Output 2 14 19" xfId="14186" xr:uid="{00000000-0005-0000-0000-0000BD3F0000}"/>
    <cellStyle name="Output 2 14 2" xfId="864" xr:uid="{00000000-0005-0000-0000-0000BE3F0000}"/>
    <cellStyle name="Output 2 14 2 2" xfId="5006" xr:uid="{00000000-0005-0000-0000-0000BF3F0000}"/>
    <cellStyle name="Output 2 14 2 2 2" xfId="11133" xr:uid="{00000000-0005-0000-0000-0000C03F0000}"/>
    <cellStyle name="Output 2 14 2 2 2 2" xfId="24887" xr:uid="{00000000-0005-0000-0000-0000C13F0000}"/>
    <cellStyle name="Output 2 14 2 2 3" xfId="18797" xr:uid="{00000000-0005-0000-0000-0000C23F0000}"/>
    <cellStyle name="Output 2 14 2 3" xfId="5878" xr:uid="{00000000-0005-0000-0000-0000C33F0000}"/>
    <cellStyle name="Output 2 14 2 3 2" xfId="11134" xr:uid="{00000000-0005-0000-0000-0000C43F0000}"/>
    <cellStyle name="Output 2 14 2 3 2 2" xfId="24888" xr:uid="{00000000-0005-0000-0000-0000C53F0000}"/>
    <cellStyle name="Output 2 14 2 3 3" xfId="19669" xr:uid="{00000000-0005-0000-0000-0000C63F0000}"/>
    <cellStyle name="Output 2 14 2 4" xfId="6700" xr:uid="{00000000-0005-0000-0000-0000C73F0000}"/>
    <cellStyle name="Output 2 14 2 4 2" xfId="11135" xr:uid="{00000000-0005-0000-0000-0000C83F0000}"/>
    <cellStyle name="Output 2 14 2 4 2 2" xfId="24889" xr:uid="{00000000-0005-0000-0000-0000C93F0000}"/>
    <cellStyle name="Output 2 14 2 4 3" xfId="20491" xr:uid="{00000000-0005-0000-0000-0000CA3F0000}"/>
    <cellStyle name="Output 2 14 2 5" xfId="11132" xr:uid="{00000000-0005-0000-0000-0000CB3F0000}"/>
    <cellStyle name="Output 2 14 2 5 2" xfId="24886" xr:uid="{00000000-0005-0000-0000-0000CC3F0000}"/>
    <cellStyle name="Output 2 14 2 6" xfId="14660" xr:uid="{00000000-0005-0000-0000-0000CD3F0000}"/>
    <cellStyle name="Output 2 14 3" xfId="518" xr:uid="{00000000-0005-0000-0000-0000CE3F0000}"/>
    <cellStyle name="Output 2 14 3 2" xfId="5259" xr:uid="{00000000-0005-0000-0000-0000CF3F0000}"/>
    <cellStyle name="Output 2 14 3 2 2" xfId="11137" xr:uid="{00000000-0005-0000-0000-0000D03F0000}"/>
    <cellStyle name="Output 2 14 3 2 2 2" xfId="24891" xr:uid="{00000000-0005-0000-0000-0000D13F0000}"/>
    <cellStyle name="Output 2 14 3 2 3" xfId="19050" xr:uid="{00000000-0005-0000-0000-0000D23F0000}"/>
    <cellStyle name="Output 2 14 3 3" xfId="6131" xr:uid="{00000000-0005-0000-0000-0000D33F0000}"/>
    <cellStyle name="Output 2 14 3 3 2" xfId="11138" xr:uid="{00000000-0005-0000-0000-0000D43F0000}"/>
    <cellStyle name="Output 2 14 3 3 2 2" xfId="24892" xr:uid="{00000000-0005-0000-0000-0000D53F0000}"/>
    <cellStyle name="Output 2 14 3 3 3" xfId="19922" xr:uid="{00000000-0005-0000-0000-0000D63F0000}"/>
    <cellStyle name="Output 2 14 3 4" xfId="6953" xr:uid="{00000000-0005-0000-0000-0000D73F0000}"/>
    <cellStyle name="Output 2 14 3 4 2" xfId="11139" xr:uid="{00000000-0005-0000-0000-0000D83F0000}"/>
    <cellStyle name="Output 2 14 3 4 2 2" xfId="24893" xr:uid="{00000000-0005-0000-0000-0000D93F0000}"/>
    <cellStyle name="Output 2 14 3 4 3" xfId="20744" xr:uid="{00000000-0005-0000-0000-0000DA3F0000}"/>
    <cellStyle name="Output 2 14 3 5" xfId="11136" xr:uid="{00000000-0005-0000-0000-0000DB3F0000}"/>
    <cellStyle name="Output 2 14 3 5 2" xfId="24890" xr:uid="{00000000-0005-0000-0000-0000DC3F0000}"/>
    <cellStyle name="Output 2 14 3 6" xfId="14315" xr:uid="{00000000-0005-0000-0000-0000DD3F0000}"/>
    <cellStyle name="Output 2 14 4" xfId="1121" xr:uid="{00000000-0005-0000-0000-0000DE3F0000}"/>
    <cellStyle name="Output 2 14 4 2" xfId="11140" xr:uid="{00000000-0005-0000-0000-0000DF3F0000}"/>
    <cellStyle name="Output 2 14 4 2 2" xfId="24894" xr:uid="{00000000-0005-0000-0000-0000E03F0000}"/>
    <cellStyle name="Output 2 14 4 3" xfId="14917" xr:uid="{00000000-0005-0000-0000-0000E13F0000}"/>
    <cellStyle name="Output 2 14 5" xfId="1391" xr:uid="{00000000-0005-0000-0000-0000E23F0000}"/>
    <cellStyle name="Output 2 14 5 2" xfId="11141" xr:uid="{00000000-0005-0000-0000-0000E33F0000}"/>
    <cellStyle name="Output 2 14 5 2 2" xfId="24895" xr:uid="{00000000-0005-0000-0000-0000E43F0000}"/>
    <cellStyle name="Output 2 14 5 3" xfId="15187" xr:uid="{00000000-0005-0000-0000-0000E53F0000}"/>
    <cellStyle name="Output 2 14 6" xfId="2077" xr:uid="{00000000-0005-0000-0000-0000E63F0000}"/>
    <cellStyle name="Output 2 14 6 2" xfId="11142" xr:uid="{00000000-0005-0000-0000-0000E73F0000}"/>
    <cellStyle name="Output 2 14 6 2 2" xfId="24896" xr:uid="{00000000-0005-0000-0000-0000E83F0000}"/>
    <cellStyle name="Output 2 14 6 3" xfId="15873" xr:uid="{00000000-0005-0000-0000-0000E93F0000}"/>
    <cellStyle name="Output 2 14 7" xfId="2384" xr:uid="{00000000-0005-0000-0000-0000EA3F0000}"/>
    <cellStyle name="Output 2 14 7 2" xfId="11143" xr:uid="{00000000-0005-0000-0000-0000EB3F0000}"/>
    <cellStyle name="Output 2 14 7 2 2" xfId="24897" xr:uid="{00000000-0005-0000-0000-0000EC3F0000}"/>
    <cellStyle name="Output 2 14 7 3" xfId="16180" xr:uid="{00000000-0005-0000-0000-0000ED3F0000}"/>
    <cellStyle name="Output 2 14 8" xfId="2674" xr:uid="{00000000-0005-0000-0000-0000EE3F0000}"/>
    <cellStyle name="Output 2 14 8 2" xfId="11144" xr:uid="{00000000-0005-0000-0000-0000EF3F0000}"/>
    <cellStyle name="Output 2 14 8 2 2" xfId="24898" xr:uid="{00000000-0005-0000-0000-0000F03F0000}"/>
    <cellStyle name="Output 2 14 8 3" xfId="16470" xr:uid="{00000000-0005-0000-0000-0000F13F0000}"/>
    <cellStyle name="Output 2 14 9" xfId="2656" xr:uid="{00000000-0005-0000-0000-0000F23F0000}"/>
    <cellStyle name="Output 2 14 9 2" xfId="11145" xr:uid="{00000000-0005-0000-0000-0000F33F0000}"/>
    <cellStyle name="Output 2 14 9 2 2" xfId="24899" xr:uid="{00000000-0005-0000-0000-0000F43F0000}"/>
    <cellStyle name="Output 2 14 9 3" xfId="16452" xr:uid="{00000000-0005-0000-0000-0000F53F0000}"/>
    <cellStyle name="Output 2 15" xfId="383" xr:uid="{00000000-0005-0000-0000-0000F63F0000}"/>
    <cellStyle name="Output 2 15 10" xfId="2947" xr:uid="{00000000-0005-0000-0000-0000F73F0000}"/>
    <cellStyle name="Output 2 15 10 2" xfId="11147" xr:uid="{00000000-0005-0000-0000-0000F83F0000}"/>
    <cellStyle name="Output 2 15 10 2 2" xfId="24901" xr:uid="{00000000-0005-0000-0000-0000F93F0000}"/>
    <cellStyle name="Output 2 15 10 3" xfId="16743" xr:uid="{00000000-0005-0000-0000-0000FA3F0000}"/>
    <cellStyle name="Output 2 15 11" xfId="3616" xr:uid="{00000000-0005-0000-0000-0000FB3F0000}"/>
    <cellStyle name="Output 2 15 11 2" xfId="11148" xr:uid="{00000000-0005-0000-0000-0000FC3F0000}"/>
    <cellStyle name="Output 2 15 11 2 2" xfId="24902" xr:uid="{00000000-0005-0000-0000-0000FD3F0000}"/>
    <cellStyle name="Output 2 15 11 3" xfId="17412" xr:uid="{00000000-0005-0000-0000-0000FE3F0000}"/>
    <cellStyle name="Output 2 15 12" xfId="3921" xr:uid="{00000000-0005-0000-0000-0000FF3F0000}"/>
    <cellStyle name="Output 2 15 12 2" xfId="11149" xr:uid="{00000000-0005-0000-0000-000000400000}"/>
    <cellStyle name="Output 2 15 12 2 2" xfId="24903" xr:uid="{00000000-0005-0000-0000-000001400000}"/>
    <cellStyle name="Output 2 15 12 3" xfId="17717" xr:uid="{00000000-0005-0000-0000-000002400000}"/>
    <cellStyle name="Output 2 15 13" xfId="3312" xr:uid="{00000000-0005-0000-0000-000003400000}"/>
    <cellStyle name="Output 2 15 13 2" xfId="11150" xr:uid="{00000000-0005-0000-0000-000004400000}"/>
    <cellStyle name="Output 2 15 13 2 2" xfId="24904" xr:uid="{00000000-0005-0000-0000-000005400000}"/>
    <cellStyle name="Output 2 15 13 3" xfId="17108" xr:uid="{00000000-0005-0000-0000-000006400000}"/>
    <cellStyle name="Output 2 15 14" xfId="4074" xr:uid="{00000000-0005-0000-0000-000007400000}"/>
    <cellStyle name="Output 2 15 14 2" xfId="11151" xr:uid="{00000000-0005-0000-0000-000008400000}"/>
    <cellStyle name="Output 2 15 14 2 2" xfId="24905" xr:uid="{00000000-0005-0000-0000-000009400000}"/>
    <cellStyle name="Output 2 15 14 3" xfId="17870" xr:uid="{00000000-0005-0000-0000-00000A400000}"/>
    <cellStyle name="Output 2 15 15" xfId="4695" xr:uid="{00000000-0005-0000-0000-00000B400000}"/>
    <cellStyle name="Output 2 15 15 2" xfId="11152" xr:uid="{00000000-0005-0000-0000-00000C400000}"/>
    <cellStyle name="Output 2 15 15 2 2" xfId="24906" xr:uid="{00000000-0005-0000-0000-00000D400000}"/>
    <cellStyle name="Output 2 15 15 3" xfId="18486" xr:uid="{00000000-0005-0000-0000-00000E400000}"/>
    <cellStyle name="Output 2 15 16" xfId="5567" xr:uid="{00000000-0005-0000-0000-00000F400000}"/>
    <cellStyle name="Output 2 15 16 2" xfId="11153" xr:uid="{00000000-0005-0000-0000-000010400000}"/>
    <cellStyle name="Output 2 15 16 2 2" xfId="24907" xr:uid="{00000000-0005-0000-0000-000011400000}"/>
    <cellStyle name="Output 2 15 16 3" xfId="19358" xr:uid="{00000000-0005-0000-0000-000012400000}"/>
    <cellStyle name="Output 2 15 17" xfId="6389" xr:uid="{00000000-0005-0000-0000-000013400000}"/>
    <cellStyle name="Output 2 15 17 2" xfId="11154" xr:uid="{00000000-0005-0000-0000-000014400000}"/>
    <cellStyle name="Output 2 15 17 2 2" xfId="24908" xr:uid="{00000000-0005-0000-0000-000015400000}"/>
    <cellStyle name="Output 2 15 17 3" xfId="20180" xr:uid="{00000000-0005-0000-0000-000016400000}"/>
    <cellStyle name="Output 2 15 18" xfId="11146" xr:uid="{00000000-0005-0000-0000-000017400000}"/>
    <cellStyle name="Output 2 15 18 2" xfId="24900" xr:uid="{00000000-0005-0000-0000-000018400000}"/>
    <cellStyle name="Output 2 15 19" xfId="14187" xr:uid="{00000000-0005-0000-0000-000019400000}"/>
    <cellStyle name="Output 2 15 2" xfId="865" xr:uid="{00000000-0005-0000-0000-00001A400000}"/>
    <cellStyle name="Output 2 15 2 2" xfId="5007" xr:uid="{00000000-0005-0000-0000-00001B400000}"/>
    <cellStyle name="Output 2 15 2 2 2" xfId="11156" xr:uid="{00000000-0005-0000-0000-00001C400000}"/>
    <cellStyle name="Output 2 15 2 2 2 2" xfId="24910" xr:uid="{00000000-0005-0000-0000-00001D400000}"/>
    <cellStyle name="Output 2 15 2 2 3" xfId="18798" xr:uid="{00000000-0005-0000-0000-00001E400000}"/>
    <cellStyle name="Output 2 15 2 3" xfId="5879" xr:uid="{00000000-0005-0000-0000-00001F400000}"/>
    <cellStyle name="Output 2 15 2 3 2" xfId="11157" xr:uid="{00000000-0005-0000-0000-000020400000}"/>
    <cellStyle name="Output 2 15 2 3 2 2" xfId="24911" xr:uid="{00000000-0005-0000-0000-000021400000}"/>
    <cellStyle name="Output 2 15 2 3 3" xfId="19670" xr:uid="{00000000-0005-0000-0000-000022400000}"/>
    <cellStyle name="Output 2 15 2 4" xfId="6701" xr:uid="{00000000-0005-0000-0000-000023400000}"/>
    <cellStyle name="Output 2 15 2 4 2" xfId="11158" xr:uid="{00000000-0005-0000-0000-000024400000}"/>
    <cellStyle name="Output 2 15 2 4 2 2" xfId="24912" xr:uid="{00000000-0005-0000-0000-000025400000}"/>
    <cellStyle name="Output 2 15 2 4 3" xfId="20492" xr:uid="{00000000-0005-0000-0000-000026400000}"/>
    <cellStyle name="Output 2 15 2 5" xfId="11155" xr:uid="{00000000-0005-0000-0000-000027400000}"/>
    <cellStyle name="Output 2 15 2 5 2" xfId="24909" xr:uid="{00000000-0005-0000-0000-000028400000}"/>
    <cellStyle name="Output 2 15 2 6" xfId="14661" xr:uid="{00000000-0005-0000-0000-000029400000}"/>
    <cellStyle name="Output 2 15 3" xfId="640" xr:uid="{00000000-0005-0000-0000-00002A400000}"/>
    <cellStyle name="Output 2 15 3 2" xfId="5260" xr:uid="{00000000-0005-0000-0000-00002B400000}"/>
    <cellStyle name="Output 2 15 3 2 2" xfId="11160" xr:uid="{00000000-0005-0000-0000-00002C400000}"/>
    <cellStyle name="Output 2 15 3 2 2 2" xfId="24914" xr:uid="{00000000-0005-0000-0000-00002D400000}"/>
    <cellStyle name="Output 2 15 3 2 3" xfId="19051" xr:uid="{00000000-0005-0000-0000-00002E400000}"/>
    <cellStyle name="Output 2 15 3 3" xfId="6132" xr:uid="{00000000-0005-0000-0000-00002F400000}"/>
    <cellStyle name="Output 2 15 3 3 2" xfId="11161" xr:uid="{00000000-0005-0000-0000-000030400000}"/>
    <cellStyle name="Output 2 15 3 3 2 2" xfId="24915" xr:uid="{00000000-0005-0000-0000-000031400000}"/>
    <cellStyle name="Output 2 15 3 3 3" xfId="19923" xr:uid="{00000000-0005-0000-0000-000032400000}"/>
    <cellStyle name="Output 2 15 3 4" xfId="6954" xr:uid="{00000000-0005-0000-0000-000033400000}"/>
    <cellStyle name="Output 2 15 3 4 2" xfId="11162" xr:uid="{00000000-0005-0000-0000-000034400000}"/>
    <cellStyle name="Output 2 15 3 4 2 2" xfId="24916" xr:uid="{00000000-0005-0000-0000-000035400000}"/>
    <cellStyle name="Output 2 15 3 4 3" xfId="20745" xr:uid="{00000000-0005-0000-0000-000036400000}"/>
    <cellStyle name="Output 2 15 3 5" xfId="11159" xr:uid="{00000000-0005-0000-0000-000037400000}"/>
    <cellStyle name="Output 2 15 3 5 2" xfId="24913" xr:uid="{00000000-0005-0000-0000-000038400000}"/>
    <cellStyle name="Output 2 15 3 6" xfId="14437" xr:uid="{00000000-0005-0000-0000-000039400000}"/>
    <cellStyle name="Output 2 15 4" xfId="1028" xr:uid="{00000000-0005-0000-0000-00003A400000}"/>
    <cellStyle name="Output 2 15 4 2" xfId="11163" xr:uid="{00000000-0005-0000-0000-00003B400000}"/>
    <cellStyle name="Output 2 15 4 2 2" xfId="24917" xr:uid="{00000000-0005-0000-0000-00003C400000}"/>
    <cellStyle name="Output 2 15 4 3" xfId="14824" xr:uid="{00000000-0005-0000-0000-00003D400000}"/>
    <cellStyle name="Output 2 15 5" xfId="1303" xr:uid="{00000000-0005-0000-0000-00003E400000}"/>
    <cellStyle name="Output 2 15 5 2" xfId="11164" xr:uid="{00000000-0005-0000-0000-00003F400000}"/>
    <cellStyle name="Output 2 15 5 2 2" xfId="24918" xr:uid="{00000000-0005-0000-0000-000040400000}"/>
    <cellStyle name="Output 2 15 5 3" xfId="15099" xr:uid="{00000000-0005-0000-0000-000041400000}"/>
    <cellStyle name="Output 2 15 6" xfId="2078" xr:uid="{00000000-0005-0000-0000-000042400000}"/>
    <cellStyle name="Output 2 15 6 2" xfId="11165" xr:uid="{00000000-0005-0000-0000-000043400000}"/>
    <cellStyle name="Output 2 15 6 2 2" xfId="24919" xr:uid="{00000000-0005-0000-0000-000044400000}"/>
    <cellStyle name="Output 2 15 6 3" xfId="15874" xr:uid="{00000000-0005-0000-0000-000045400000}"/>
    <cellStyle name="Output 2 15 7" xfId="2385" xr:uid="{00000000-0005-0000-0000-000046400000}"/>
    <cellStyle name="Output 2 15 7 2" xfId="11166" xr:uid="{00000000-0005-0000-0000-000047400000}"/>
    <cellStyle name="Output 2 15 7 2 2" xfId="24920" xr:uid="{00000000-0005-0000-0000-000048400000}"/>
    <cellStyle name="Output 2 15 7 3" xfId="16181" xr:uid="{00000000-0005-0000-0000-000049400000}"/>
    <cellStyle name="Output 2 15 8" xfId="2577" xr:uid="{00000000-0005-0000-0000-00004A400000}"/>
    <cellStyle name="Output 2 15 8 2" xfId="11167" xr:uid="{00000000-0005-0000-0000-00004B400000}"/>
    <cellStyle name="Output 2 15 8 2 2" xfId="24921" xr:uid="{00000000-0005-0000-0000-00004C400000}"/>
    <cellStyle name="Output 2 15 8 3" xfId="16373" xr:uid="{00000000-0005-0000-0000-00004D400000}"/>
    <cellStyle name="Output 2 15 9" xfId="2770" xr:uid="{00000000-0005-0000-0000-00004E400000}"/>
    <cellStyle name="Output 2 15 9 2" xfId="11168" xr:uid="{00000000-0005-0000-0000-00004F400000}"/>
    <cellStyle name="Output 2 15 9 2 2" xfId="24922" xr:uid="{00000000-0005-0000-0000-000050400000}"/>
    <cellStyle name="Output 2 15 9 3" xfId="16566" xr:uid="{00000000-0005-0000-0000-000051400000}"/>
    <cellStyle name="Output 2 16" xfId="384" xr:uid="{00000000-0005-0000-0000-000052400000}"/>
    <cellStyle name="Output 2 16 10" xfId="3014" xr:uid="{00000000-0005-0000-0000-000053400000}"/>
    <cellStyle name="Output 2 16 10 2" xfId="11170" xr:uid="{00000000-0005-0000-0000-000054400000}"/>
    <cellStyle name="Output 2 16 10 2 2" xfId="24924" xr:uid="{00000000-0005-0000-0000-000055400000}"/>
    <cellStyle name="Output 2 16 10 3" xfId="16810" xr:uid="{00000000-0005-0000-0000-000056400000}"/>
    <cellStyle name="Output 2 16 11" xfId="3617" xr:uid="{00000000-0005-0000-0000-000057400000}"/>
    <cellStyle name="Output 2 16 11 2" xfId="11171" xr:uid="{00000000-0005-0000-0000-000058400000}"/>
    <cellStyle name="Output 2 16 11 2 2" xfId="24925" xr:uid="{00000000-0005-0000-0000-000059400000}"/>
    <cellStyle name="Output 2 16 11 3" xfId="17413" xr:uid="{00000000-0005-0000-0000-00005A400000}"/>
    <cellStyle name="Output 2 16 12" xfId="3922" xr:uid="{00000000-0005-0000-0000-00005B400000}"/>
    <cellStyle name="Output 2 16 12 2" xfId="11172" xr:uid="{00000000-0005-0000-0000-00005C400000}"/>
    <cellStyle name="Output 2 16 12 2 2" xfId="24926" xr:uid="{00000000-0005-0000-0000-00005D400000}"/>
    <cellStyle name="Output 2 16 12 3" xfId="17718" xr:uid="{00000000-0005-0000-0000-00005E400000}"/>
    <cellStyle name="Output 2 16 13" xfId="3401" xr:uid="{00000000-0005-0000-0000-00005F400000}"/>
    <cellStyle name="Output 2 16 13 2" xfId="11173" xr:uid="{00000000-0005-0000-0000-000060400000}"/>
    <cellStyle name="Output 2 16 13 2 2" xfId="24927" xr:uid="{00000000-0005-0000-0000-000061400000}"/>
    <cellStyle name="Output 2 16 13 3" xfId="17197" xr:uid="{00000000-0005-0000-0000-000062400000}"/>
    <cellStyle name="Output 2 16 14" xfId="3190" xr:uid="{00000000-0005-0000-0000-000063400000}"/>
    <cellStyle name="Output 2 16 14 2" xfId="11174" xr:uid="{00000000-0005-0000-0000-000064400000}"/>
    <cellStyle name="Output 2 16 14 2 2" xfId="24928" xr:uid="{00000000-0005-0000-0000-000065400000}"/>
    <cellStyle name="Output 2 16 14 3" xfId="16986" xr:uid="{00000000-0005-0000-0000-000066400000}"/>
    <cellStyle name="Output 2 16 15" xfId="4696" xr:uid="{00000000-0005-0000-0000-000067400000}"/>
    <cellStyle name="Output 2 16 15 2" xfId="11175" xr:uid="{00000000-0005-0000-0000-000068400000}"/>
    <cellStyle name="Output 2 16 15 2 2" xfId="24929" xr:uid="{00000000-0005-0000-0000-000069400000}"/>
    <cellStyle name="Output 2 16 15 3" xfId="18487" xr:uid="{00000000-0005-0000-0000-00006A400000}"/>
    <cellStyle name="Output 2 16 16" xfId="5568" xr:uid="{00000000-0005-0000-0000-00006B400000}"/>
    <cellStyle name="Output 2 16 16 2" xfId="11176" xr:uid="{00000000-0005-0000-0000-00006C400000}"/>
    <cellStyle name="Output 2 16 16 2 2" xfId="24930" xr:uid="{00000000-0005-0000-0000-00006D400000}"/>
    <cellStyle name="Output 2 16 16 3" xfId="19359" xr:uid="{00000000-0005-0000-0000-00006E400000}"/>
    <cellStyle name="Output 2 16 17" xfId="6390" xr:uid="{00000000-0005-0000-0000-00006F400000}"/>
    <cellStyle name="Output 2 16 17 2" xfId="11177" xr:uid="{00000000-0005-0000-0000-000070400000}"/>
    <cellStyle name="Output 2 16 17 2 2" xfId="24931" xr:uid="{00000000-0005-0000-0000-000071400000}"/>
    <cellStyle name="Output 2 16 17 3" xfId="20181" xr:uid="{00000000-0005-0000-0000-000072400000}"/>
    <cellStyle name="Output 2 16 18" xfId="11169" xr:uid="{00000000-0005-0000-0000-000073400000}"/>
    <cellStyle name="Output 2 16 18 2" xfId="24923" xr:uid="{00000000-0005-0000-0000-000074400000}"/>
    <cellStyle name="Output 2 16 19" xfId="14188" xr:uid="{00000000-0005-0000-0000-000075400000}"/>
    <cellStyle name="Output 2 16 2" xfId="866" xr:uid="{00000000-0005-0000-0000-000076400000}"/>
    <cellStyle name="Output 2 16 2 2" xfId="5008" xr:uid="{00000000-0005-0000-0000-000077400000}"/>
    <cellStyle name="Output 2 16 2 2 2" xfId="11179" xr:uid="{00000000-0005-0000-0000-000078400000}"/>
    <cellStyle name="Output 2 16 2 2 2 2" xfId="24933" xr:uid="{00000000-0005-0000-0000-000079400000}"/>
    <cellStyle name="Output 2 16 2 2 3" xfId="18799" xr:uid="{00000000-0005-0000-0000-00007A400000}"/>
    <cellStyle name="Output 2 16 2 3" xfId="5880" xr:uid="{00000000-0005-0000-0000-00007B400000}"/>
    <cellStyle name="Output 2 16 2 3 2" xfId="11180" xr:uid="{00000000-0005-0000-0000-00007C400000}"/>
    <cellStyle name="Output 2 16 2 3 2 2" xfId="24934" xr:uid="{00000000-0005-0000-0000-00007D400000}"/>
    <cellStyle name="Output 2 16 2 3 3" xfId="19671" xr:uid="{00000000-0005-0000-0000-00007E400000}"/>
    <cellStyle name="Output 2 16 2 4" xfId="6702" xr:uid="{00000000-0005-0000-0000-00007F400000}"/>
    <cellStyle name="Output 2 16 2 4 2" xfId="11181" xr:uid="{00000000-0005-0000-0000-000080400000}"/>
    <cellStyle name="Output 2 16 2 4 2 2" xfId="24935" xr:uid="{00000000-0005-0000-0000-000081400000}"/>
    <cellStyle name="Output 2 16 2 4 3" xfId="20493" xr:uid="{00000000-0005-0000-0000-000082400000}"/>
    <cellStyle name="Output 2 16 2 5" xfId="11178" xr:uid="{00000000-0005-0000-0000-000083400000}"/>
    <cellStyle name="Output 2 16 2 5 2" xfId="24932" xr:uid="{00000000-0005-0000-0000-000084400000}"/>
    <cellStyle name="Output 2 16 2 6" xfId="14662" xr:uid="{00000000-0005-0000-0000-000085400000}"/>
    <cellStyle name="Output 2 16 3" xfId="567" xr:uid="{00000000-0005-0000-0000-000086400000}"/>
    <cellStyle name="Output 2 16 3 2" xfId="5261" xr:uid="{00000000-0005-0000-0000-000087400000}"/>
    <cellStyle name="Output 2 16 3 2 2" xfId="11183" xr:uid="{00000000-0005-0000-0000-000088400000}"/>
    <cellStyle name="Output 2 16 3 2 2 2" xfId="24937" xr:uid="{00000000-0005-0000-0000-000089400000}"/>
    <cellStyle name="Output 2 16 3 2 3" xfId="19052" xr:uid="{00000000-0005-0000-0000-00008A400000}"/>
    <cellStyle name="Output 2 16 3 3" xfId="6133" xr:uid="{00000000-0005-0000-0000-00008B400000}"/>
    <cellStyle name="Output 2 16 3 3 2" xfId="11184" xr:uid="{00000000-0005-0000-0000-00008C400000}"/>
    <cellStyle name="Output 2 16 3 3 2 2" xfId="24938" xr:uid="{00000000-0005-0000-0000-00008D400000}"/>
    <cellStyle name="Output 2 16 3 3 3" xfId="19924" xr:uid="{00000000-0005-0000-0000-00008E400000}"/>
    <cellStyle name="Output 2 16 3 4" xfId="6955" xr:uid="{00000000-0005-0000-0000-00008F400000}"/>
    <cellStyle name="Output 2 16 3 4 2" xfId="11185" xr:uid="{00000000-0005-0000-0000-000090400000}"/>
    <cellStyle name="Output 2 16 3 4 2 2" xfId="24939" xr:uid="{00000000-0005-0000-0000-000091400000}"/>
    <cellStyle name="Output 2 16 3 4 3" xfId="20746" xr:uid="{00000000-0005-0000-0000-000092400000}"/>
    <cellStyle name="Output 2 16 3 5" xfId="11182" xr:uid="{00000000-0005-0000-0000-000093400000}"/>
    <cellStyle name="Output 2 16 3 5 2" xfId="24936" xr:uid="{00000000-0005-0000-0000-000094400000}"/>
    <cellStyle name="Output 2 16 3 6" xfId="14364" xr:uid="{00000000-0005-0000-0000-000095400000}"/>
    <cellStyle name="Output 2 16 4" xfId="587" xr:uid="{00000000-0005-0000-0000-000096400000}"/>
    <cellStyle name="Output 2 16 4 2" xfId="11186" xr:uid="{00000000-0005-0000-0000-000097400000}"/>
    <cellStyle name="Output 2 16 4 2 2" xfId="24940" xr:uid="{00000000-0005-0000-0000-000098400000}"/>
    <cellStyle name="Output 2 16 4 3" xfId="14384" xr:uid="{00000000-0005-0000-0000-000099400000}"/>
    <cellStyle name="Output 2 16 5" xfId="1138" xr:uid="{00000000-0005-0000-0000-00009A400000}"/>
    <cellStyle name="Output 2 16 5 2" xfId="11187" xr:uid="{00000000-0005-0000-0000-00009B400000}"/>
    <cellStyle name="Output 2 16 5 2 2" xfId="24941" xr:uid="{00000000-0005-0000-0000-00009C400000}"/>
    <cellStyle name="Output 2 16 5 3" xfId="14934" xr:uid="{00000000-0005-0000-0000-00009D400000}"/>
    <cellStyle name="Output 2 16 6" xfId="2079" xr:uid="{00000000-0005-0000-0000-00009E400000}"/>
    <cellStyle name="Output 2 16 6 2" xfId="11188" xr:uid="{00000000-0005-0000-0000-00009F400000}"/>
    <cellStyle name="Output 2 16 6 2 2" xfId="24942" xr:uid="{00000000-0005-0000-0000-0000A0400000}"/>
    <cellStyle name="Output 2 16 6 3" xfId="15875" xr:uid="{00000000-0005-0000-0000-0000A1400000}"/>
    <cellStyle name="Output 2 16 7" xfId="2386" xr:uid="{00000000-0005-0000-0000-0000A2400000}"/>
    <cellStyle name="Output 2 16 7 2" xfId="11189" xr:uid="{00000000-0005-0000-0000-0000A3400000}"/>
    <cellStyle name="Output 2 16 7 2 2" xfId="24943" xr:uid="{00000000-0005-0000-0000-0000A4400000}"/>
    <cellStyle name="Output 2 16 7 3" xfId="16182" xr:uid="{00000000-0005-0000-0000-0000A5400000}"/>
    <cellStyle name="Output 2 16 8" xfId="2675" xr:uid="{00000000-0005-0000-0000-0000A6400000}"/>
    <cellStyle name="Output 2 16 8 2" xfId="11190" xr:uid="{00000000-0005-0000-0000-0000A7400000}"/>
    <cellStyle name="Output 2 16 8 2 2" xfId="24944" xr:uid="{00000000-0005-0000-0000-0000A8400000}"/>
    <cellStyle name="Output 2 16 8 3" xfId="16471" xr:uid="{00000000-0005-0000-0000-0000A9400000}"/>
    <cellStyle name="Output 2 16 9" xfId="1834" xr:uid="{00000000-0005-0000-0000-0000AA400000}"/>
    <cellStyle name="Output 2 16 9 2" xfId="11191" xr:uid="{00000000-0005-0000-0000-0000AB400000}"/>
    <cellStyle name="Output 2 16 9 2 2" xfId="24945" xr:uid="{00000000-0005-0000-0000-0000AC400000}"/>
    <cellStyle name="Output 2 16 9 3" xfId="15630" xr:uid="{00000000-0005-0000-0000-0000AD400000}"/>
    <cellStyle name="Output 2 17" xfId="672" xr:uid="{00000000-0005-0000-0000-0000AE400000}"/>
    <cellStyle name="Output 2 17 2" xfId="4812" xr:uid="{00000000-0005-0000-0000-0000AF400000}"/>
    <cellStyle name="Output 2 17 2 2" xfId="11193" xr:uid="{00000000-0005-0000-0000-0000B0400000}"/>
    <cellStyle name="Output 2 17 2 2 2" xfId="24947" xr:uid="{00000000-0005-0000-0000-0000B1400000}"/>
    <cellStyle name="Output 2 17 2 3" xfId="18603" xr:uid="{00000000-0005-0000-0000-0000B2400000}"/>
    <cellStyle name="Output 2 17 3" xfId="5684" xr:uid="{00000000-0005-0000-0000-0000B3400000}"/>
    <cellStyle name="Output 2 17 3 2" xfId="11194" xr:uid="{00000000-0005-0000-0000-0000B4400000}"/>
    <cellStyle name="Output 2 17 3 2 2" xfId="24948" xr:uid="{00000000-0005-0000-0000-0000B5400000}"/>
    <cellStyle name="Output 2 17 3 3" xfId="19475" xr:uid="{00000000-0005-0000-0000-0000B6400000}"/>
    <cellStyle name="Output 2 17 4" xfId="6506" xr:uid="{00000000-0005-0000-0000-0000B7400000}"/>
    <cellStyle name="Output 2 17 4 2" xfId="11195" xr:uid="{00000000-0005-0000-0000-0000B8400000}"/>
    <cellStyle name="Output 2 17 4 2 2" xfId="24949" xr:uid="{00000000-0005-0000-0000-0000B9400000}"/>
    <cellStyle name="Output 2 17 4 3" xfId="20297" xr:uid="{00000000-0005-0000-0000-0000BA400000}"/>
    <cellStyle name="Output 2 17 5" xfId="11192" xr:uid="{00000000-0005-0000-0000-0000BB400000}"/>
    <cellStyle name="Output 2 17 5 2" xfId="24946" xr:uid="{00000000-0005-0000-0000-0000BC400000}"/>
    <cellStyle name="Output 2 17 6" xfId="14469" xr:uid="{00000000-0005-0000-0000-0000BD400000}"/>
    <cellStyle name="Output 2 18" xfId="1044" xr:uid="{00000000-0005-0000-0000-0000BE400000}"/>
    <cellStyle name="Output 2 18 2" xfId="11196" xr:uid="{00000000-0005-0000-0000-0000BF400000}"/>
    <cellStyle name="Output 2 18 2 2" xfId="24950" xr:uid="{00000000-0005-0000-0000-0000C0400000}"/>
    <cellStyle name="Output 2 18 3" xfId="14840" xr:uid="{00000000-0005-0000-0000-0000C1400000}"/>
    <cellStyle name="Output 2 19" xfId="1316" xr:uid="{00000000-0005-0000-0000-0000C2400000}"/>
    <cellStyle name="Output 2 19 2" xfId="11197" xr:uid="{00000000-0005-0000-0000-0000C3400000}"/>
    <cellStyle name="Output 2 19 2 2" xfId="24951" xr:uid="{00000000-0005-0000-0000-0000C4400000}"/>
    <cellStyle name="Output 2 19 3" xfId="15112" xr:uid="{00000000-0005-0000-0000-0000C5400000}"/>
    <cellStyle name="Output 2 2" xfId="200" xr:uid="{00000000-0005-0000-0000-0000C6400000}"/>
    <cellStyle name="Output 2 2 10" xfId="385" xr:uid="{00000000-0005-0000-0000-0000C7400000}"/>
    <cellStyle name="Output 2 2 10 10" xfId="3154" xr:uid="{00000000-0005-0000-0000-0000C8400000}"/>
    <cellStyle name="Output 2 2 10 10 2" xfId="11200" xr:uid="{00000000-0005-0000-0000-0000C9400000}"/>
    <cellStyle name="Output 2 2 10 10 2 2" xfId="24954" xr:uid="{00000000-0005-0000-0000-0000CA400000}"/>
    <cellStyle name="Output 2 2 10 10 3" xfId="16950" xr:uid="{00000000-0005-0000-0000-0000CB400000}"/>
    <cellStyle name="Output 2 2 10 11" xfId="3618" xr:uid="{00000000-0005-0000-0000-0000CC400000}"/>
    <cellStyle name="Output 2 2 10 11 2" xfId="11201" xr:uid="{00000000-0005-0000-0000-0000CD400000}"/>
    <cellStyle name="Output 2 2 10 11 2 2" xfId="24955" xr:uid="{00000000-0005-0000-0000-0000CE400000}"/>
    <cellStyle name="Output 2 2 10 11 3" xfId="17414" xr:uid="{00000000-0005-0000-0000-0000CF400000}"/>
    <cellStyle name="Output 2 2 10 12" xfId="3923" xr:uid="{00000000-0005-0000-0000-0000D0400000}"/>
    <cellStyle name="Output 2 2 10 12 2" xfId="11202" xr:uid="{00000000-0005-0000-0000-0000D1400000}"/>
    <cellStyle name="Output 2 2 10 12 2 2" xfId="24956" xr:uid="{00000000-0005-0000-0000-0000D2400000}"/>
    <cellStyle name="Output 2 2 10 12 3" xfId="17719" xr:uid="{00000000-0005-0000-0000-0000D3400000}"/>
    <cellStyle name="Output 2 2 10 13" xfId="3130" xr:uid="{00000000-0005-0000-0000-0000D4400000}"/>
    <cellStyle name="Output 2 2 10 13 2" xfId="11203" xr:uid="{00000000-0005-0000-0000-0000D5400000}"/>
    <cellStyle name="Output 2 2 10 13 2 2" xfId="24957" xr:uid="{00000000-0005-0000-0000-0000D6400000}"/>
    <cellStyle name="Output 2 2 10 13 3" xfId="16926" xr:uid="{00000000-0005-0000-0000-0000D7400000}"/>
    <cellStyle name="Output 2 2 10 14" xfId="4285" xr:uid="{00000000-0005-0000-0000-0000D8400000}"/>
    <cellStyle name="Output 2 2 10 14 2" xfId="11204" xr:uid="{00000000-0005-0000-0000-0000D9400000}"/>
    <cellStyle name="Output 2 2 10 14 2 2" xfId="24958" xr:uid="{00000000-0005-0000-0000-0000DA400000}"/>
    <cellStyle name="Output 2 2 10 14 3" xfId="18081" xr:uid="{00000000-0005-0000-0000-0000DB400000}"/>
    <cellStyle name="Output 2 2 10 15" xfId="4697" xr:uid="{00000000-0005-0000-0000-0000DC400000}"/>
    <cellStyle name="Output 2 2 10 15 2" xfId="11205" xr:uid="{00000000-0005-0000-0000-0000DD400000}"/>
    <cellStyle name="Output 2 2 10 15 2 2" xfId="24959" xr:uid="{00000000-0005-0000-0000-0000DE400000}"/>
    <cellStyle name="Output 2 2 10 15 3" xfId="18488" xr:uid="{00000000-0005-0000-0000-0000DF400000}"/>
    <cellStyle name="Output 2 2 10 16" xfId="5569" xr:uid="{00000000-0005-0000-0000-0000E0400000}"/>
    <cellStyle name="Output 2 2 10 16 2" xfId="11206" xr:uid="{00000000-0005-0000-0000-0000E1400000}"/>
    <cellStyle name="Output 2 2 10 16 2 2" xfId="24960" xr:uid="{00000000-0005-0000-0000-0000E2400000}"/>
    <cellStyle name="Output 2 2 10 16 3" xfId="19360" xr:uid="{00000000-0005-0000-0000-0000E3400000}"/>
    <cellStyle name="Output 2 2 10 17" xfId="6391" xr:uid="{00000000-0005-0000-0000-0000E4400000}"/>
    <cellStyle name="Output 2 2 10 17 2" xfId="11207" xr:uid="{00000000-0005-0000-0000-0000E5400000}"/>
    <cellStyle name="Output 2 2 10 17 2 2" xfId="24961" xr:uid="{00000000-0005-0000-0000-0000E6400000}"/>
    <cellStyle name="Output 2 2 10 17 3" xfId="20182" xr:uid="{00000000-0005-0000-0000-0000E7400000}"/>
    <cellStyle name="Output 2 2 10 18" xfId="11199" xr:uid="{00000000-0005-0000-0000-0000E8400000}"/>
    <cellStyle name="Output 2 2 10 18 2" xfId="24953" xr:uid="{00000000-0005-0000-0000-0000E9400000}"/>
    <cellStyle name="Output 2 2 10 19" xfId="14189" xr:uid="{00000000-0005-0000-0000-0000EA400000}"/>
    <cellStyle name="Output 2 2 10 2" xfId="867" xr:uid="{00000000-0005-0000-0000-0000EB400000}"/>
    <cellStyle name="Output 2 2 10 2 2" xfId="5009" xr:uid="{00000000-0005-0000-0000-0000EC400000}"/>
    <cellStyle name="Output 2 2 10 2 2 2" xfId="11209" xr:uid="{00000000-0005-0000-0000-0000ED400000}"/>
    <cellStyle name="Output 2 2 10 2 2 2 2" xfId="24963" xr:uid="{00000000-0005-0000-0000-0000EE400000}"/>
    <cellStyle name="Output 2 2 10 2 2 3" xfId="18800" xr:uid="{00000000-0005-0000-0000-0000EF400000}"/>
    <cellStyle name="Output 2 2 10 2 3" xfId="5881" xr:uid="{00000000-0005-0000-0000-0000F0400000}"/>
    <cellStyle name="Output 2 2 10 2 3 2" xfId="11210" xr:uid="{00000000-0005-0000-0000-0000F1400000}"/>
    <cellStyle name="Output 2 2 10 2 3 2 2" xfId="24964" xr:uid="{00000000-0005-0000-0000-0000F2400000}"/>
    <cellStyle name="Output 2 2 10 2 3 3" xfId="19672" xr:uid="{00000000-0005-0000-0000-0000F3400000}"/>
    <cellStyle name="Output 2 2 10 2 4" xfId="6703" xr:uid="{00000000-0005-0000-0000-0000F4400000}"/>
    <cellStyle name="Output 2 2 10 2 4 2" xfId="11211" xr:uid="{00000000-0005-0000-0000-0000F5400000}"/>
    <cellStyle name="Output 2 2 10 2 4 2 2" xfId="24965" xr:uid="{00000000-0005-0000-0000-0000F6400000}"/>
    <cellStyle name="Output 2 2 10 2 4 3" xfId="20494" xr:uid="{00000000-0005-0000-0000-0000F7400000}"/>
    <cellStyle name="Output 2 2 10 2 5" xfId="11208" xr:uid="{00000000-0005-0000-0000-0000F8400000}"/>
    <cellStyle name="Output 2 2 10 2 5 2" xfId="24962" xr:uid="{00000000-0005-0000-0000-0000F9400000}"/>
    <cellStyle name="Output 2 2 10 2 6" xfId="14663" xr:uid="{00000000-0005-0000-0000-0000FA400000}"/>
    <cellStyle name="Output 2 2 10 3" xfId="998" xr:uid="{00000000-0005-0000-0000-0000FB400000}"/>
    <cellStyle name="Output 2 2 10 3 2" xfId="5262" xr:uid="{00000000-0005-0000-0000-0000FC400000}"/>
    <cellStyle name="Output 2 2 10 3 2 2" xfId="11213" xr:uid="{00000000-0005-0000-0000-0000FD400000}"/>
    <cellStyle name="Output 2 2 10 3 2 2 2" xfId="24967" xr:uid="{00000000-0005-0000-0000-0000FE400000}"/>
    <cellStyle name="Output 2 2 10 3 2 3" xfId="19053" xr:uid="{00000000-0005-0000-0000-0000FF400000}"/>
    <cellStyle name="Output 2 2 10 3 3" xfId="6134" xr:uid="{00000000-0005-0000-0000-000000410000}"/>
    <cellStyle name="Output 2 2 10 3 3 2" xfId="11214" xr:uid="{00000000-0005-0000-0000-000001410000}"/>
    <cellStyle name="Output 2 2 10 3 3 2 2" xfId="24968" xr:uid="{00000000-0005-0000-0000-000002410000}"/>
    <cellStyle name="Output 2 2 10 3 3 3" xfId="19925" xr:uid="{00000000-0005-0000-0000-000003410000}"/>
    <cellStyle name="Output 2 2 10 3 4" xfId="6956" xr:uid="{00000000-0005-0000-0000-000004410000}"/>
    <cellStyle name="Output 2 2 10 3 4 2" xfId="11215" xr:uid="{00000000-0005-0000-0000-000005410000}"/>
    <cellStyle name="Output 2 2 10 3 4 2 2" xfId="24969" xr:uid="{00000000-0005-0000-0000-000006410000}"/>
    <cellStyle name="Output 2 2 10 3 4 3" xfId="20747" xr:uid="{00000000-0005-0000-0000-000007410000}"/>
    <cellStyle name="Output 2 2 10 3 5" xfId="11212" xr:uid="{00000000-0005-0000-0000-000008410000}"/>
    <cellStyle name="Output 2 2 10 3 5 2" xfId="24966" xr:uid="{00000000-0005-0000-0000-000009410000}"/>
    <cellStyle name="Output 2 2 10 3 6" xfId="14794" xr:uid="{00000000-0005-0000-0000-00000A410000}"/>
    <cellStyle name="Output 2 2 10 4" xfId="1278" xr:uid="{00000000-0005-0000-0000-00000B410000}"/>
    <cellStyle name="Output 2 2 10 4 2" xfId="11216" xr:uid="{00000000-0005-0000-0000-00000C410000}"/>
    <cellStyle name="Output 2 2 10 4 2 2" xfId="24970" xr:uid="{00000000-0005-0000-0000-00000D410000}"/>
    <cellStyle name="Output 2 2 10 4 3" xfId="15074" xr:uid="{00000000-0005-0000-0000-00000E410000}"/>
    <cellStyle name="Output 2 2 10 5" xfId="1534" xr:uid="{00000000-0005-0000-0000-00000F410000}"/>
    <cellStyle name="Output 2 2 10 5 2" xfId="11217" xr:uid="{00000000-0005-0000-0000-000010410000}"/>
    <cellStyle name="Output 2 2 10 5 2 2" xfId="24971" xr:uid="{00000000-0005-0000-0000-000011410000}"/>
    <cellStyle name="Output 2 2 10 5 3" xfId="15330" xr:uid="{00000000-0005-0000-0000-000012410000}"/>
    <cellStyle name="Output 2 2 10 6" xfId="2080" xr:uid="{00000000-0005-0000-0000-000013410000}"/>
    <cellStyle name="Output 2 2 10 6 2" xfId="11218" xr:uid="{00000000-0005-0000-0000-000014410000}"/>
    <cellStyle name="Output 2 2 10 6 2 2" xfId="24972" xr:uid="{00000000-0005-0000-0000-000015410000}"/>
    <cellStyle name="Output 2 2 10 6 3" xfId="15876" xr:uid="{00000000-0005-0000-0000-000016410000}"/>
    <cellStyle name="Output 2 2 10 7" xfId="2387" xr:uid="{00000000-0005-0000-0000-000017410000}"/>
    <cellStyle name="Output 2 2 10 7 2" xfId="11219" xr:uid="{00000000-0005-0000-0000-000018410000}"/>
    <cellStyle name="Output 2 2 10 7 2 2" xfId="24973" xr:uid="{00000000-0005-0000-0000-000019410000}"/>
    <cellStyle name="Output 2 2 10 7 3" xfId="16183" xr:uid="{00000000-0005-0000-0000-00001A410000}"/>
    <cellStyle name="Output 2 2 10 8" xfId="2559" xr:uid="{00000000-0005-0000-0000-00001B410000}"/>
    <cellStyle name="Output 2 2 10 8 2" xfId="11220" xr:uid="{00000000-0005-0000-0000-00001C410000}"/>
    <cellStyle name="Output 2 2 10 8 2 2" xfId="24974" xr:uid="{00000000-0005-0000-0000-00001D410000}"/>
    <cellStyle name="Output 2 2 10 8 3" xfId="16355" xr:uid="{00000000-0005-0000-0000-00001E410000}"/>
    <cellStyle name="Output 2 2 10 9" xfId="1751" xr:uid="{00000000-0005-0000-0000-00001F410000}"/>
    <cellStyle name="Output 2 2 10 9 2" xfId="11221" xr:uid="{00000000-0005-0000-0000-000020410000}"/>
    <cellStyle name="Output 2 2 10 9 2 2" xfId="24975" xr:uid="{00000000-0005-0000-0000-000021410000}"/>
    <cellStyle name="Output 2 2 10 9 3" xfId="15547" xr:uid="{00000000-0005-0000-0000-000022410000}"/>
    <cellStyle name="Output 2 2 11" xfId="386" xr:uid="{00000000-0005-0000-0000-000023410000}"/>
    <cellStyle name="Output 2 2 11 10" xfId="3333" xr:uid="{00000000-0005-0000-0000-000024410000}"/>
    <cellStyle name="Output 2 2 11 10 2" xfId="11223" xr:uid="{00000000-0005-0000-0000-000025410000}"/>
    <cellStyle name="Output 2 2 11 10 2 2" xfId="24977" xr:uid="{00000000-0005-0000-0000-000026410000}"/>
    <cellStyle name="Output 2 2 11 10 3" xfId="17129" xr:uid="{00000000-0005-0000-0000-000027410000}"/>
    <cellStyle name="Output 2 2 11 11" xfId="3619" xr:uid="{00000000-0005-0000-0000-000028410000}"/>
    <cellStyle name="Output 2 2 11 11 2" xfId="11224" xr:uid="{00000000-0005-0000-0000-000029410000}"/>
    <cellStyle name="Output 2 2 11 11 2 2" xfId="24978" xr:uid="{00000000-0005-0000-0000-00002A410000}"/>
    <cellStyle name="Output 2 2 11 11 3" xfId="17415" xr:uid="{00000000-0005-0000-0000-00002B410000}"/>
    <cellStyle name="Output 2 2 11 12" xfId="3924" xr:uid="{00000000-0005-0000-0000-00002C410000}"/>
    <cellStyle name="Output 2 2 11 12 2" xfId="11225" xr:uid="{00000000-0005-0000-0000-00002D410000}"/>
    <cellStyle name="Output 2 2 11 12 2 2" xfId="24979" xr:uid="{00000000-0005-0000-0000-00002E410000}"/>
    <cellStyle name="Output 2 2 11 12 3" xfId="17720" xr:uid="{00000000-0005-0000-0000-00002F410000}"/>
    <cellStyle name="Output 2 2 11 13" xfId="4135" xr:uid="{00000000-0005-0000-0000-000030410000}"/>
    <cellStyle name="Output 2 2 11 13 2" xfId="11226" xr:uid="{00000000-0005-0000-0000-000031410000}"/>
    <cellStyle name="Output 2 2 11 13 2 2" xfId="24980" xr:uid="{00000000-0005-0000-0000-000032410000}"/>
    <cellStyle name="Output 2 2 11 13 3" xfId="17931" xr:uid="{00000000-0005-0000-0000-000033410000}"/>
    <cellStyle name="Output 2 2 11 14" xfId="4416" xr:uid="{00000000-0005-0000-0000-000034410000}"/>
    <cellStyle name="Output 2 2 11 14 2" xfId="11227" xr:uid="{00000000-0005-0000-0000-000035410000}"/>
    <cellStyle name="Output 2 2 11 14 2 2" xfId="24981" xr:uid="{00000000-0005-0000-0000-000036410000}"/>
    <cellStyle name="Output 2 2 11 14 3" xfId="18212" xr:uid="{00000000-0005-0000-0000-000037410000}"/>
    <cellStyle name="Output 2 2 11 15" xfId="4698" xr:uid="{00000000-0005-0000-0000-000038410000}"/>
    <cellStyle name="Output 2 2 11 15 2" xfId="11228" xr:uid="{00000000-0005-0000-0000-000039410000}"/>
    <cellStyle name="Output 2 2 11 15 2 2" xfId="24982" xr:uid="{00000000-0005-0000-0000-00003A410000}"/>
    <cellStyle name="Output 2 2 11 15 3" xfId="18489" xr:uid="{00000000-0005-0000-0000-00003B410000}"/>
    <cellStyle name="Output 2 2 11 16" xfId="5570" xr:uid="{00000000-0005-0000-0000-00003C410000}"/>
    <cellStyle name="Output 2 2 11 16 2" xfId="11229" xr:uid="{00000000-0005-0000-0000-00003D410000}"/>
    <cellStyle name="Output 2 2 11 16 2 2" xfId="24983" xr:uid="{00000000-0005-0000-0000-00003E410000}"/>
    <cellStyle name="Output 2 2 11 16 3" xfId="19361" xr:uid="{00000000-0005-0000-0000-00003F410000}"/>
    <cellStyle name="Output 2 2 11 17" xfId="6392" xr:uid="{00000000-0005-0000-0000-000040410000}"/>
    <cellStyle name="Output 2 2 11 17 2" xfId="11230" xr:uid="{00000000-0005-0000-0000-000041410000}"/>
    <cellStyle name="Output 2 2 11 17 2 2" xfId="24984" xr:uid="{00000000-0005-0000-0000-000042410000}"/>
    <cellStyle name="Output 2 2 11 17 3" xfId="20183" xr:uid="{00000000-0005-0000-0000-000043410000}"/>
    <cellStyle name="Output 2 2 11 18" xfId="11222" xr:uid="{00000000-0005-0000-0000-000044410000}"/>
    <cellStyle name="Output 2 2 11 18 2" xfId="24976" xr:uid="{00000000-0005-0000-0000-000045410000}"/>
    <cellStyle name="Output 2 2 11 19" xfId="14190" xr:uid="{00000000-0005-0000-0000-000046410000}"/>
    <cellStyle name="Output 2 2 11 2" xfId="868" xr:uid="{00000000-0005-0000-0000-000047410000}"/>
    <cellStyle name="Output 2 2 11 2 2" xfId="5010" xr:uid="{00000000-0005-0000-0000-000048410000}"/>
    <cellStyle name="Output 2 2 11 2 2 2" xfId="11232" xr:uid="{00000000-0005-0000-0000-000049410000}"/>
    <cellStyle name="Output 2 2 11 2 2 2 2" xfId="24986" xr:uid="{00000000-0005-0000-0000-00004A410000}"/>
    <cellStyle name="Output 2 2 11 2 2 3" xfId="18801" xr:uid="{00000000-0005-0000-0000-00004B410000}"/>
    <cellStyle name="Output 2 2 11 2 3" xfId="5882" xr:uid="{00000000-0005-0000-0000-00004C410000}"/>
    <cellStyle name="Output 2 2 11 2 3 2" xfId="11233" xr:uid="{00000000-0005-0000-0000-00004D410000}"/>
    <cellStyle name="Output 2 2 11 2 3 2 2" xfId="24987" xr:uid="{00000000-0005-0000-0000-00004E410000}"/>
    <cellStyle name="Output 2 2 11 2 3 3" xfId="19673" xr:uid="{00000000-0005-0000-0000-00004F410000}"/>
    <cellStyle name="Output 2 2 11 2 4" xfId="6704" xr:uid="{00000000-0005-0000-0000-000050410000}"/>
    <cellStyle name="Output 2 2 11 2 4 2" xfId="11234" xr:uid="{00000000-0005-0000-0000-000051410000}"/>
    <cellStyle name="Output 2 2 11 2 4 2 2" xfId="24988" xr:uid="{00000000-0005-0000-0000-000052410000}"/>
    <cellStyle name="Output 2 2 11 2 4 3" xfId="20495" xr:uid="{00000000-0005-0000-0000-000053410000}"/>
    <cellStyle name="Output 2 2 11 2 5" xfId="11231" xr:uid="{00000000-0005-0000-0000-000054410000}"/>
    <cellStyle name="Output 2 2 11 2 5 2" xfId="24985" xr:uid="{00000000-0005-0000-0000-000055410000}"/>
    <cellStyle name="Output 2 2 11 2 6" xfId="14664" xr:uid="{00000000-0005-0000-0000-000056410000}"/>
    <cellStyle name="Output 2 2 11 3" xfId="1171" xr:uid="{00000000-0005-0000-0000-000057410000}"/>
    <cellStyle name="Output 2 2 11 3 2" xfId="5263" xr:uid="{00000000-0005-0000-0000-000058410000}"/>
    <cellStyle name="Output 2 2 11 3 2 2" xfId="11236" xr:uid="{00000000-0005-0000-0000-000059410000}"/>
    <cellStyle name="Output 2 2 11 3 2 2 2" xfId="24990" xr:uid="{00000000-0005-0000-0000-00005A410000}"/>
    <cellStyle name="Output 2 2 11 3 2 3" xfId="19054" xr:uid="{00000000-0005-0000-0000-00005B410000}"/>
    <cellStyle name="Output 2 2 11 3 3" xfId="6135" xr:uid="{00000000-0005-0000-0000-00005C410000}"/>
    <cellStyle name="Output 2 2 11 3 3 2" xfId="11237" xr:uid="{00000000-0005-0000-0000-00005D410000}"/>
    <cellStyle name="Output 2 2 11 3 3 2 2" xfId="24991" xr:uid="{00000000-0005-0000-0000-00005E410000}"/>
    <cellStyle name="Output 2 2 11 3 3 3" xfId="19926" xr:uid="{00000000-0005-0000-0000-00005F410000}"/>
    <cellStyle name="Output 2 2 11 3 4" xfId="6957" xr:uid="{00000000-0005-0000-0000-000060410000}"/>
    <cellStyle name="Output 2 2 11 3 4 2" xfId="11238" xr:uid="{00000000-0005-0000-0000-000061410000}"/>
    <cellStyle name="Output 2 2 11 3 4 2 2" xfId="24992" xr:uid="{00000000-0005-0000-0000-000062410000}"/>
    <cellStyle name="Output 2 2 11 3 4 3" xfId="20748" xr:uid="{00000000-0005-0000-0000-000063410000}"/>
    <cellStyle name="Output 2 2 11 3 5" xfId="11235" xr:uid="{00000000-0005-0000-0000-000064410000}"/>
    <cellStyle name="Output 2 2 11 3 5 2" xfId="24989" xr:uid="{00000000-0005-0000-0000-000065410000}"/>
    <cellStyle name="Output 2 2 11 3 6" xfId="14967" xr:uid="{00000000-0005-0000-0000-000066410000}"/>
    <cellStyle name="Output 2 2 11 4" xfId="1437" xr:uid="{00000000-0005-0000-0000-000067410000}"/>
    <cellStyle name="Output 2 2 11 4 2" xfId="11239" xr:uid="{00000000-0005-0000-0000-000068410000}"/>
    <cellStyle name="Output 2 2 11 4 2 2" xfId="24993" xr:uid="{00000000-0005-0000-0000-000069410000}"/>
    <cellStyle name="Output 2 2 11 4 3" xfId="15233" xr:uid="{00000000-0005-0000-0000-00006A410000}"/>
    <cellStyle name="Output 2 2 11 5" xfId="1665" xr:uid="{00000000-0005-0000-0000-00006B410000}"/>
    <cellStyle name="Output 2 2 11 5 2" xfId="11240" xr:uid="{00000000-0005-0000-0000-00006C410000}"/>
    <cellStyle name="Output 2 2 11 5 2 2" xfId="24994" xr:uid="{00000000-0005-0000-0000-00006D410000}"/>
    <cellStyle name="Output 2 2 11 5 3" xfId="15461" xr:uid="{00000000-0005-0000-0000-00006E410000}"/>
    <cellStyle name="Output 2 2 11 6" xfId="2081" xr:uid="{00000000-0005-0000-0000-00006F410000}"/>
    <cellStyle name="Output 2 2 11 6 2" xfId="11241" xr:uid="{00000000-0005-0000-0000-000070410000}"/>
    <cellStyle name="Output 2 2 11 6 2 2" xfId="24995" xr:uid="{00000000-0005-0000-0000-000071410000}"/>
    <cellStyle name="Output 2 2 11 6 3" xfId="15877" xr:uid="{00000000-0005-0000-0000-000072410000}"/>
    <cellStyle name="Output 2 2 11 7" xfId="2388" xr:uid="{00000000-0005-0000-0000-000073410000}"/>
    <cellStyle name="Output 2 2 11 7 2" xfId="11242" xr:uid="{00000000-0005-0000-0000-000074410000}"/>
    <cellStyle name="Output 2 2 11 7 2 2" xfId="24996" xr:uid="{00000000-0005-0000-0000-000075410000}"/>
    <cellStyle name="Output 2 2 11 7 3" xfId="16184" xr:uid="{00000000-0005-0000-0000-000076410000}"/>
    <cellStyle name="Output 2 2 11 8" xfId="2604" xr:uid="{00000000-0005-0000-0000-000077410000}"/>
    <cellStyle name="Output 2 2 11 8 2" xfId="11243" xr:uid="{00000000-0005-0000-0000-000078410000}"/>
    <cellStyle name="Output 2 2 11 8 2 2" xfId="24997" xr:uid="{00000000-0005-0000-0000-000079410000}"/>
    <cellStyle name="Output 2 2 11 8 3" xfId="16400" xr:uid="{00000000-0005-0000-0000-00007A410000}"/>
    <cellStyle name="Output 2 2 11 9" xfId="2651" xr:uid="{00000000-0005-0000-0000-00007B410000}"/>
    <cellStyle name="Output 2 2 11 9 2" xfId="11244" xr:uid="{00000000-0005-0000-0000-00007C410000}"/>
    <cellStyle name="Output 2 2 11 9 2 2" xfId="24998" xr:uid="{00000000-0005-0000-0000-00007D410000}"/>
    <cellStyle name="Output 2 2 11 9 3" xfId="16447" xr:uid="{00000000-0005-0000-0000-00007E410000}"/>
    <cellStyle name="Output 2 2 12" xfId="387" xr:uid="{00000000-0005-0000-0000-00007F410000}"/>
    <cellStyle name="Output 2 2 12 10" xfId="3383" xr:uid="{00000000-0005-0000-0000-000080410000}"/>
    <cellStyle name="Output 2 2 12 10 2" xfId="11246" xr:uid="{00000000-0005-0000-0000-000081410000}"/>
    <cellStyle name="Output 2 2 12 10 2 2" xfId="25000" xr:uid="{00000000-0005-0000-0000-000082410000}"/>
    <cellStyle name="Output 2 2 12 10 3" xfId="17179" xr:uid="{00000000-0005-0000-0000-000083410000}"/>
    <cellStyle name="Output 2 2 12 11" xfId="3620" xr:uid="{00000000-0005-0000-0000-000084410000}"/>
    <cellStyle name="Output 2 2 12 11 2" xfId="11247" xr:uid="{00000000-0005-0000-0000-000085410000}"/>
    <cellStyle name="Output 2 2 12 11 2 2" xfId="25001" xr:uid="{00000000-0005-0000-0000-000086410000}"/>
    <cellStyle name="Output 2 2 12 11 3" xfId="17416" xr:uid="{00000000-0005-0000-0000-000087410000}"/>
    <cellStyle name="Output 2 2 12 12" xfId="3925" xr:uid="{00000000-0005-0000-0000-000088410000}"/>
    <cellStyle name="Output 2 2 12 12 2" xfId="11248" xr:uid="{00000000-0005-0000-0000-000089410000}"/>
    <cellStyle name="Output 2 2 12 12 2 2" xfId="25002" xr:uid="{00000000-0005-0000-0000-00008A410000}"/>
    <cellStyle name="Output 2 2 12 12 3" xfId="17721" xr:uid="{00000000-0005-0000-0000-00008B410000}"/>
    <cellStyle name="Output 2 2 12 13" xfId="3768" xr:uid="{00000000-0005-0000-0000-00008C410000}"/>
    <cellStyle name="Output 2 2 12 13 2" xfId="11249" xr:uid="{00000000-0005-0000-0000-00008D410000}"/>
    <cellStyle name="Output 2 2 12 13 2 2" xfId="25003" xr:uid="{00000000-0005-0000-0000-00008E410000}"/>
    <cellStyle name="Output 2 2 12 13 3" xfId="17564" xr:uid="{00000000-0005-0000-0000-00008F410000}"/>
    <cellStyle name="Output 2 2 12 14" xfId="4460" xr:uid="{00000000-0005-0000-0000-000090410000}"/>
    <cellStyle name="Output 2 2 12 14 2" xfId="11250" xr:uid="{00000000-0005-0000-0000-000091410000}"/>
    <cellStyle name="Output 2 2 12 14 2 2" xfId="25004" xr:uid="{00000000-0005-0000-0000-000092410000}"/>
    <cellStyle name="Output 2 2 12 14 3" xfId="18256" xr:uid="{00000000-0005-0000-0000-000093410000}"/>
    <cellStyle name="Output 2 2 12 15" xfId="4699" xr:uid="{00000000-0005-0000-0000-000094410000}"/>
    <cellStyle name="Output 2 2 12 15 2" xfId="11251" xr:uid="{00000000-0005-0000-0000-000095410000}"/>
    <cellStyle name="Output 2 2 12 15 2 2" xfId="25005" xr:uid="{00000000-0005-0000-0000-000096410000}"/>
    <cellStyle name="Output 2 2 12 15 3" xfId="18490" xr:uid="{00000000-0005-0000-0000-000097410000}"/>
    <cellStyle name="Output 2 2 12 16" xfId="5571" xr:uid="{00000000-0005-0000-0000-000098410000}"/>
    <cellStyle name="Output 2 2 12 16 2" xfId="11252" xr:uid="{00000000-0005-0000-0000-000099410000}"/>
    <cellStyle name="Output 2 2 12 16 2 2" xfId="25006" xr:uid="{00000000-0005-0000-0000-00009A410000}"/>
    <cellStyle name="Output 2 2 12 16 3" xfId="19362" xr:uid="{00000000-0005-0000-0000-00009B410000}"/>
    <cellStyle name="Output 2 2 12 17" xfId="6393" xr:uid="{00000000-0005-0000-0000-00009C410000}"/>
    <cellStyle name="Output 2 2 12 17 2" xfId="11253" xr:uid="{00000000-0005-0000-0000-00009D410000}"/>
    <cellStyle name="Output 2 2 12 17 2 2" xfId="25007" xr:uid="{00000000-0005-0000-0000-00009E410000}"/>
    <cellStyle name="Output 2 2 12 17 3" xfId="20184" xr:uid="{00000000-0005-0000-0000-00009F410000}"/>
    <cellStyle name="Output 2 2 12 18" xfId="11245" xr:uid="{00000000-0005-0000-0000-0000A0410000}"/>
    <cellStyle name="Output 2 2 12 18 2" xfId="24999" xr:uid="{00000000-0005-0000-0000-0000A1410000}"/>
    <cellStyle name="Output 2 2 12 19" xfId="14191" xr:uid="{00000000-0005-0000-0000-0000A2410000}"/>
    <cellStyle name="Output 2 2 12 2" xfId="869" xr:uid="{00000000-0005-0000-0000-0000A3410000}"/>
    <cellStyle name="Output 2 2 12 2 2" xfId="5011" xr:uid="{00000000-0005-0000-0000-0000A4410000}"/>
    <cellStyle name="Output 2 2 12 2 2 2" xfId="11255" xr:uid="{00000000-0005-0000-0000-0000A5410000}"/>
    <cellStyle name="Output 2 2 12 2 2 2 2" xfId="25009" xr:uid="{00000000-0005-0000-0000-0000A6410000}"/>
    <cellStyle name="Output 2 2 12 2 2 3" xfId="18802" xr:uid="{00000000-0005-0000-0000-0000A7410000}"/>
    <cellStyle name="Output 2 2 12 2 3" xfId="5883" xr:uid="{00000000-0005-0000-0000-0000A8410000}"/>
    <cellStyle name="Output 2 2 12 2 3 2" xfId="11256" xr:uid="{00000000-0005-0000-0000-0000A9410000}"/>
    <cellStyle name="Output 2 2 12 2 3 2 2" xfId="25010" xr:uid="{00000000-0005-0000-0000-0000AA410000}"/>
    <cellStyle name="Output 2 2 12 2 3 3" xfId="19674" xr:uid="{00000000-0005-0000-0000-0000AB410000}"/>
    <cellStyle name="Output 2 2 12 2 4" xfId="6705" xr:uid="{00000000-0005-0000-0000-0000AC410000}"/>
    <cellStyle name="Output 2 2 12 2 4 2" xfId="11257" xr:uid="{00000000-0005-0000-0000-0000AD410000}"/>
    <cellStyle name="Output 2 2 12 2 4 2 2" xfId="25011" xr:uid="{00000000-0005-0000-0000-0000AE410000}"/>
    <cellStyle name="Output 2 2 12 2 4 3" xfId="20496" xr:uid="{00000000-0005-0000-0000-0000AF410000}"/>
    <cellStyle name="Output 2 2 12 2 5" xfId="11254" xr:uid="{00000000-0005-0000-0000-0000B0410000}"/>
    <cellStyle name="Output 2 2 12 2 5 2" xfId="25008" xr:uid="{00000000-0005-0000-0000-0000B1410000}"/>
    <cellStyle name="Output 2 2 12 2 6" xfId="14665" xr:uid="{00000000-0005-0000-0000-0000B2410000}"/>
    <cellStyle name="Output 2 2 12 3" xfId="1223" xr:uid="{00000000-0005-0000-0000-0000B3410000}"/>
    <cellStyle name="Output 2 2 12 3 2" xfId="5264" xr:uid="{00000000-0005-0000-0000-0000B4410000}"/>
    <cellStyle name="Output 2 2 12 3 2 2" xfId="11259" xr:uid="{00000000-0005-0000-0000-0000B5410000}"/>
    <cellStyle name="Output 2 2 12 3 2 2 2" xfId="25013" xr:uid="{00000000-0005-0000-0000-0000B6410000}"/>
    <cellStyle name="Output 2 2 12 3 2 3" xfId="19055" xr:uid="{00000000-0005-0000-0000-0000B7410000}"/>
    <cellStyle name="Output 2 2 12 3 3" xfId="6136" xr:uid="{00000000-0005-0000-0000-0000B8410000}"/>
    <cellStyle name="Output 2 2 12 3 3 2" xfId="11260" xr:uid="{00000000-0005-0000-0000-0000B9410000}"/>
    <cellStyle name="Output 2 2 12 3 3 2 2" xfId="25014" xr:uid="{00000000-0005-0000-0000-0000BA410000}"/>
    <cellStyle name="Output 2 2 12 3 3 3" xfId="19927" xr:uid="{00000000-0005-0000-0000-0000BB410000}"/>
    <cellStyle name="Output 2 2 12 3 4" xfId="6958" xr:uid="{00000000-0005-0000-0000-0000BC410000}"/>
    <cellStyle name="Output 2 2 12 3 4 2" xfId="11261" xr:uid="{00000000-0005-0000-0000-0000BD410000}"/>
    <cellStyle name="Output 2 2 12 3 4 2 2" xfId="25015" xr:uid="{00000000-0005-0000-0000-0000BE410000}"/>
    <cellStyle name="Output 2 2 12 3 4 3" xfId="20749" xr:uid="{00000000-0005-0000-0000-0000BF410000}"/>
    <cellStyle name="Output 2 2 12 3 5" xfId="11258" xr:uid="{00000000-0005-0000-0000-0000C0410000}"/>
    <cellStyle name="Output 2 2 12 3 5 2" xfId="25012" xr:uid="{00000000-0005-0000-0000-0000C1410000}"/>
    <cellStyle name="Output 2 2 12 3 6" xfId="15019" xr:uid="{00000000-0005-0000-0000-0000C2410000}"/>
    <cellStyle name="Output 2 2 12 4" xfId="1486" xr:uid="{00000000-0005-0000-0000-0000C3410000}"/>
    <cellStyle name="Output 2 2 12 4 2" xfId="11262" xr:uid="{00000000-0005-0000-0000-0000C4410000}"/>
    <cellStyle name="Output 2 2 12 4 2 2" xfId="25016" xr:uid="{00000000-0005-0000-0000-0000C5410000}"/>
    <cellStyle name="Output 2 2 12 4 3" xfId="15282" xr:uid="{00000000-0005-0000-0000-0000C6410000}"/>
    <cellStyle name="Output 2 2 12 5" xfId="1709" xr:uid="{00000000-0005-0000-0000-0000C7410000}"/>
    <cellStyle name="Output 2 2 12 5 2" xfId="11263" xr:uid="{00000000-0005-0000-0000-0000C8410000}"/>
    <cellStyle name="Output 2 2 12 5 2 2" xfId="25017" xr:uid="{00000000-0005-0000-0000-0000C9410000}"/>
    <cellStyle name="Output 2 2 12 5 3" xfId="15505" xr:uid="{00000000-0005-0000-0000-0000CA410000}"/>
    <cellStyle name="Output 2 2 12 6" xfId="2082" xr:uid="{00000000-0005-0000-0000-0000CB410000}"/>
    <cellStyle name="Output 2 2 12 6 2" xfId="11264" xr:uid="{00000000-0005-0000-0000-0000CC410000}"/>
    <cellStyle name="Output 2 2 12 6 2 2" xfId="25018" xr:uid="{00000000-0005-0000-0000-0000CD410000}"/>
    <cellStyle name="Output 2 2 12 6 3" xfId="15878" xr:uid="{00000000-0005-0000-0000-0000CE410000}"/>
    <cellStyle name="Output 2 2 12 7" xfId="2389" xr:uid="{00000000-0005-0000-0000-0000CF410000}"/>
    <cellStyle name="Output 2 2 12 7 2" xfId="11265" xr:uid="{00000000-0005-0000-0000-0000D0410000}"/>
    <cellStyle name="Output 2 2 12 7 2 2" xfId="25019" xr:uid="{00000000-0005-0000-0000-0000D1410000}"/>
    <cellStyle name="Output 2 2 12 7 3" xfId="16185" xr:uid="{00000000-0005-0000-0000-0000D2410000}"/>
    <cellStyle name="Output 2 2 12 8" xfId="2676" xr:uid="{00000000-0005-0000-0000-0000D3410000}"/>
    <cellStyle name="Output 2 2 12 8 2" xfId="11266" xr:uid="{00000000-0005-0000-0000-0000D4410000}"/>
    <cellStyle name="Output 2 2 12 8 2 2" xfId="25020" xr:uid="{00000000-0005-0000-0000-0000D5410000}"/>
    <cellStyle name="Output 2 2 12 8 3" xfId="16472" xr:uid="{00000000-0005-0000-0000-0000D6410000}"/>
    <cellStyle name="Output 2 2 12 9" xfId="3097" xr:uid="{00000000-0005-0000-0000-0000D7410000}"/>
    <cellStyle name="Output 2 2 12 9 2" xfId="11267" xr:uid="{00000000-0005-0000-0000-0000D8410000}"/>
    <cellStyle name="Output 2 2 12 9 2 2" xfId="25021" xr:uid="{00000000-0005-0000-0000-0000D9410000}"/>
    <cellStyle name="Output 2 2 12 9 3" xfId="16893" xr:uid="{00000000-0005-0000-0000-0000DA410000}"/>
    <cellStyle name="Output 2 2 13" xfId="388" xr:uid="{00000000-0005-0000-0000-0000DB410000}"/>
    <cellStyle name="Output 2 2 13 10" xfId="3018" xr:uid="{00000000-0005-0000-0000-0000DC410000}"/>
    <cellStyle name="Output 2 2 13 10 2" xfId="11269" xr:uid="{00000000-0005-0000-0000-0000DD410000}"/>
    <cellStyle name="Output 2 2 13 10 2 2" xfId="25023" xr:uid="{00000000-0005-0000-0000-0000DE410000}"/>
    <cellStyle name="Output 2 2 13 10 3" xfId="16814" xr:uid="{00000000-0005-0000-0000-0000DF410000}"/>
    <cellStyle name="Output 2 2 13 11" xfId="3621" xr:uid="{00000000-0005-0000-0000-0000E0410000}"/>
    <cellStyle name="Output 2 2 13 11 2" xfId="11270" xr:uid="{00000000-0005-0000-0000-0000E1410000}"/>
    <cellStyle name="Output 2 2 13 11 2 2" xfId="25024" xr:uid="{00000000-0005-0000-0000-0000E2410000}"/>
    <cellStyle name="Output 2 2 13 11 3" xfId="17417" xr:uid="{00000000-0005-0000-0000-0000E3410000}"/>
    <cellStyle name="Output 2 2 13 12" xfId="3926" xr:uid="{00000000-0005-0000-0000-0000E4410000}"/>
    <cellStyle name="Output 2 2 13 12 2" xfId="11271" xr:uid="{00000000-0005-0000-0000-0000E5410000}"/>
    <cellStyle name="Output 2 2 13 12 2 2" xfId="25025" xr:uid="{00000000-0005-0000-0000-0000E6410000}"/>
    <cellStyle name="Output 2 2 13 12 3" xfId="17722" xr:uid="{00000000-0005-0000-0000-0000E7410000}"/>
    <cellStyle name="Output 2 2 13 13" xfId="3136" xr:uid="{00000000-0005-0000-0000-0000E8410000}"/>
    <cellStyle name="Output 2 2 13 13 2" xfId="11272" xr:uid="{00000000-0005-0000-0000-0000E9410000}"/>
    <cellStyle name="Output 2 2 13 13 2 2" xfId="25026" xr:uid="{00000000-0005-0000-0000-0000EA410000}"/>
    <cellStyle name="Output 2 2 13 13 3" xfId="16932" xr:uid="{00000000-0005-0000-0000-0000EB410000}"/>
    <cellStyle name="Output 2 2 13 14" xfId="3726" xr:uid="{00000000-0005-0000-0000-0000EC410000}"/>
    <cellStyle name="Output 2 2 13 14 2" xfId="11273" xr:uid="{00000000-0005-0000-0000-0000ED410000}"/>
    <cellStyle name="Output 2 2 13 14 2 2" xfId="25027" xr:uid="{00000000-0005-0000-0000-0000EE410000}"/>
    <cellStyle name="Output 2 2 13 14 3" xfId="17522" xr:uid="{00000000-0005-0000-0000-0000EF410000}"/>
    <cellStyle name="Output 2 2 13 15" xfId="4700" xr:uid="{00000000-0005-0000-0000-0000F0410000}"/>
    <cellStyle name="Output 2 2 13 15 2" xfId="11274" xr:uid="{00000000-0005-0000-0000-0000F1410000}"/>
    <cellStyle name="Output 2 2 13 15 2 2" xfId="25028" xr:uid="{00000000-0005-0000-0000-0000F2410000}"/>
    <cellStyle name="Output 2 2 13 15 3" xfId="18491" xr:uid="{00000000-0005-0000-0000-0000F3410000}"/>
    <cellStyle name="Output 2 2 13 16" xfId="5572" xr:uid="{00000000-0005-0000-0000-0000F4410000}"/>
    <cellStyle name="Output 2 2 13 16 2" xfId="11275" xr:uid="{00000000-0005-0000-0000-0000F5410000}"/>
    <cellStyle name="Output 2 2 13 16 2 2" xfId="25029" xr:uid="{00000000-0005-0000-0000-0000F6410000}"/>
    <cellStyle name="Output 2 2 13 16 3" xfId="19363" xr:uid="{00000000-0005-0000-0000-0000F7410000}"/>
    <cellStyle name="Output 2 2 13 17" xfId="6394" xr:uid="{00000000-0005-0000-0000-0000F8410000}"/>
    <cellStyle name="Output 2 2 13 17 2" xfId="11276" xr:uid="{00000000-0005-0000-0000-0000F9410000}"/>
    <cellStyle name="Output 2 2 13 17 2 2" xfId="25030" xr:uid="{00000000-0005-0000-0000-0000FA410000}"/>
    <cellStyle name="Output 2 2 13 17 3" xfId="20185" xr:uid="{00000000-0005-0000-0000-0000FB410000}"/>
    <cellStyle name="Output 2 2 13 18" xfId="11268" xr:uid="{00000000-0005-0000-0000-0000FC410000}"/>
    <cellStyle name="Output 2 2 13 18 2" xfId="25022" xr:uid="{00000000-0005-0000-0000-0000FD410000}"/>
    <cellStyle name="Output 2 2 13 19" xfId="14192" xr:uid="{00000000-0005-0000-0000-0000FE410000}"/>
    <cellStyle name="Output 2 2 13 2" xfId="870" xr:uid="{00000000-0005-0000-0000-0000FF410000}"/>
    <cellStyle name="Output 2 2 13 2 2" xfId="5012" xr:uid="{00000000-0005-0000-0000-000000420000}"/>
    <cellStyle name="Output 2 2 13 2 2 2" xfId="11278" xr:uid="{00000000-0005-0000-0000-000001420000}"/>
    <cellStyle name="Output 2 2 13 2 2 2 2" xfId="25032" xr:uid="{00000000-0005-0000-0000-000002420000}"/>
    <cellStyle name="Output 2 2 13 2 2 3" xfId="18803" xr:uid="{00000000-0005-0000-0000-000003420000}"/>
    <cellStyle name="Output 2 2 13 2 3" xfId="5884" xr:uid="{00000000-0005-0000-0000-000004420000}"/>
    <cellStyle name="Output 2 2 13 2 3 2" xfId="11279" xr:uid="{00000000-0005-0000-0000-000005420000}"/>
    <cellStyle name="Output 2 2 13 2 3 2 2" xfId="25033" xr:uid="{00000000-0005-0000-0000-000006420000}"/>
    <cellStyle name="Output 2 2 13 2 3 3" xfId="19675" xr:uid="{00000000-0005-0000-0000-000007420000}"/>
    <cellStyle name="Output 2 2 13 2 4" xfId="6706" xr:uid="{00000000-0005-0000-0000-000008420000}"/>
    <cellStyle name="Output 2 2 13 2 4 2" xfId="11280" xr:uid="{00000000-0005-0000-0000-000009420000}"/>
    <cellStyle name="Output 2 2 13 2 4 2 2" xfId="25034" xr:uid="{00000000-0005-0000-0000-00000A420000}"/>
    <cellStyle name="Output 2 2 13 2 4 3" xfId="20497" xr:uid="{00000000-0005-0000-0000-00000B420000}"/>
    <cellStyle name="Output 2 2 13 2 5" xfId="11277" xr:uid="{00000000-0005-0000-0000-00000C420000}"/>
    <cellStyle name="Output 2 2 13 2 5 2" xfId="25031" xr:uid="{00000000-0005-0000-0000-00000D420000}"/>
    <cellStyle name="Output 2 2 13 2 6" xfId="14666" xr:uid="{00000000-0005-0000-0000-00000E420000}"/>
    <cellStyle name="Output 2 2 13 3" xfId="633" xr:uid="{00000000-0005-0000-0000-00000F420000}"/>
    <cellStyle name="Output 2 2 13 3 2" xfId="5265" xr:uid="{00000000-0005-0000-0000-000010420000}"/>
    <cellStyle name="Output 2 2 13 3 2 2" xfId="11282" xr:uid="{00000000-0005-0000-0000-000011420000}"/>
    <cellStyle name="Output 2 2 13 3 2 2 2" xfId="25036" xr:uid="{00000000-0005-0000-0000-000012420000}"/>
    <cellStyle name="Output 2 2 13 3 2 3" xfId="19056" xr:uid="{00000000-0005-0000-0000-000013420000}"/>
    <cellStyle name="Output 2 2 13 3 3" xfId="6137" xr:uid="{00000000-0005-0000-0000-000014420000}"/>
    <cellStyle name="Output 2 2 13 3 3 2" xfId="11283" xr:uid="{00000000-0005-0000-0000-000015420000}"/>
    <cellStyle name="Output 2 2 13 3 3 2 2" xfId="25037" xr:uid="{00000000-0005-0000-0000-000016420000}"/>
    <cellStyle name="Output 2 2 13 3 3 3" xfId="19928" xr:uid="{00000000-0005-0000-0000-000017420000}"/>
    <cellStyle name="Output 2 2 13 3 4" xfId="6959" xr:uid="{00000000-0005-0000-0000-000018420000}"/>
    <cellStyle name="Output 2 2 13 3 4 2" xfId="11284" xr:uid="{00000000-0005-0000-0000-000019420000}"/>
    <cellStyle name="Output 2 2 13 3 4 2 2" xfId="25038" xr:uid="{00000000-0005-0000-0000-00001A420000}"/>
    <cellStyle name="Output 2 2 13 3 4 3" xfId="20750" xr:uid="{00000000-0005-0000-0000-00001B420000}"/>
    <cellStyle name="Output 2 2 13 3 5" xfId="11281" xr:uid="{00000000-0005-0000-0000-00001C420000}"/>
    <cellStyle name="Output 2 2 13 3 5 2" xfId="25035" xr:uid="{00000000-0005-0000-0000-00001D420000}"/>
    <cellStyle name="Output 2 2 13 3 6" xfId="14430" xr:uid="{00000000-0005-0000-0000-00001E420000}"/>
    <cellStyle name="Output 2 2 13 4" xfId="1023" xr:uid="{00000000-0005-0000-0000-00001F420000}"/>
    <cellStyle name="Output 2 2 13 4 2" xfId="11285" xr:uid="{00000000-0005-0000-0000-000020420000}"/>
    <cellStyle name="Output 2 2 13 4 2 2" xfId="25039" xr:uid="{00000000-0005-0000-0000-000021420000}"/>
    <cellStyle name="Output 2 2 13 4 3" xfId="14819" xr:uid="{00000000-0005-0000-0000-000022420000}"/>
    <cellStyle name="Output 2 2 13 5" xfId="1298" xr:uid="{00000000-0005-0000-0000-000023420000}"/>
    <cellStyle name="Output 2 2 13 5 2" xfId="11286" xr:uid="{00000000-0005-0000-0000-000024420000}"/>
    <cellStyle name="Output 2 2 13 5 2 2" xfId="25040" xr:uid="{00000000-0005-0000-0000-000025420000}"/>
    <cellStyle name="Output 2 2 13 5 3" xfId="15094" xr:uid="{00000000-0005-0000-0000-000026420000}"/>
    <cellStyle name="Output 2 2 13 6" xfId="2083" xr:uid="{00000000-0005-0000-0000-000027420000}"/>
    <cellStyle name="Output 2 2 13 6 2" xfId="11287" xr:uid="{00000000-0005-0000-0000-000028420000}"/>
    <cellStyle name="Output 2 2 13 6 2 2" xfId="25041" xr:uid="{00000000-0005-0000-0000-000029420000}"/>
    <cellStyle name="Output 2 2 13 6 3" xfId="15879" xr:uid="{00000000-0005-0000-0000-00002A420000}"/>
    <cellStyle name="Output 2 2 13 7" xfId="2390" xr:uid="{00000000-0005-0000-0000-00002B420000}"/>
    <cellStyle name="Output 2 2 13 7 2" xfId="11288" xr:uid="{00000000-0005-0000-0000-00002C420000}"/>
    <cellStyle name="Output 2 2 13 7 2 2" xfId="25042" xr:uid="{00000000-0005-0000-0000-00002D420000}"/>
    <cellStyle name="Output 2 2 13 7 3" xfId="16186" xr:uid="{00000000-0005-0000-0000-00002E420000}"/>
    <cellStyle name="Output 2 2 13 8" xfId="2677" xr:uid="{00000000-0005-0000-0000-00002F420000}"/>
    <cellStyle name="Output 2 2 13 8 2" xfId="11289" xr:uid="{00000000-0005-0000-0000-000030420000}"/>
    <cellStyle name="Output 2 2 13 8 2 2" xfId="25043" xr:uid="{00000000-0005-0000-0000-000031420000}"/>
    <cellStyle name="Output 2 2 13 8 3" xfId="16473" xr:uid="{00000000-0005-0000-0000-000032420000}"/>
    <cellStyle name="Output 2 2 13 9" xfId="2884" xr:uid="{00000000-0005-0000-0000-000033420000}"/>
    <cellStyle name="Output 2 2 13 9 2" xfId="11290" xr:uid="{00000000-0005-0000-0000-000034420000}"/>
    <cellStyle name="Output 2 2 13 9 2 2" xfId="25044" xr:uid="{00000000-0005-0000-0000-000035420000}"/>
    <cellStyle name="Output 2 2 13 9 3" xfId="16680" xr:uid="{00000000-0005-0000-0000-000036420000}"/>
    <cellStyle name="Output 2 2 14" xfId="389" xr:uid="{00000000-0005-0000-0000-000037420000}"/>
    <cellStyle name="Output 2 2 14 10" xfId="3132" xr:uid="{00000000-0005-0000-0000-000038420000}"/>
    <cellStyle name="Output 2 2 14 10 2" xfId="11292" xr:uid="{00000000-0005-0000-0000-000039420000}"/>
    <cellStyle name="Output 2 2 14 10 2 2" xfId="25046" xr:uid="{00000000-0005-0000-0000-00003A420000}"/>
    <cellStyle name="Output 2 2 14 10 3" xfId="16928" xr:uid="{00000000-0005-0000-0000-00003B420000}"/>
    <cellStyle name="Output 2 2 14 11" xfId="3622" xr:uid="{00000000-0005-0000-0000-00003C420000}"/>
    <cellStyle name="Output 2 2 14 11 2" xfId="11293" xr:uid="{00000000-0005-0000-0000-00003D420000}"/>
    <cellStyle name="Output 2 2 14 11 2 2" xfId="25047" xr:uid="{00000000-0005-0000-0000-00003E420000}"/>
    <cellStyle name="Output 2 2 14 11 3" xfId="17418" xr:uid="{00000000-0005-0000-0000-00003F420000}"/>
    <cellStyle name="Output 2 2 14 12" xfId="3927" xr:uid="{00000000-0005-0000-0000-000040420000}"/>
    <cellStyle name="Output 2 2 14 12 2" xfId="11294" xr:uid="{00000000-0005-0000-0000-000041420000}"/>
    <cellStyle name="Output 2 2 14 12 2 2" xfId="25048" xr:uid="{00000000-0005-0000-0000-000042420000}"/>
    <cellStyle name="Output 2 2 14 12 3" xfId="17723" xr:uid="{00000000-0005-0000-0000-000043420000}"/>
    <cellStyle name="Output 2 2 14 13" xfId="4096" xr:uid="{00000000-0005-0000-0000-000044420000}"/>
    <cellStyle name="Output 2 2 14 13 2" xfId="11295" xr:uid="{00000000-0005-0000-0000-000045420000}"/>
    <cellStyle name="Output 2 2 14 13 2 2" xfId="25049" xr:uid="{00000000-0005-0000-0000-000046420000}"/>
    <cellStyle name="Output 2 2 14 13 3" xfId="17892" xr:uid="{00000000-0005-0000-0000-000047420000}"/>
    <cellStyle name="Output 2 2 14 14" xfId="4181" xr:uid="{00000000-0005-0000-0000-000048420000}"/>
    <cellStyle name="Output 2 2 14 14 2" xfId="11296" xr:uid="{00000000-0005-0000-0000-000049420000}"/>
    <cellStyle name="Output 2 2 14 14 2 2" xfId="25050" xr:uid="{00000000-0005-0000-0000-00004A420000}"/>
    <cellStyle name="Output 2 2 14 14 3" xfId="17977" xr:uid="{00000000-0005-0000-0000-00004B420000}"/>
    <cellStyle name="Output 2 2 14 15" xfId="4701" xr:uid="{00000000-0005-0000-0000-00004C420000}"/>
    <cellStyle name="Output 2 2 14 15 2" xfId="11297" xr:uid="{00000000-0005-0000-0000-00004D420000}"/>
    <cellStyle name="Output 2 2 14 15 2 2" xfId="25051" xr:uid="{00000000-0005-0000-0000-00004E420000}"/>
    <cellStyle name="Output 2 2 14 15 3" xfId="18492" xr:uid="{00000000-0005-0000-0000-00004F420000}"/>
    <cellStyle name="Output 2 2 14 16" xfId="5573" xr:uid="{00000000-0005-0000-0000-000050420000}"/>
    <cellStyle name="Output 2 2 14 16 2" xfId="11298" xr:uid="{00000000-0005-0000-0000-000051420000}"/>
    <cellStyle name="Output 2 2 14 16 2 2" xfId="25052" xr:uid="{00000000-0005-0000-0000-000052420000}"/>
    <cellStyle name="Output 2 2 14 16 3" xfId="19364" xr:uid="{00000000-0005-0000-0000-000053420000}"/>
    <cellStyle name="Output 2 2 14 17" xfId="6395" xr:uid="{00000000-0005-0000-0000-000054420000}"/>
    <cellStyle name="Output 2 2 14 17 2" xfId="11299" xr:uid="{00000000-0005-0000-0000-000055420000}"/>
    <cellStyle name="Output 2 2 14 17 2 2" xfId="25053" xr:uid="{00000000-0005-0000-0000-000056420000}"/>
    <cellStyle name="Output 2 2 14 17 3" xfId="20186" xr:uid="{00000000-0005-0000-0000-000057420000}"/>
    <cellStyle name="Output 2 2 14 18" xfId="11291" xr:uid="{00000000-0005-0000-0000-000058420000}"/>
    <cellStyle name="Output 2 2 14 18 2" xfId="25045" xr:uid="{00000000-0005-0000-0000-000059420000}"/>
    <cellStyle name="Output 2 2 14 19" xfId="14193" xr:uid="{00000000-0005-0000-0000-00005A420000}"/>
    <cellStyle name="Output 2 2 14 2" xfId="871" xr:uid="{00000000-0005-0000-0000-00005B420000}"/>
    <cellStyle name="Output 2 2 14 2 2" xfId="5013" xr:uid="{00000000-0005-0000-0000-00005C420000}"/>
    <cellStyle name="Output 2 2 14 2 2 2" xfId="11301" xr:uid="{00000000-0005-0000-0000-00005D420000}"/>
    <cellStyle name="Output 2 2 14 2 2 2 2" xfId="25055" xr:uid="{00000000-0005-0000-0000-00005E420000}"/>
    <cellStyle name="Output 2 2 14 2 2 3" xfId="18804" xr:uid="{00000000-0005-0000-0000-00005F420000}"/>
    <cellStyle name="Output 2 2 14 2 3" xfId="5885" xr:uid="{00000000-0005-0000-0000-000060420000}"/>
    <cellStyle name="Output 2 2 14 2 3 2" xfId="11302" xr:uid="{00000000-0005-0000-0000-000061420000}"/>
    <cellStyle name="Output 2 2 14 2 3 2 2" xfId="25056" xr:uid="{00000000-0005-0000-0000-000062420000}"/>
    <cellStyle name="Output 2 2 14 2 3 3" xfId="19676" xr:uid="{00000000-0005-0000-0000-000063420000}"/>
    <cellStyle name="Output 2 2 14 2 4" xfId="6707" xr:uid="{00000000-0005-0000-0000-000064420000}"/>
    <cellStyle name="Output 2 2 14 2 4 2" xfId="11303" xr:uid="{00000000-0005-0000-0000-000065420000}"/>
    <cellStyle name="Output 2 2 14 2 4 2 2" xfId="25057" xr:uid="{00000000-0005-0000-0000-000066420000}"/>
    <cellStyle name="Output 2 2 14 2 4 3" xfId="20498" xr:uid="{00000000-0005-0000-0000-000067420000}"/>
    <cellStyle name="Output 2 2 14 2 5" xfId="11300" xr:uid="{00000000-0005-0000-0000-000068420000}"/>
    <cellStyle name="Output 2 2 14 2 5 2" xfId="25054" xr:uid="{00000000-0005-0000-0000-000069420000}"/>
    <cellStyle name="Output 2 2 14 2 6" xfId="14667" xr:uid="{00000000-0005-0000-0000-00006A420000}"/>
    <cellStyle name="Output 2 2 14 3" xfId="977" xr:uid="{00000000-0005-0000-0000-00006B420000}"/>
    <cellStyle name="Output 2 2 14 3 2" xfId="5266" xr:uid="{00000000-0005-0000-0000-00006C420000}"/>
    <cellStyle name="Output 2 2 14 3 2 2" xfId="11305" xr:uid="{00000000-0005-0000-0000-00006D420000}"/>
    <cellStyle name="Output 2 2 14 3 2 2 2" xfId="25059" xr:uid="{00000000-0005-0000-0000-00006E420000}"/>
    <cellStyle name="Output 2 2 14 3 2 3" xfId="19057" xr:uid="{00000000-0005-0000-0000-00006F420000}"/>
    <cellStyle name="Output 2 2 14 3 3" xfId="6138" xr:uid="{00000000-0005-0000-0000-000070420000}"/>
    <cellStyle name="Output 2 2 14 3 3 2" xfId="11306" xr:uid="{00000000-0005-0000-0000-000071420000}"/>
    <cellStyle name="Output 2 2 14 3 3 2 2" xfId="25060" xr:uid="{00000000-0005-0000-0000-000072420000}"/>
    <cellStyle name="Output 2 2 14 3 3 3" xfId="19929" xr:uid="{00000000-0005-0000-0000-000073420000}"/>
    <cellStyle name="Output 2 2 14 3 4" xfId="6960" xr:uid="{00000000-0005-0000-0000-000074420000}"/>
    <cellStyle name="Output 2 2 14 3 4 2" xfId="11307" xr:uid="{00000000-0005-0000-0000-000075420000}"/>
    <cellStyle name="Output 2 2 14 3 4 2 2" xfId="25061" xr:uid="{00000000-0005-0000-0000-000076420000}"/>
    <cellStyle name="Output 2 2 14 3 4 3" xfId="20751" xr:uid="{00000000-0005-0000-0000-000077420000}"/>
    <cellStyle name="Output 2 2 14 3 5" xfId="11304" xr:uid="{00000000-0005-0000-0000-000078420000}"/>
    <cellStyle name="Output 2 2 14 3 5 2" xfId="25058" xr:uid="{00000000-0005-0000-0000-000079420000}"/>
    <cellStyle name="Output 2 2 14 3 6" xfId="14773" xr:uid="{00000000-0005-0000-0000-00007A420000}"/>
    <cellStyle name="Output 2 2 14 4" xfId="1261" xr:uid="{00000000-0005-0000-0000-00007B420000}"/>
    <cellStyle name="Output 2 2 14 4 2" xfId="11308" xr:uid="{00000000-0005-0000-0000-00007C420000}"/>
    <cellStyle name="Output 2 2 14 4 2 2" xfId="25062" xr:uid="{00000000-0005-0000-0000-00007D420000}"/>
    <cellStyle name="Output 2 2 14 4 3" xfId="15057" xr:uid="{00000000-0005-0000-0000-00007E420000}"/>
    <cellStyle name="Output 2 2 14 5" xfId="1518" xr:uid="{00000000-0005-0000-0000-00007F420000}"/>
    <cellStyle name="Output 2 2 14 5 2" xfId="11309" xr:uid="{00000000-0005-0000-0000-000080420000}"/>
    <cellStyle name="Output 2 2 14 5 2 2" xfId="25063" xr:uid="{00000000-0005-0000-0000-000081420000}"/>
    <cellStyle name="Output 2 2 14 5 3" xfId="15314" xr:uid="{00000000-0005-0000-0000-000082420000}"/>
    <cellStyle name="Output 2 2 14 6" xfId="2084" xr:uid="{00000000-0005-0000-0000-000083420000}"/>
    <cellStyle name="Output 2 2 14 6 2" xfId="11310" xr:uid="{00000000-0005-0000-0000-000084420000}"/>
    <cellStyle name="Output 2 2 14 6 2 2" xfId="25064" xr:uid="{00000000-0005-0000-0000-000085420000}"/>
    <cellStyle name="Output 2 2 14 6 3" xfId="15880" xr:uid="{00000000-0005-0000-0000-000086420000}"/>
    <cellStyle name="Output 2 2 14 7" xfId="2391" xr:uid="{00000000-0005-0000-0000-000087420000}"/>
    <cellStyle name="Output 2 2 14 7 2" xfId="11311" xr:uid="{00000000-0005-0000-0000-000088420000}"/>
    <cellStyle name="Output 2 2 14 7 2 2" xfId="25065" xr:uid="{00000000-0005-0000-0000-000089420000}"/>
    <cellStyle name="Output 2 2 14 7 3" xfId="16187" xr:uid="{00000000-0005-0000-0000-00008A420000}"/>
    <cellStyle name="Output 2 2 14 8" xfId="2678" xr:uid="{00000000-0005-0000-0000-00008B420000}"/>
    <cellStyle name="Output 2 2 14 8 2" xfId="11312" xr:uid="{00000000-0005-0000-0000-00008C420000}"/>
    <cellStyle name="Output 2 2 14 8 2 2" xfId="25066" xr:uid="{00000000-0005-0000-0000-00008D420000}"/>
    <cellStyle name="Output 2 2 14 8 3" xfId="16474" xr:uid="{00000000-0005-0000-0000-00008E420000}"/>
    <cellStyle name="Output 2 2 14 9" xfId="2717" xr:uid="{00000000-0005-0000-0000-00008F420000}"/>
    <cellStyle name="Output 2 2 14 9 2" xfId="11313" xr:uid="{00000000-0005-0000-0000-000090420000}"/>
    <cellStyle name="Output 2 2 14 9 2 2" xfId="25067" xr:uid="{00000000-0005-0000-0000-000091420000}"/>
    <cellStyle name="Output 2 2 14 9 3" xfId="16513" xr:uid="{00000000-0005-0000-0000-000092420000}"/>
    <cellStyle name="Output 2 2 15" xfId="390" xr:uid="{00000000-0005-0000-0000-000093420000}"/>
    <cellStyle name="Output 2 2 15 10" xfId="3148" xr:uid="{00000000-0005-0000-0000-000094420000}"/>
    <cellStyle name="Output 2 2 15 10 2" xfId="11315" xr:uid="{00000000-0005-0000-0000-000095420000}"/>
    <cellStyle name="Output 2 2 15 10 2 2" xfId="25069" xr:uid="{00000000-0005-0000-0000-000096420000}"/>
    <cellStyle name="Output 2 2 15 10 3" xfId="16944" xr:uid="{00000000-0005-0000-0000-000097420000}"/>
    <cellStyle name="Output 2 2 15 11" xfId="3623" xr:uid="{00000000-0005-0000-0000-000098420000}"/>
    <cellStyle name="Output 2 2 15 11 2" xfId="11316" xr:uid="{00000000-0005-0000-0000-000099420000}"/>
    <cellStyle name="Output 2 2 15 11 2 2" xfId="25070" xr:uid="{00000000-0005-0000-0000-00009A420000}"/>
    <cellStyle name="Output 2 2 15 11 3" xfId="17419" xr:uid="{00000000-0005-0000-0000-00009B420000}"/>
    <cellStyle name="Output 2 2 15 12" xfId="3928" xr:uid="{00000000-0005-0000-0000-00009C420000}"/>
    <cellStyle name="Output 2 2 15 12 2" xfId="11317" xr:uid="{00000000-0005-0000-0000-00009D420000}"/>
    <cellStyle name="Output 2 2 15 12 2 2" xfId="25071" xr:uid="{00000000-0005-0000-0000-00009E420000}"/>
    <cellStyle name="Output 2 2 15 12 3" xfId="17724" xr:uid="{00000000-0005-0000-0000-00009F420000}"/>
    <cellStyle name="Output 2 2 15 13" xfId="3200" xr:uid="{00000000-0005-0000-0000-0000A0420000}"/>
    <cellStyle name="Output 2 2 15 13 2" xfId="11318" xr:uid="{00000000-0005-0000-0000-0000A1420000}"/>
    <cellStyle name="Output 2 2 15 13 2 2" xfId="25072" xr:uid="{00000000-0005-0000-0000-0000A2420000}"/>
    <cellStyle name="Output 2 2 15 13 3" xfId="16996" xr:uid="{00000000-0005-0000-0000-0000A3420000}"/>
    <cellStyle name="Output 2 2 15 14" xfId="4280" xr:uid="{00000000-0005-0000-0000-0000A4420000}"/>
    <cellStyle name="Output 2 2 15 14 2" xfId="11319" xr:uid="{00000000-0005-0000-0000-0000A5420000}"/>
    <cellStyle name="Output 2 2 15 14 2 2" xfId="25073" xr:uid="{00000000-0005-0000-0000-0000A6420000}"/>
    <cellStyle name="Output 2 2 15 14 3" xfId="18076" xr:uid="{00000000-0005-0000-0000-0000A7420000}"/>
    <cellStyle name="Output 2 2 15 15" xfId="4702" xr:uid="{00000000-0005-0000-0000-0000A8420000}"/>
    <cellStyle name="Output 2 2 15 15 2" xfId="11320" xr:uid="{00000000-0005-0000-0000-0000A9420000}"/>
    <cellStyle name="Output 2 2 15 15 2 2" xfId="25074" xr:uid="{00000000-0005-0000-0000-0000AA420000}"/>
    <cellStyle name="Output 2 2 15 15 3" xfId="18493" xr:uid="{00000000-0005-0000-0000-0000AB420000}"/>
    <cellStyle name="Output 2 2 15 16" xfId="5574" xr:uid="{00000000-0005-0000-0000-0000AC420000}"/>
    <cellStyle name="Output 2 2 15 16 2" xfId="11321" xr:uid="{00000000-0005-0000-0000-0000AD420000}"/>
    <cellStyle name="Output 2 2 15 16 2 2" xfId="25075" xr:uid="{00000000-0005-0000-0000-0000AE420000}"/>
    <cellStyle name="Output 2 2 15 16 3" xfId="19365" xr:uid="{00000000-0005-0000-0000-0000AF420000}"/>
    <cellStyle name="Output 2 2 15 17" xfId="6396" xr:uid="{00000000-0005-0000-0000-0000B0420000}"/>
    <cellStyle name="Output 2 2 15 17 2" xfId="11322" xr:uid="{00000000-0005-0000-0000-0000B1420000}"/>
    <cellStyle name="Output 2 2 15 17 2 2" xfId="25076" xr:uid="{00000000-0005-0000-0000-0000B2420000}"/>
    <cellStyle name="Output 2 2 15 17 3" xfId="20187" xr:uid="{00000000-0005-0000-0000-0000B3420000}"/>
    <cellStyle name="Output 2 2 15 18" xfId="11314" xr:uid="{00000000-0005-0000-0000-0000B4420000}"/>
    <cellStyle name="Output 2 2 15 18 2" xfId="25068" xr:uid="{00000000-0005-0000-0000-0000B5420000}"/>
    <cellStyle name="Output 2 2 15 19" xfId="14194" xr:uid="{00000000-0005-0000-0000-0000B6420000}"/>
    <cellStyle name="Output 2 2 15 2" xfId="872" xr:uid="{00000000-0005-0000-0000-0000B7420000}"/>
    <cellStyle name="Output 2 2 15 2 2" xfId="5014" xr:uid="{00000000-0005-0000-0000-0000B8420000}"/>
    <cellStyle name="Output 2 2 15 2 2 2" xfId="11324" xr:uid="{00000000-0005-0000-0000-0000B9420000}"/>
    <cellStyle name="Output 2 2 15 2 2 2 2" xfId="25078" xr:uid="{00000000-0005-0000-0000-0000BA420000}"/>
    <cellStyle name="Output 2 2 15 2 2 3" xfId="18805" xr:uid="{00000000-0005-0000-0000-0000BB420000}"/>
    <cellStyle name="Output 2 2 15 2 3" xfId="5886" xr:uid="{00000000-0005-0000-0000-0000BC420000}"/>
    <cellStyle name="Output 2 2 15 2 3 2" xfId="11325" xr:uid="{00000000-0005-0000-0000-0000BD420000}"/>
    <cellStyle name="Output 2 2 15 2 3 2 2" xfId="25079" xr:uid="{00000000-0005-0000-0000-0000BE420000}"/>
    <cellStyle name="Output 2 2 15 2 3 3" xfId="19677" xr:uid="{00000000-0005-0000-0000-0000BF420000}"/>
    <cellStyle name="Output 2 2 15 2 4" xfId="6708" xr:uid="{00000000-0005-0000-0000-0000C0420000}"/>
    <cellStyle name="Output 2 2 15 2 4 2" xfId="11326" xr:uid="{00000000-0005-0000-0000-0000C1420000}"/>
    <cellStyle name="Output 2 2 15 2 4 2 2" xfId="25080" xr:uid="{00000000-0005-0000-0000-0000C2420000}"/>
    <cellStyle name="Output 2 2 15 2 4 3" xfId="20499" xr:uid="{00000000-0005-0000-0000-0000C3420000}"/>
    <cellStyle name="Output 2 2 15 2 5" xfId="11323" xr:uid="{00000000-0005-0000-0000-0000C4420000}"/>
    <cellStyle name="Output 2 2 15 2 5 2" xfId="25077" xr:uid="{00000000-0005-0000-0000-0000C5420000}"/>
    <cellStyle name="Output 2 2 15 2 6" xfId="14668" xr:uid="{00000000-0005-0000-0000-0000C6420000}"/>
    <cellStyle name="Output 2 2 15 3" xfId="992" xr:uid="{00000000-0005-0000-0000-0000C7420000}"/>
    <cellStyle name="Output 2 2 15 3 2" xfId="5267" xr:uid="{00000000-0005-0000-0000-0000C8420000}"/>
    <cellStyle name="Output 2 2 15 3 2 2" xfId="11328" xr:uid="{00000000-0005-0000-0000-0000C9420000}"/>
    <cellStyle name="Output 2 2 15 3 2 2 2" xfId="25082" xr:uid="{00000000-0005-0000-0000-0000CA420000}"/>
    <cellStyle name="Output 2 2 15 3 2 3" xfId="19058" xr:uid="{00000000-0005-0000-0000-0000CB420000}"/>
    <cellStyle name="Output 2 2 15 3 3" xfId="6139" xr:uid="{00000000-0005-0000-0000-0000CC420000}"/>
    <cellStyle name="Output 2 2 15 3 3 2" xfId="11329" xr:uid="{00000000-0005-0000-0000-0000CD420000}"/>
    <cellStyle name="Output 2 2 15 3 3 2 2" xfId="25083" xr:uid="{00000000-0005-0000-0000-0000CE420000}"/>
    <cellStyle name="Output 2 2 15 3 3 3" xfId="19930" xr:uid="{00000000-0005-0000-0000-0000CF420000}"/>
    <cellStyle name="Output 2 2 15 3 4" xfId="6961" xr:uid="{00000000-0005-0000-0000-0000D0420000}"/>
    <cellStyle name="Output 2 2 15 3 4 2" xfId="11330" xr:uid="{00000000-0005-0000-0000-0000D1420000}"/>
    <cellStyle name="Output 2 2 15 3 4 2 2" xfId="25084" xr:uid="{00000000-0005-0000-0000-0000D2420000}"/>
    <cellStyle name="Output 2 2 15 3 4 3" xfId="20752" xr:uid="{00000000-0005-0000-0000-0000D3420000}"/>
    <cellStyle name="Output 2 2 15 3 5" xfId="11327" xr:uid="{00000000-0005-0000-0000-0000D4420000}"/>
    <cellStyle name="Output 2 2 15 3 5 2" xfId="25081" xr:uid="{00000000-0005-0000-0000-0000D5420000}"/>
    <cellStyle name="Output 2 2 15 3 6" xfId="14788" xr:uid="{00000000-0005-0000-0000-0000D6420000}"/>
    <cellStyle name="Output 2 2 15 4" xfId="1272" xr:uid="{00000000-0005-0000-0000-0000D7420000}"/>
    <cellStyle name="Output 2 2 15 4 2" xfId="11331" xr:uid="{00000000-0005-0000-0000-0000D8420000}"/>
    <cellStyle name="Output 2 2 15 4 2 2" xfId="25085" xr:uid="{00000000-0005-0000-0000-0000D9420000}"/>
    <cellStyle name="Output 2 2 15 4 3" xfId="15068" xr:uid="{00000000-0005-0000-0000-0000DA420000}"/>
    <cellStyle name="Output 2 2 15 5" xfId="1529" xr:uid="{00000000-0005-0000-0000-0000DB420000}"/>
    <cellStyle name="Output 2 2 15 5 2" xfId="11332" xr:uid="{00000000-0005-0000-0000-0000DC420000}"/>
    <cellStyle name="Output 2 2 15 5 2 2" xfId="25086" xr:uid="{00000000-0005-0000-0000-0000DD420000}"/>
    <cellStyle name="Output 2 2 15 5 3" xfId="15325" xr:uid="{00000000-0005-0000-0000-0000DE420000}"/>
    <cellStyle name="Output 2 2 15 6" xfId="2085" xr:uid="{00000000-0005-0000-0000-0000DF420000}"/>
    <cellStyle name="Output 2 2 15 6 2" xfId="11333" xr:uid="{00000000-0005-0000-0000-0000E0420000}"/>
    <cellStyle name="Output 2 2 15 6 2 2" xfId="25087" xr:uid="{00000000-0005-0000-0000-0000E1420000}"/>
    <cellStyle name="Output 2 2 15 6 3" xfId="15881" xr:uid="{00000000-0005-0000-0000-0000E2420000}"/>
    <cellStyle name="Output 2 2 15 7" xfId="2392" xr:uid="{00000000-0005-0000-0000-0000E3420000}"/>
    <cellStyle name="Output 2 2 15 7 2" xfId="11334" xr:uid="{00000000-0005-0000-0000-0000E4420000}"/>
    <cellStyle name="Output 2 2 15 7 2 2" xfId="25088" xr:uid="{00000000-0005-0000-0000-0000E5420000}"/>
    <cellStyle name="Output 2 2 15 7 3" xfId="16188" xr:uid="{00000000-0005-0000-0000-0000E6420000}"/>
    <cellStyle name="Output 2 2 15 8" xfId="2741" xr:uid="{00000000-0005-0000-0000-0000E7420000}"/>
    <cellStyle name="Output 2 2 15 8 2" xfId="11335" xr:uid="{00000000-0005-0000-0000-0000E8420000}"/>
    <cellStyle name="Output 2 2 15 8 2 2" xfId="25089" xr:uid="{00000000-0005-0000-0000-0000E9420000}"/>
    <cellStyle name="Output 2 2 15 8 3" xfId="16537" xr:uid="{00000000-0005-0000-0000-0000EA420000}"/>
    <cellStyle name="Output 2 2 15 9" xfId="2848" xr:uid="{00000000-0005-0000-0000-0000EB420000}"/>
    <cellStyle name="Output 2 2 15 9 2" xfId="11336" xr:uid="{00000000-0005-0000-0000-0000EC420000}"/>
    <cellStyle name="Output 2 2 15 9 2 2" xfId="25090" xr:uid="{00000000-0005-0000-0000-0000ED420000}"/>
    <cellStyle name="Output 2 2 15 9 3" xfId="16644" xr:uid="{00000000-0005-0000-0000-0000EE420000}"/>
    <cellStyle name="Output 2 2 16" xfId="391" xr:uid="{00000000-0005-0000-0000-0000EF420000}"/>
    <cellStyle name="Output 2 2 16 10" xfId="3290" xr:uid="{00000000-0005-0000-0000-0000F0420000}"/>
    <cellStyle name="Output 2 2 16 10 2" xfId="11338" xr:uid="{00000000-0005-0000-0000-0000F1420000}"/>
    <cellStyle name="Output 2 2 16 10 2 2" xfId="25092" xr:uid="{00000000-0005-0000-0000-0000F2420000}"/>
    <cellStyle name="Output 2 2 16 10 3" xfId="17086" xr:uid="{00000000-0005-0000-0000-0000F3420000}"/>
    <cellStyle name="Output 2 2 16 11" xfId="3624" xr:uid="{00000000-0005-0000-0000-0000F4420000}"/>
    <cellStyle name="Output 2 2 16 11 2" xfId="11339" xr:uid="{00000000-0005-0000-0000-0000F5420000}"/>
    <cellStyle name="Output 2 2 16 11 2 2" xfId="25093" xr:uid="{00000000-0005-0000-0000-0000F6420000}"/>
    <cellStyle name="Output 2 2 16 11 3" xfId="17420" xr:uid="{00000000-0005-0000-0000-0000F7420000}"/>
    <cellStyle name="Output 2 2 16 12" xfId="3929" xr:uid="{00000000-0005-0000-0000-0000F8420000}"/>
    <cellStyle name="Output 2 2 16 12 2" xfId="11340" xr:uid="{00000000-0005-0000-0000-0000F9420000}"/>
    <cellStyle name="Output 2 2 16 12 2 2" xfId="25094" xr:uid="{00000000-0005-0000-0000-0000FA420000}"/>
    <cellStyle name="Output 2 2 16 12 3" xfId="17725" xr:uid="{00000000-0005-0000-0000-0000FB420000}"/>
    <cellStyle name="Output 2 2 16 13" xfId="4201" xr:uid="{00000000-0005-0000-0000-0000FC420000}"/>
    <cellStyle name="Output 2 2 16 13 2" xfId="11341" xr:uid="{00000000-0005-0000-0000-0000FD420000}"/>
    <cellStyle name="Output 2 2 16 13 2 2" xfId="25095" xr:uid="{00000000-0005-0000-0000-0000FE420000}"/>
    <cellStyle name="Output 2 2 16 13 3" xfId="17997" xr:uid="{00000000-0005-0000-0000-0000FF420000}"/>
    <cellStyle name="Output 2 2 16 14" xfId="4383" xr:uid="{00000000-0005-0000-0000-000000430000}"/>
    <cellStyle name="Output 2 2 16 14 2" xfId="11342" xr:uid="{00000000-0005-0000-0000-000001430000}"/>
    <cellStyle name="Output 2 2 16 14 2 2" xfId="25096" xr:uid="{00000000-0005-0000-0000-000002430000}"/>
    <cellStyle name="Output 2 2 16 14 3" xfId="18179" xr:uid="{00000000-0005-0000-0000-000003430000}"/>
    <cellStyle name="Output 2 2 16 15" xfId="4703" xr:uid="{00000000-0005-0000-0000-000004430000}"/>
    <cellStyle name="Output 2 2 16 15 2" xfId="11343" xr:uid="{00000000-0005-0000-0000-000005430000}"/>
    <cellStyle name="Output 2 2 16 15 2 2" xfId="25097" xr:uid="{00000000-0005-0000-0000-000006430000}"/>
    <cellStyle name="Output 2 2 16 15 3" xfId="18494" xr:uid="{00000000-0005-0000-0000-000007430000}"/>
    <cellStyle name="Output 2 2 16 16" xfId="5575" xr:uid="{00000000-0005-0000-0000-000008430000}"/>
    <cellStyle name="Output 2 2 16 16 2" xfId="11344" xr:uid="{00000000-0005-0000-0000-000009430000}"/>
    <cellStyle name="Output 2 2 16 16 2 2" xfId="25098" xr:uid="{00000000-0005-0000-0000-00000A430000}"/>
    <cellStyle name="Output 2 2 16 16 3" xfId="19366" xr:uid="{00000000-0005-0000-0000-00000B430000}"/>
    <cellStyle name="Output 2 2 16 17" xfId="6397" xr:uid="{00000000-0005-0000-0000-00000C430000}"/>
    <cellStyle name="Output 2 2 16 17 2" xfId="11345" xr:uid="{00000000-0005-0000-0000-00000D430000}"/>
    <cellStyle name="Output 2 2 16 17 2 2" xfId="25099" xr:uid="{00000000-0005-0000-0000-00000E430000}"/>
    <cellStyle name="Output 2 2 16 17 3" xfId="20188" xr:uid="{00000000-0005-0000-0000-00000F430000}"/>
    <cellStyle name="Output 2 2 16 18" xfId="11337" xr:uid="{00000000-0005-0000-0000-000010430000}"/>
    <cellStyle name="Output 2 2 16 18 2" xfId="25091" xr:uid="{00000000-0005-0000-0000-000011430000}"/>
    <cellStyle name="Output 2 2 16 19" xfId="14195" xr:uid="{00000000-0005-0000-0000-000012430000}"/>
    <cellStyle name="Output 2 2 16 2" xfId="873" xr:uid="{00000000-0005-0000-0000-000013430000}"/>
    <cellStyle name="Output 2 2 16 2 2" xfId="5015" xr:uid="{00000000-0005-0000-0000-000014430000}"/>
    <cellStyle name="Output 2 2 16 2 2 2" xfId="11347" xr:uid="{00000000-0005-0000-0000-000015430000}"/>
    <cellStyle name="Output 2 2 16 2 2 2 2" xfId="25101" xr:uid="{00000000-0005-0000-0000-000016430000}"/>
    <cellStyle name="Output 2 2 16 2 2 3" xfId="18806" xr:uid="{00000000-0005-0000-0000-000017430000}"/>
    <cellStyle name="Output 2 2 16 2 3" xfId="5887" xr:uid="{00000000-0005-0000-0000-000018430000}"/>
    <cellStyle name="Output 2 2 16 2 3 2" xfId="11348" xr:uid="{00000000-0005-0000-0000-000019430000}"/>
    <cellStyle name="Output 2 2 16 2 3 2 2" xfId="25102" xr:uid="{00000000-0005-0000-0000-00001A430000}"/>
    <cellStyle name="Output 2 2 16 2 3 3" xfId="19678" xr:uid="{00000000-0005-0000-0000-00001B430000}"/>
    <cellStyle name="Output 2 2 16 2 4" xfId="6709" xr:uid="{00000000-0005-0000-0000-00001C430000}"/>
    <cellStyle name="Output 2 2 16 2 4 2" xfId="11349" xr:uid="{00000000-0005-0000-0000-00001D430000}"/>
    <cellStyle name="Output 2 2 16 2 4 2 2" xfId="25103" xr:uid="{00000000-0005-0000-0000-00001E430000}"/>
    <cellStyle name="Output 2 2 16 2 4 3" xfId="20500" xr:uid="{00000000-0005-0000-0000-00001F430000}"/>
    <cellStyle name="Output 2 2 16 2 5" xfId="11346" xr:uid="{00000000-0005-0000-0000-000020430000}"/>
    <cellStyle name="Output 2 2 16 2 5 2" xfId="25100" xr:uid="{00000000-0005-0000-0000-000021430000}"/>
    <cellStyle name="Output 2 2 16 2 6" xfId="14669" xr:uid="{00000000-0005-0000-0000-000022430000}"/>
    <cellStyle name="Output 2 2 16 3" xfId="1127" xr:uid="{00000000-0005-0000-0000-000023430000}"/>
    <cellStyle name="Output 2 2 16 3 2" xfId="5268" xr:uid="{00000000-0005-0000-0000-000024430000}"/>
    <cellStyle name="Output 2 2 16 3 2 2" xfId="11351" xr:uid="{00000000-0005-0000-0000-000025430000}"/>
    <cellStyle name="Output 2 2 16 3 2 2 2" xfId="25105" xr:uid="{00000000-0005-0000-0000-000026430000}"/>
    <cellStyle name="Output 2 2 16 3 2 3" xfId="19059" xr:uid="{00000000-0005-0000-0000-000027430000}"/>
    <cellStyle name="Output 2 2 16 3 3" xfId="6140" xr:uid="{00000000-0005-0000-0000-000028430000}"/>
    <cellStyle name="Output 2 2 16 3 3 2" xfId="11352" xr:uid="{00000000-0005-0000-0000-000029430000}"/>
    <cellStyle name="Output 2 2 16 3 3 2 2" xfId="25106" xr:uid="{00000000-0005-0000-0000-00002A430000}"/>
    <cellStyle name="Output 2 2 16 3 3 3" xfId="19931" xr:uid="{00000000-0005-0000-0000-00002B430000}"/>
    <cellStyle name="Output 2 2 16 3 4" xfId="6962" xr:uid="{00000000-0005-0000-0000-00002C430000}"/>
    <cellStyle name="Output 2 2 16 3 4 2" xfId="11353" xr:uid="{00000000-0005-0000-0000-00002D430000}"/>
    <cellStyle name="Output 2 2 16 3 4 2 2" xfId="25107" xr:uid="{00000000-0005-0000-0000-00002E430000}"/>
    <cellStyle name="Output 2 2 16 3 4 3" xfId="20753" xr:uid="{00000000-0005-0000-0000-00002F430000}"/>
    <cellStyle name="Output 2 2 16 3 5" xfId="11350" xr:uid="{00000000-0005-0000-0000-000030430000}"/>
    <cellStyle name="Output 2 2 16 3 5 2" xfId="25104" xr:uid="{00000000-0005-0000-0000-000031430000}"/>
    <cellStyle name="Output 2 2 16 3 6" xfId="14923" xr:uid="{00000000-0005-0000-0000-000032430000}"/>
    <cellStyle name="Output 2 2 16 4" xfId="1397" xr:uid="{00000000-0005-0000-0000-000033430000}"/>
    <cellStyle name="Output 2 2 16 4 2" xfId="11354" xr:uid="{00000000-0005-0000-0000-000034430000}"/>
    <cellStyle name="Output 2 2 16 4 2 2" xfId="25108" xr:uid="{00000000-0005-0000-0000-000035430000}"/>
    <cellStyle name="Output 2 2 16 4 3" xfId="15193" xr:uid="{00000000-0005-0000-0000-000036430000}"/>
    <cellStyle name="Output 2 2 16 5" xfId="1632" xr:uid="{00000000-0005-0000-0000-000037430000}"/>
    <cellStyle name="Output 2 2 16 5 2" xfId="11355" xr:uid="{00000000-0005-0000-0000-000038430000}"/>
    <cellStyle name="Output 2 2 16 5 2 2" xfId="25109" xr:uid="{00000000-0005-0000-0000-000039430000}"/>
    <cellStyle name="Output 2 2 16 5 3" xfId="15428" xr:uid="{00000000-0005-0000-0000-00003A430000}"/>
    <cellStyle name="Output 2 2 16 6" xfId="2086" xr:uid="{00000000-0005-0000-0000-00003B430000}"/>
    <cellStyle name="Output 2 2 16 6 2" xfId="11356" xr:uid="{00000000-0005-0000-0000-00003C430000}"/>
    <cellStyle name="Output 2 2 16 6 2 2" xfId="25110" xr:uid="{00000000-0005-0000-0000-00003D430000}"/>
    <cellStyle name="Output 2 2 16 6 3" xfId="15882" xr:uid="{00000000-0005-0000-0000-00003E430000}"/>
    <cellStyle name="Output 2 2 16 7" xfId="2393" xr:uid="{00000000-0005-0000-0000-00003F430000}"/>
    <cellStyle name="Output 2 2 16 7 2" xfId="11357" xr:uid="{00000000-0005-0000-0000-000040430000}"/>
    <cellStyle name="Output 2 2 16 7 2 2" xfId="25111" xr:uid="{00000000-0005-0000-0000-000041430000}"/>
    <cellStyle name="Output 2 2 16 7 3" xfId="16189" xr:uid="{00000000-0005-0000-0000-000042430000}"/>
    <cellStyle name="Output 2 2 16 8" xfId="2531" xr:uid="{00000000-0005-0000-0000-000043430000}"/>
    <cellStyle name="Output 2 2 16 8 2" xfId="11358" xr:uid="{00000000-0005-0000-0000-000044430000}"/>
    <cellStyle name="Output 2 2 16 8 2 2" xfId="25112" xr:uid="{00000000-0005-0000-0000-000045430000}"/>
    <cellStyle name="Output 2 2 16 8 3" xfId="16327" xr:uid="{00000000-0005-0000-0000-000046430000}"/>
    <cellStyle name="Output 2 2 16 9" xfId="3049" xr:uid="{00000000-0005-0000-0000-000047430000}"/>
    <cellStyle name="Output 2 2 16 9 2" xfId="11359" xr:uid="{00000000-0005-0000-0000-000048430000}"/>
    <cellStyle name="Output 2 2 16 9 2 2" xfId="25113" xr:uid="{00000000-0005-0000-0000-000049430000}"/>
    <cellStyle name="Output 2 2 16 9 3" xfId="16845" xr:uid="{00000000-0005-0000-0000-00004A430000}"/>
    <cellStyle name="Output 2 2 17" xfId="681" xr:uid="{00000000-0005-0000-0000-00004B430000}"/>
    <cellStyle name="Output 2 2 17 2" xfId="4844" xr:uid="{00000000-0005-0000-0000-00004C430000}"/>
    <cellStyle name="Output 2 2 17 2 2" xfId="11361" xr:uid="{00000000-0005-0000-0000-00004D430000}"/>
    <cellStyle name="Output 2 2 17 2 2 2" xfId="25115" xr:uid="{00000000-0005-0000-0000-00004E430000}"/>
    <cellStyle name="Output 2 2 17 2 3" xfId="18635" xr:uid="{00000000-0005-0000-0000-00004F430000}"/>
    <cellStyle name="Output 2 2 17 3" xfId="5716" xr:uid="{00000000-0005-0000-0000-000050430000}"/>
    <cellStyle name="Output 2 2 17 3 2" xfId="11362" xr:uid="{00000000-0005-0000-0000-000051430000}"/>
    <cellStyle name="Output 2 2 17 3 2 2" xfId="25116" xr:uid="{00000000-0005-0000-0000-000052430000}"/>
    <cellStyle name="Output 2 2 17 3 3" xfId="19507" xr:uid="{00000000-0005-0000-0000-000053430000}"/>
    <cellStyle name="Output 2 2 17 4" xfId="6538" xr:uid="{00000000-0005-0000-0000-000054430000}"/>
    <cellStyle name="Output 2 2 17 4 2" xfId="11363" xr:uid="{00000000-0005-0000-0000-000055430000}"/>
    <cellStyle name="Output 2 2 17 4 2 2" xfId="25117" xr:uid="{00000000-0005-0000-0000-000056430000}"/>
    <cellStyle name="Output 2 2 17 4 3" xfId="20329" xr:uid="{00000000-0005-0000-0000-000057430000}"/>
    <cellStyle name="Output 2 2 17 5" xfId="11360" xr:uid="{00000000-0005-0000-0000-000058430000}"/>
    <cellStyle name="Output 2 2 17 5 2" xfId="25114" xr:uid="{00000000-0005-0000-0000-000059430000}"/>
    <cellStyle name="Output 2 2 17 6" xfId="14478" xr:uid="{00000000-0005-0000-0000-00005A430000}"/>
    <cellStyle name="Output 2 2 18" xfId="1151" xr:uid="{00000000-0005-0000-0000-00005B430000}"/>
    <cellStyle name="Output 2 2 18 2" xfId="11364" xr:uid="{00000000-0005-0000-0000-00005C430000}"/>
    <cellStyle name="Output 2 2 18 2 2" xfId="25118" xr:uid="{00000000-0005-0000-0000-00005D430000}"/>
    <cellStyle name="Output 2 2 18 3" xfId="14947" xr:uid="{00000000-0005-0000-0000-00005E430000}"/>
    <cellStyle name="Output 2 2 19" xfId="1417" xr:uid="{00000000-0005-0000-0000-00005F430000}"/>
    <cellStyle name="Output 2 2 19 2" xfId="11365" xr:uid="{00000000-0005-0000-0000-000060430000}"/>
    <cellStyle name="Output 2 2 19 2 2" xfId="25119" xr:uid="{00000000-0005-0000-0000-000061430000}"/>
    <cellStyle name="Output 2 2 19 3" xfId="15213" xr:uid="{00000000-0005-0000-0000-000062430000}"/>
    <cellStyle name="Output 2 2 2" xfId="226" xr:uid="{00000000-0005-0000-0000-000063430000}"/>
    <cellStyle name="Output 2 2 2 10" xfId="3217" xr:uid="{00000000-0005-0000-0000-000064430000}"/>
    <cellStyle name="Output 2 2 2 10 2" xfId="11367" xr:uid="{00000000-0005-0000-0000-000065430000}"/>
    <cellStyle name="Output 2 2 2 10 2 2" xfId="25121" xr:uid="{00000000-0005-0000-0000-000066430000}"/>
    <cellStyle name="Output 2 2 2 10 3" xfId="17013" xr:uid="{00000000-0005-0000-0000-000067430000}"/>
    <cellStyle name="Output 2 2 2 11" xfId="3459" xr:uid="{00000000-0005-0000-0000-000068430000}"/>
    <cellStyle name="Output 2 2 2 11 2" xfId="11368" xr:uid="{00000000-0005-0000-0000-000069430000}"/>
    <cellStyle name="Output 2 2 2 11 2 2" xfId="25122" xr:uid="{00000000-0005-0000-0000-00006A430000}"/>
    <cellStyle name="Output 2 2 2 11 3" xfId="17255" xr:uid="{00000000-0005-0000-0000-00006B430000}"/>
    <cellStyle name="Output 2 2 2 12" xfId="3764" xr:uid="{00000000-0005-0000-0000-00006C430000}"/>
    <cellStyle name="Output 2 2 2 12 2" xfId="11369" xr:uid="{00000000-0005-0000-0000-00006D430000}"/>
    <cellStyle name="Output 2 2 2 12 2 2" xfId="25123" xr:uid="{00000000-0005-0000-0000-00006E430000}"/>
    <cellStyle name="Output 2 2 2 12 3" xfId="17560" xr:uid="{00000000-0005-0000-0000-00006F430000}"/>
    <cellStyle name="Output 2 2 2 13" xfId="4108" xr:uid="{00000000-0005-0000-0000-000070430000}"/>
    <cellStyle name="Output 2 2 2 13 2" xfId="11370" xr:uid="{00000000-0005-0000-0000-000071430000}"/>
    <cellStyle name="Output 2 2 2 13 2 2" xfId="25124" xr:uid="{00000000-0005-0000-0000-000072430000}"/>
    <cellStyle name="Output 2 2 2 13 3" xfId="17904" xr:uid="{00000000-0005-0000-0000-000073430000}"/>
    <cellStyle name="Output 2 2 2 14" xfId="4318" xr:uid="{00000000-0005-0000-0000-000074430000}"/>
    <cellStyle name="Output 2 2 2 14 2" xfId="11371" xr:uid="{00000000-0005-0000-0000-000075430000}"/>
    <cellStyle name="Output 2 2 2 14 2 2" xfId="25125" xr:uid="{00000000-0005-0000-0000-000076430000}"/>
    <cellStyle name="Output 2 2 2 14 3" xfId="18114" xr:uid="{00000000-0005-0000-0000-000077430000}"/>
    <cellStyle name="Output 2 2 2 15" xfId="4542" xr:uid="{00000000-0005-0000-0000-000078430000}"/>
    <cellStyle name="Output 2 2 2 15 2" xfId="11372" xr:uid="{00000000-0005-0000-0000-000079430000}"/>
    <cellStyle name="Output 2 2 2 15 2 2" xfId="25126" xr:uid="{00000000-0005-0000-0000-00007A430000}"/>
    <cellStyle name="Output 2 2 2 15 3" xfId="18333" xr:uid="{00000000-0005-0000-0000-00007B430000}"/>
    <cellStyle name="Output 2 2 2 16" xfId="5414" xr:uid="{00000000-0005-0000-0000-00007C430000}"/>
    <cellStyle name="Output 2 2 2 16 2" xfId="11373" xr:uid="{00000000-0005-0000-0000-00007D430000}"/>
    <cellStyle name="Output 2 2 2 16 2 2" xfId="25127" xr:uid="{00000000-0005-0000-0000-00007E430000}"/>
    <cellStyle name="Output 2 2 2 16 3" xfId="19205" xr:uid="{00000000-0005-0000-0000-00007F430000}"/>
    <cellStyle name="Output 2 2 2 17" xfId="11366" xr:uid="{00000000-0005-0000-0000-000080430000}"/>
    <cellStyle name="Output 2 2 2 17 2" xfId="25120" xr:uid="{00000000-0005-0000-0000-000081430000}"/>
    <cellStyle name="Output 2 2 2 18" xfId="14034" xr:uid="{00000000-0005-0000-0000-000082430000}"/>
    <cellStyle name="Output 2 2 2 2" xfId="707" xr:uid="{00000000-0005-0000-0000-000083430000}"/>
    <cellStyle name="Output 2 2 2 2 2" xfId="4815" xr:uid="{00000000-0005-0000-0000-000084430000}"/>
    <cellStyle name="Output 2 2 2 2 2 2" xfId="11375" xr:uid="{00000000-0005-0000-0000-000085430000}"/>
    <cellStyle name="Output 2 2 2 2 2 2 2" xfId="25129" xr:uid="{00000000-0005-0000-0000-000086430000}"/>
    <cellStyle name="Output 2 2 2 2 2 3" xfId="18606" xr:uid="{00000000-0005-0000-0000-000087430000}"/>
    <cellStyle name="Output 2 2 2 2 3" xfId="5687" xr:uid="{00000000-0005-0000-0000-000088430000}"/>
    <cellStyle name="Output 2 2 2 2 3 2" xfId="11376" xr:uid="{00000000-0005-0000-0000-000089430000}"/>
    <cellStyle name="Output 2 2 2 2 3 2 2" xfId="25130" xr:uid="{00000000-0005-0000-0000-00008A430000}"/>
    <cellStyle name="Output 2 2 2 2 3 3" xfId="19478" xr:uid="{00000000-0005-0000-0000-00008B430000}"/>
    <cellStyle name="Output 2 2 2 2 4" xfId="6509" xr:uid="{00000000-0005-0000-0000-00008C430000}"/>
    <cellStyle name="Output 2 2 2 2 4 2" xfId="11377" xr:uid="{00000000-0005-0000-0000-00008D430000}"/>
    <cellStyle name="Output 2 2 2 2 4 2 2" xfId="25131" xr:uid="{00000000-0005-0000-0000-00008E430000}"/>
    <cellStyle name="Output 2 2 2 2 4 3" xfId="20300" xr:uid="{00000000-0005-0000-0000-00008F430000}"/>
    <cellStyle name="Output 2 2 2 2 5" xfId="11374" xr:uid="{00000000-0005-0000-0000-000090430000}"/>
    <cellStyle name="Output 2 2 2 2 5 2" xfId="25128" xr:uid="{00000000-0005-0000-0000-000091430000}"/>
    <cellStyle name="Output 2 2 2 2 6" xfId="14503" xr:uid="{00000000-0005-0000-0000-000092430000}"/>
    <cellStyle name="Output 2 2 2 3" xfId="1053" xr:uid="{00000000-0005-0000-0000-000093430000}"/>
    <cellStyle name="Output 2 2 2 3 2" xfId="11378" xr:uid="{00000000-0005-0000-0000-000094430000}"/>
    <cellStyle name="Output 2 2 2 3 2 2" xfId="25132" xr:uid="{00000000-0005-0000-0000-000095430000}"/>
    <cellStyle name="Output 2 2 2 3 3" xfId="14849" xr:uid="{00000000-0005-0000-0000-000096430000}"/>
    <cellStyle name="Output 2 2 2 4" xfId="1325" xr:uid="{00000000-0005-0000-0000-000097430000}"/>
    <cellStyle name="Output 2 2 2 4 2" xfId="11379" xr:uid="{00000000-0005-0000-0000-000098430000}"/>
    <cellStyle name="Output 2 2 2 4 2 2" xfId="25133" xr:uid="{00000000-0005-0000-0000-000099430000}"/>
    <cellStyle name="Output 2 2 2 4 3" xfId="15121" xr:uid="{00000000-0005-0000-0000-00009A430000}"/>
    <cellStyle name="Output 2 2 2 5" xfId="1567" xr:uid="{00000000-0005-0000-0000-00009B430000}"/>
    <cellStyle name="Output 2 2 2 5 2" xfId="11380" xr:uid="{00000000-0005-0000-0000-00009C430000}"/>
    <cellStyle name="Output 2 2 2 5 2 2" xfId="25134" xr:uid="{00000000-0005-0000-0000-00009D430000}"/>
    <cellStyle name="Output 2 2 2 5 3" xfId="15363" xr:uid="{00000000-0005-0000-0000-00009E430000}"/>
    <cellStyle name="Output 2 2 2 6" xfId="1920" xr:uid="{00000000-0005-0000-0000-00009F430000}"/>
    <cellStyle name="Output 2 2 2 6 2" xfId="11381" xr:uid="{00000000-0005-0000-0000-0000A0430000}"/>
    <cellStyle name="Output 2 2 2 6 2 2" xfId="25135" xr:uid="{00000000-0005-0000-0000-0000A1430000}"/>
    <cellStyle name="Output 2 2 2 6 3" xfId="15716" xr:uid="{00000000-0005-0000-0000-0000A2430000}"/>
    <cellStyle name="Output 2 2 2 7" xfId="2227" xr:uid="{00000000-0005-0000-0000-0000A3430000}"/>
    <cellStyle name="Output 2 2 2 7 2" xfId="11382" xr:uid="{00000000-0005-0000-0000-0000A4430000}"/>
    <cellStyle name="Output 2 2 2 7 2 2" xfId="25136" xr:uid="{00000000-0005-0000-0000-0000A5430000}"/>
    <cellStyle name="Output 2 2 2 7 3" xfId="16023" xr:uid="{00000000-0005-0000-0000-0000A6430000}"/>
    <cellStyle name="Output 2 2 2 8" xfId="2671" xr:uid="{00000000-0005-0000-0000-0000A7430000}"/>
    <cellStyle name="Output 2 2 2 8 2" xfId="11383" xr:uid="{00000000-0005-0000-0000-0000A8430000}"/>
    <cellStyle name="Output 2 2 2 8 2 2" xfId="25137" xr:uid="{00000000-0005-0000-0000-0000A9430000}"/>
    <cellStyle name="Output 2 2 2 8 3" xfId="16467" xr:uid="{00000000-0005-0000-0000-0000AA430000}"/>
    <cellStyle name="Output 2 2 2 9" xfId="2233" xr:uid="{00000000-0005-0000-0000-0000AB430000}"/>
    <cellStyle name="Output 2 2 2 9 2" xfId="11384" xr:uid="{00000000-0005-0000-0000-0000AC430000}"/>
    <cellStyle name="Output 2 2 2 9 2 2" xfId="25138" xr:uid="{00000000-0005-0000-0000-0000AD430000}"/>
    <cellStyle name="Output 2 2 2 9 3" xfId="16029" xr:uid="{00000000-0005-0000-0000-0000AE430000}"/>
    <cellStyle name="Output 2 2 20" xfId="1645" xr:uid="{00000000-0005-0000-0000-0000AF430000}"/>
    <cellStyle name="Output 2 2 20 2" xfId="11385" xr:uid="{00000000-0005-0000-0000-0000B0430000}"/>
    <cellStyle name="Output 2 2 20 2 2" xfId="25139" xr:uid="{00000000-0005-0000-0000-0000B1430000}"/>
    <cellStyle name="Output 2 2 20 3" xfId="15441" xr:uid="{00000000-0005-0000-0000-0000B2430000}"/>
    <cellStyle name="Output 2 2 21" xfId="1894" xr:uid="{00000000-0005-0000-0000-0000B3430000}"/>
    <cellStyle name="Output 2 2 21 2" xfId="11386" xr:uid="{00000000-0005-0000-0000-0000B4430000}"/>
    <cellStyle name="Output 2 2 21 2 2" xfId="25140" xr:uid="{00000000-0005-0000-0000-0000B5430000}"/>
    <cellStyle name="Output 2 2 21 3" xfId="15690" xr:uid="{00000000-0005-0000-0000-0000B6430000}"/>
    <cellStyle name="Output 2 2 22" xfId="2201" xr:uid="{00000000-0005-0000-0000-0000B7430000}"/>
    <cellStyle name="Output 2 2 22 2" xfId="11387" xr:uid="{00000000-0005-0000-0000-0000B8430000}"/>
    <cellStyle name="Output 2 2 22 2 2" xfId="25141" xr:uid="{00000000-0005-0000-0000-0000B9430000}"/>
    <cellStyle name="Output 2 2 22 3" xfId="15997" xr:uid="{00000000-0005-0000-0000-0000BA430000}"/>
    <cellStyle name="Output 2 2 23" xfId="1782" xr:uid="{00000000-0005-0000-0000-0000BB430000}"/>
    <cellStyle name="Output 2 2 23 2" xfId="11388" xr:uid="{00000000-0005-0000-0000-0000BC430000}"/>
    <cellStyle name="Output 2 2 23 2 2" xfId="25142" xr:uid="{00000000-0005-0000-0000-0000BD430000}"/>
    <cellStyle name="Output 2 2 23 3" xfId="15578" xr:uid="{00000000-0005-0000-0000-0000BE430000}"/>
    <cellStyle name="Output 2 2 24" xfId="2892" xr:uid="{00000000-0005-0000-0000-0000BF430000}"/>
    <cellStyle name="Output 2 2 24 2" xfId="11389" xr:uid="{00000000-0005-0000-0000-0000C0430000}"/>
    <cellStyle name="Output 2 2 24 2 2" xfId="25143" xr:uid="{00000000-0005-0000-0000-0000C1430000}"/>
    <cellStyle name="Output 2 2 24 3" xfId="16688" xr:uid="{00000000-0005-0000-0000-0000C2430000}"/>
    <cellStyle name="Output 2 2 25" xfId="3313" xr:uid="{00000000-0005-0000-0000-0000C3430000}"/>
    <cellStyle name="Output 2 2 25 2" xfId="11390" xr:uid="{00000000-0005-0000-0000-0000C4430000}"/>
    <cellStyle name="Output 2 2 25 2 2" xfId="25144" xr:uid="{00000000-0005-0000-0000-0000C5430000}"/>
    <cellStyle name="Output 2 2 25 3" xfId="17109" xr:uid="{00000000-0005-0000-0000-0000C6430000}"/>
    <cellStyle name="Output 2 2 26" xfId="3433" xr:uid="{00000000-0005-0000-0000-0000C7430000}"/>
    <cellStyle name="Output 2 2 26 2" xfId="11391" xr:uid="{00000000-0005-0000-0000-0000C8430000}"/>
    <cellStyle name="Output 2 2 26 2 2" xfId="25145" xr:uid="{00000000-0005-0000-0000-0000C9430000}"/>
    <cellStyle name="Output 2 2 26 3" xfId="17229" xr:uid="{00000000-0005-0000-0000-0000CA430000}"/>
    <cellStyle name="Output 2 2 27" xfId="3738" xr:uid="{00000000-0005-0000-0000-0000CB430000}"/>
    <cellStyle name="Output 2 2 27 2" xfId="11392" xr:uid="{00000000-0005-0000-0000-0000CC430000}"/>
    <cellStyle name="Output 2 2 27 2 2" xfId="25146" xr:uid="{00000000-0005-0000-0000-0000CD430000}"/>
    <cellStyle name="Output 2 2 27 3" xfId="17534" xr:uid="{00000000-0005-0000-0000-0000CE430000}"/>
    <cellStyle name="Output 2 2 28" xfId="2958" xr:uid="{00000000-0005-0000-0000-0000CF430000}"/>
    <cellStyle name="Output 2 2 28 2" xfId="11393" xr:uid="{00000000-0005-0000-0000-0000D0430000}"/>
    <cellStyle name="Output 2 2 28 2 2" xfId="25147" xr:uid="{00000000-0005-0000-0000-0000D1430000}"/>
    <cellStyle name="Output 2 2 28 3" xfId="16754" xr:uid="{00000000-0005-0000-0000-0000D2430000}"/>
    <cellStyle name="Output 2 2 29" xfId="4396" xr:uid="{00000000-0005-0000-0000-0000D3430000}"/>
    <cellStyle name="Output 2 2 29 2" xfId="11394" xr:uid="{00000000-0005-0000-0000-0000D4430000}"/>
    <cellStyle name="Output 2 2 29 2 2" xfId="25148" xr:uid="{00000000-0005-0000-0000-0000D5430000}"/>
    <cellStyle name="Output 2 2 29 3" xfId="18192" xr:uid="{00000000-0005-0000-0000-0000D6430000}"/>
    <cellStyle name="Output 2 2 3" xfId="392" xr:uid="{00000000-0005-0000-0000-0000D7430000}"/>
    <cellStyle name="Output 2 2 3 10" xfId="3419" xr:uid="{00000000-0005-0000-0000-0000D8430000}"/>
    <cellStyle name="Output 2 2 3 10 2" xfId="11396" xr:uid="{00000000-0005-0000-0000-0000D9430000}"/>
    <cellStyle name="Output 2 2 3 10 2 2" xfId="25150" xr:uid="{00000000-0005-0000-0000-0000DA430000}"/>
    <cellStyle name="Output 2 2 3 10 3" xfId="17215" xr:uid="{00000000-0005-0000-0000-0000DB430000}"/>
    <cellStyle name="Output 2 2 3 11" xfId="3625" xr:uid="{00000000-0005-0000-0000-0000DC430000}"/>
    <cellStyle name="Output 2 2 3 11 2" xfId="11397" xr:uid="{00000000-0005-0000-0000-0000DD430000}"/>
    <cellStyle name="Output 2 2 3 11 2 2" xfId="25151" xr:uid="{00000000-0005-0000-0000-0000DE430000}"/>
    <cellStyle name="Output 2 2 3 11 3" xfId="17421" xr:uid="{00000000-0005-0000-0000-0000DF430000}"/>
    <cellStyle name="Output 2 2 3 12" xfId="3930" xr:uid="{00000000-0005-0000-0000-0000E0430000}"/>
    <cellStyle name="Output 2 2 3 12 2" xfId="11398" xr:uid="{00000000-0005-0000-0000-0000E1430000}"/>
    <cellStyle name="Output 2 2 3 12 2 2" xfId="25152" xr:uid="{00000000-0005-0000-0000-0000E2430000}"/>
    <cellStyle name="Output 2 2 3 12 3" xfId="17726" xr:uid="{00000000-0005-0000-0000-0000E3430000}"/>
    <cellStyle name="Output 2 2 3 13" xfId="4235" xr:uid="{00000000-0005-0000-0000-0000E4430000}"/>
    <cellStyle name="Output 2 2 3 13 2" xfId="11399" xr:uid="{00000000-0005-0000-0000-0000E5430000}"/>
    <cellStyle name="Output 2 2 3 13 2 2" xfId="25153" xr:uid="{00000000-0005-0000-0000-0000E6430000}"/>
    <cellStyle name="Output 2 2 3 13 3" xfId="18031" xr:uid="{00000000-0005-0000-0000-0000E7430000}"/>
    <cellStyle name="Output 2 2 3 14" xfId="4477" xr:uid="{00000000-0005-0000-0000-0000E8430000}"/>
    <cellStyle name="Output 2 2 3 14 2" xfId="11400" xr:uid="{00000000-0005-0000-0000-0000E9430000}"/>
    <cellStyle name="Output 2 2 3 14 2 2" xfId="25154" xr:uid="{00000000-0005-0000-0000-0000EA430000}"/>
    <cellStyle name="Output 2 2 3 14 3" xfId="18273" xr:uid="{00000000-0005-0000-0000-0000EB430000}"/>
    <cellStyle name="Output 2 2 3 15" xfId="4704" xr:uid="{00000000-0005-0000-0000-0000EC430000}"/>
    <cellStyle name="Output 2 2 3 15 2" xfId="11401" xr:uid="{00000000-0005-0000-0000-0000ED430000}"/>
    <cellStyle name="Output 2 2 3 15 2 2" xfId="25155" xr:uid="{00000000-0005-0000-0000-0000EE430000}"/>
    <cellStyle name="Output 2 2 3 15 3" xfId="18495" xr:uid="{00000000-0005-0000-0000-0000EF430000}"/>
    <cellStyle name="Output 2 2 3 16" xfId="5576" xr:uid="{00000000-0005-0000-0000-0000F0430000}"/>
    <cellStyle name="Output 2 2 3 16 2" xfId="11402" xr:uid="{00000000-0005-0000-0000-0000F1430000}"/>
    <cellStyle name="Output 2 2 3 16 2 2" xfId="25156" xr:uid="{00000000-0005-0000-0000-0000F2430000}"/>
    <cellStyle name="Output 2 2 3 16 3" xfId="19367" xr:uid="{00000000-0005-0000-0000-0000F3430000}"/>
    <cellStyle name="Output 2 2 3 17" xfId="6398" xr:uid="{00000000-0005-0000-0000-0000F4430000}"/>
    <cellStyle name="Output 2 2 3 17 2" xfId="11403" xr:uid="{00000000-0005-0000-0000-0000F5430000}"/>
    <cellStyle name="Output 2 2 3 17 2 2" xfId="25157" xr:uid="{00000000-0005-0000-0000-0000F6430000}"/>
    <cellStyle name="Output 2 2 3 17 3" xfId="20189" xr:uid="{00000000-0005-0000-0000-0000F7430000}"/>
    <cellStyle name="Output 2 2 3 18" xfId="11395" xr:uid="{00000000-0005-0000-0000-0000F8430000}"/>
    <cellStyle name="Output 2 2 3 18 2" xfId="25149" xr:uid="{00000000-0005-0000-0000-0000F9430000}"/>
    <cellStyle name="Output 2 2 3 19" xfId="14196" xr:uid="{00000000-0005-0000-0000-0000FA430000}"/>
    <cellStyle name="Output 2 2 3 2" xfId="874" xr:uid="{00000000-0005-0000-0000-0000FB430000}"/>
    <cellStyle name="Output 2 2 3 2 2" xfId="5016" xr:uid="{00000000-0005-0000-0000-0000FC430000}"/>
    <cellStyle name="Output 2 2 3 2 2 2" xfId="11405" xr:uid="{00000000-0005-0000-0000-0000FD430000}"/>
    <cellStyle name="Output 2 2 3 2 2 2 2" xfId="25159" xr:uid="{00000000-0005-0000-0000-0000FE430000}"/>
    <cellStyle name="Output 2 2 3 2 2 3" xfId="18807" xr:uid="{00000000-0005-0000-0000-0000FF430000}"/>
    <cellStyle name="Output 2 2 3 2 3" xfId="5888" xr:uid="{00000000-0005-0000-0000-000000440000}"/>
    <cellStyle name="Output 2 2 3 2 3 2" xfId="11406" xr:uid="{00000000-0005-0000-0000-000001440000}"/>
    <cellStyle name="Output 2 2 3 2 3 2 2" xfId="25160" xr:uid="{00000000-0005-0000-0000-000002440000}"/>
    <cellStyle name="Output 2 2 3 2 3 3" xfId="19679" xr:uid="{00000000-0005-0000-0000-000003440000}"/>
    <cellStyle name="Output 2 2 3 2 4" xfId="6710" xr:uid="{00000000-0005-0000-0000-000004440000}"/>
    <cellStyle name="Output 2 2 3 2 4 2" xfId="11407" xr:uid="{00000000-0005-0000-0000-000005440000}"/>
    <cellStyle name="Output 2 2 3 2 4 2 2" xfId="25161" xr:uid="{00000000-0005-0000-0000-000006440000}"/>
    <cellStyle name="Output 2 2 3 2 4 3" xfId="20501" xr:uid="{00000000-0005-0000-0000-000007440000}"/>
    <cellStyle name="Output 2 2 3 2 5" xfId="11404" xr:uid="{00000000-0005-0000-0000-000008440000}"/>
    <cellStyle name="Output 2 2 3 2 5 2" xfId="25158" xr:uid="{00000000-0005-0000-0000-000009440000}"/>
    <cellStyle name="Output 2 2 3 2 6" xfId="14670" xr:uid="{00000000-0005-0000-0000-00000A440000}"/>
    <cellStyle name="Output 2 2 3 3" xfId="1259" xr:uid="{00000000-0005-0000-0000-00000B440000}"/>
    <cellStyle name="Output 2 2 3 3 2" xfId="5269" xr:uid="{00000000-0005-0000-0000-00000C440000}"/>
    <cellStyle name="Output 2 2 3 3 2 2" xfId="11409" xr:uid="{00000000-0005-0000-0000-00000D440000}"/>
    <cellStyle name="Output 2 2 3 3 2 2 2" xfId="25163" xr:uid="{00000000-0005-0000-0000-00000E440000}"/>
    <cellStyle name="Output 2 2 3 3 2 3" xfId="19060" xr:uid="{00000000-0005-0000-0000-00000F440000}"/>
    <cellStyle name="Output 2 2 3 3 3" xfId="6141" xr:uid="{00000000-0005-0000-0000-000010440000}"/>
    <cellStyle name="Output 2 2 3 3 3 2" xfId="11410" xr:uid="{00000000-0005-0000-0000-000011440000}"/>
    <cellStyle name="Output 2 2 3 3 3 2 2" xfId="25164" xr:uid="{00000000-0005-0000-0000-000012440000}"/>
    <cellStyle name="Output 2 2 3 3 3 3" xfId="19932" xr:uid="{00000000-0005-0000-0000-000013440000}"/>
    <cellStyle name="Output 2 2 3 3 4" xfId="6963" xr:uid="{00000000-0005-0000-0000-000014440000}"/>
    <cellStyle name="Output 2 2 3 3 4 2" xfId="11411" xr:uid="{00000000-0005-0000-0000-000015440000}"/>
    <cellStyle name="Output 2 2 3 3 4 2 2" xfId="25165" xr:uid="{00000000-0005-0000-0000-000016440000}"/>
    <cellStyle name="Output 2 2 3 3 4 3" xfId="20754" xr:uid="{00000000-0005-0000-0000-000017440000}"/>
    <cellStyle name="Output 2 2 3 3 5" xfId="11408" xr:uid="{00000000-0005-0000-0000-000018440000}"/>
    <cellStyle name="Output 2 2 3 3 5 2" xfId="25162" xr:uid="{00000000-0005-0000-0000-000019440000}"/>
    <cellStyle name="Output 2 2 3 3 6" xfId="15055" xr:uid="{00000000-0005-0000-0000-00001A440000}"/>
    <cellStyle name="Output 2 2 3 4" xfId="1516" xr:uid="{00000000-0005-0000-0000-00001B440000}"/>
    <cellStyle name="Output 2 2 3 4 2" xfId="11412" xr:uid="{00000000-0005-0000-0000-00001C440000}"/>
    <cellStyle name="Output 2 2 3 4 2 2" xfId="25166" xr:uid="{00000000-0005-0000-0000-00001D440000}"/>
    <cellStyle name="Output 2 2 3 4 3" xfId="15312" xr:uid="{00000000-0005-0000-0000-00001E440000}"/>
    <cellStyle name="Output 2 2 3 5" xfId="1726" xr:uid="{00000000-0005-0000-0000-00001F440000}"/>
    <cellStyle name="Output 2 2 3 5 2" xfId="11413" xr:uid="{00000000-0005-0000-0000-000020440000}"/>
    <cellStyle name="Output 2 2 3 5 2 2" xfId="25167" xr:uid="{00000000-0005-0000-0000-000021440000}"/>
    <cellStyle name="Output 2 2 3 5 3" xfId="15522" xr:uid="{00000000-0005-0000-0000-000022440000}"/>
    <cellStyle name="Output 2 2 3 6" xfId="2087" xr:uid="{00000000-0005-0000-0000-000023440000}"/>
    <cellStyle name="Output 2 2 3 6 2" xfId="11414" xr:uid="{00000000-0005-0000-0000-000024440000}"/>
    <cellStyle name="Output 2 2 3 6 2 2" xfId="25168" xr:uid="{00000000-0005-0000-0000-000025440000}"/>
    <cellStyle name="Output 2 2 3 6 3" xfId="15883" xr:uid="{00000000-0005-0000-0000-000026440000}"/>
    <cellStyle name="Output 2 2 3 7" xfId="2394" xr:uid="{00000000-0005-0000-0000-000027440000}"/>
    <cellStyle name="Output 2 2 3 7 2" xfId="11415" xr:uid="{00000000-0005-0000-0000-000028440000}"/>
    <cellStyle name="Output 2 2 3 7 2 2" xfId="25169" xr:uid="{00000000-0005-0000-0000-000029440000}"/>
    <cellStyle name="Output 2 2 3 7 3" xfId="16190" xr:uid="{00000000-0005-0000-0000-00002A440000}"/>
    <cellStyle name="Output 2 2 3 8" xfId="2637" xr:uid="{00000000-0005-0000-0000-00002B440000}"/>
    <cellStyle name="Output 2 2 3 8 2" xfId="11416" xr:uid="{00000000-0005-0000-0000-00002C440000}"/>
    <cellStyle name="Output 2 2 3 8 2 2" xfId="25170" xr:uid="{00000000-0005-0000-0000-00002D440000}"/>
    <cellStyle name="Output 2 2 3 8 3" xfId="16433" xr:uid="{00000000-0005-0000-0000-00002E440000}"/>
    <cellStyle name="Output 2 2 3 9" xfId="3054" xr:uid="{00000000-0005-0000-0000-00002F440000}"/>
    <cellStyle name="Output 2 2 3 9 2" xfId="11417" xr:uid="{00000000-0005-0000-0000-000030440000}"/>
    <cellStyle name="Output 2 2 3 9 2 2" xfId="25171" xr:uid="{00000000-0005-0000-0000-000031440000}"/>
    <cellStyle name="Output 2 2 3 9 3" xfId="16850" xr:uid="{00000000-0005-0000-0000-000032440000}"/>
    <cellStyle name="Output 2 2 30" xfId="4517" xr:uid="{00000000-0005-0000-0000-000033440000}"/>
    <cellStyle name="Output 2 2 30 2" xfId="11418" xr:uid="{00000000-0005-0000-0000-000034440000}"/>
    <cellStyle name="Output 2 2 30 2 2" xfId="25172" xr:uid="{00000000-0005-0000-0000-000035440000}"/>
    <cellStyle name="Output 2 2 30 3" xfId="18308" xr:uid="{00000000-0005-0000-0000-000036440000}"/>
    <cellStyle name="Output 2 2 31" xfId="5389" xr:uid="{00000000-0005-0000-0000-000037440000}"/>
    <cellStyle name="Output 2 2 31 2" xfId="11419" xr:uid="{00000000-0005-0000-0000-000038440000}"/>
    <cellStyle name="Output 2 2 31 2 2" xfId="25173" xr:uid="{00000000-0005-0000-0000-000039440000}"/>
    <cellStyle name="Output 2 2 31 3" xfId="19180" xr:uid="{00000000-0005-0000-0000-00003A440000}"/>
    <cellStyle name="Output 2 2 32" xfId="11198" xr:uid="{00000000-0005-0000-0000-00003B440000}"/>
    <cellStyle name="Output 2 2 32 2" xfId="24952" xr:uid="{00000000-0005-0000-0000-00003C440000}"/>
    <cellStyle name="Output 2 2 33" xfId="14009" xr:uid="{00000000-0005-0000-0000-00003D440000}"/>
    <cellStyle name="Output 2 2 4" xfId="393" xr:uid="{00000000-0005-0000-0000-00003E440000}"/>
    <cellStyle name="Output 2 2 4 10" xfId="3131" xr:uid="{00000000-0005-0000-0000-00003F440000}"/>
    <cellStyle name="Output 2 2 4 10 2" xfId="11421" xr:uid="{00000000-0005-0000-0000-000040440000}"/>
    <cellStyle name="Output 2 2 4 10 2 2" xfId="25175" xr:uid="{00000000-0005-0000-0000-000041440000}"/>
    <cellStyle name="Output 2 2 4 10 3" xfId="16927" xr:uid="{00000000-0005-0000-0000-000042440000}"/>
    <cellStyle name="Output 2 2 4 11" xfId="3626" xr:uid="{00000000-0005-0000-0000-000043440000}"/>
    <cellStyle name="Output 2 2 4 11 2" xfId="11422" xr:uid="{00000000-0005-0000-0000-000044440000}"/>
    <cellStyle name="Output 2 2 4 11 2 2" xfId="25176" xr:uid="{00000000-0005-0000-0000-000045440000}"/>
    <cellStyle name="Output 2 2 4 11 3" xfId="17422" xr:uid="{00000000-0005-0000-0000-000046440000}"/>
    <cellStyle name="Output 2 2 4 12" xfId="3931" xr:uid="{00000000-0005-0000-0000-000047440000}"/>
    <cellStyle name="Output 2 2 4 12 2" xfId="11423" xr:uid="{00000000-0005-0000-0000-000048440000}"/>
    <cellStyle name="Output 2 2 4 12 2 2" xfId="25177" xr:uid="{00000000-0005-0000-0000-000049440000}"/>
    <cellStyle name="Output 2 2 4 12 3" xfId="17727" xr:uid="{00000000-0005-0000-0000-00004A440000}"/>
    <cellStyle name="Output 2 2 4 13" xfId="4095" xr:uid="{00000000-0005-0000-0000-00004B440000}"/>
    <cellStyle name="Output 2 2 4 13 2" xfId="11424" xr:uid="{00000000-0005-0000-0000-00004C440000}"/>
    <cellStyle name="Output 2 2 4 13 2 2" xfId="25178" xr:uid="{00000000-0005-0000-0000-00004D440000}"/>
    <cellStyle name="Output 2 2 4 13 3" xfId="17891" xr:uid="{00000000-0005-0000-0000-00004E440000}"/>
    <cellStyle name="Output 2 2 4 14" xfId="4244" xr:uid="{00000000-0005-0000-0000-00004F440000}"/>
    <cellStyle name="Output 2 2 4 14 2" xfId="11425" xr:uid="{00000000-0005-0000-0000-000050440000}"/>
    <cellStyle name="Output 2 2 4 14 2 2" xfId="25179" xr:uid="{00000000-0005-0000-0000-000051440000}"/>
    <cellStyle name="Output 2 2 4 14 3" xfId="18040" xr:uid="{00000000-0005-0000-0000-000052440000}"/>
    <cellStyle name="Output 2 2 4 15" xfId="4705" xr:uid="{00000000-0005-0000-0000-000053440000}"/>
    <cellStyle name="Output 2 2 4 15 2" xfId="11426" xr:uid="{00000000-0005-0000-0000-000054440000}"/>
    <cellStyle name="Output 2 2 4 15 2 2" xfId="25180" xr:uid="{00000000-0005-0000-0000-000055440000}"/>
    <cellStyle name="Output 2 2 4 15 3" xfId="18496" xr:uid="{00000000-0005-0000-0000-000056440000}"/>
    <cellStyle name="Output 2 2 4 16" xfId="5577" xr:uid="{00000000-0005-0000-0000-000057440000}"/>
    <cellStyle name="Output 2 2 4 16 2" xfId="11427" xr:uid="{00000000-0005-0000-0000-000058440000}"/>
    <cellStyle name="Output 2 2 4 16 2 2" xfId="25181" xr:uid="{00000000-0005-0000-0000-000059440000}"/>
    <cellStyle name="Output 2 2 4 16 3" xfId="19368" xr:uid="{00000000-0005-0000-0000-00005A440000}"/>
    <cellStyle name="Output 2 2 4 17" xfId="6399" xr:uid="{00000000-0005-0000-0000-00005B440000}"/>
    <cellStyle name="Output 2 2 4 17 2" xfId="11428" xr:uid="{00000000-0005-0000-0000-00005C440000}"/>
    <cellStyle name="Output 2 2 4 17 2 2" xfId="25182" xr:uid="{00000000-0005-0000-0000-00005D440000}"/>
    <cellStyle name="Output 2 2 4 17 3" xfId="20190" xr:uid="{00000000-0005-0000-0000-00005E440000}"/>
    <cellStyle name="Output 2 2 4 18" xfId="11420" xr:uid="{00000000-0005-0000-0000-00005F440000}"/>
    <cellStyle name="Output 2 2 4 18 2" xfId="25174" xr:uid="{00000000-0005-0000-0000-000060440000}"/>
    <cellStyle name="Output 2 2 4 19" xfId="14197" xr:uid="{00000000-0005-0000-0000-000061440000}"/>
    <cellStyle name="Output 2 2 4 2" xfId="875" xr:uid="{00000000-0005-0000-0000-000062440000}"/>
    <cellStyle name="Output 2 2 4 2 2" xfId="5017" xr:uid="{00000000-0005-0000-0000-000063440000}"/>
    <cellStyle name="Output 2 2 4 2 2 2" xfId="11430" xr:uid="{00000000-0005-0000-0000-000064440000}"/>
    <cellStyle name="Output 2 2 4 2 2 2 2" xfId="25184" xr:uid="{00000000-0005-0000-0000-000065440000}"/>
    <cellStyle name="Output 2 2 4 2 2 3" xfId="18808" xr:uid="{00000000-0005-0000-0000-000066440000}"/>
    <cellStyle name="Output 2 2 4 2 3" xfId="5889" xr:uid="{00000000-0005-0000-0000-000067440000}"/>
    <cellStyle name="Output 2 2 4 2 3 2" xfId="11431" xr:uid="{00000000-0005-0000-0000-000068440000}"/>
    <cellStyle name="Output 2 2 4 2 3 2 2" xfId="25185" xr:uid="{00000000-0005-0000-0000-000069440000}"/>
    <cellStyle name="Output 2 2 4 2 3 3" xfId="19680" xr:uid="{00000000-0005-0000-0000-00006A440000}"/>
    <cellStyle name="Output 2 2 4 2 4" xfId="6711" xr:uid="{00000000-0005-0000-0000-00006B440000}"/>
    <cellStyle name="Output 2 2 4 2 4 2" xfId="11432" xr:uid="{00000000-0005-0000-0000-00006C440000}"/>
    <cellStyle name="Output 2 2 4 2 4 2 2" xfId="25186" xr:uid="{00000000-0005-0000-0000-00006D440000}"/>
    <cellStyle name="Output 2 2 4 2 4 3" xfId="20502" xr:uid="{00000000-0005-0000-0000-00006E440000}"/>
    <cellStyle name="Output 2 2 4 2 5" xfId="11429" xr:uid="{00000000-0005-0000-0000-00006F440000}"/>
    <cellStyle name="Output 2 2 4 2 5 2" xfId="25183" xr:uid="{00000000-0005-0000-0000-000070440000}"/>
    <cellStyle name="Output 2 2 4 2 6" xfId="14671" xr:uid="{00000000-0005-0000-0000-000071440000}"/>
    <cellStyle name="Output 2 2 4 3" xfId="976" xr:uid="{00000000-0005-0000-0000-000072440000}"/>
    <cellStyle name="Output 2 2 4 3 2" xfId="5270" xr:uid="{00000000-0005-0000-0000-000073440000}"/>
    <cellStyle name="Output 2 2 4 3 2 2" xfId="11434" xr:uid="{00000000-0005-0000-0000-000074440000}"/>
    <cellStyle name="Output 2 2 4 3 2 2 2" xfId="25188" xr:uid="{00000000-0005-0000-0000-000075440000}"/>
    <cellStyle name="Output 2 2 4 3 2 3" xfId="19061" xr:uid="{00000000-0005-0000-0000-000076440000}"/>
    <cellStyle name="Output 2 2 4 3 3" xfId="6142" xr:uid="{00000000-0005-0000-0000-000077440000}"/>
    <cellStyle name="Output 2 2 4 3 3 2" xfId="11435" xr:uid="{00000000-0005-0000-0000-000078440000}"/>
    <cellStyle name="Output 2 2 4 3 3 2 2" xfId="25189" xr:uid="{00000000-0005-0000-0000-000079440000}"/>
    <cellStyle name="Output 2 2 4 3 3 3" xfId="19933" xr:uid="{00000000-0005-0000-0000-00007A440000}"/>
    <cellStyle name="Output 2 2 4 3 4" xfId="6964" xr:uid="{00000000-0005-0000-0000-00007B440000}"/>
    <cellStyle name="Output 2 2 4 3 4 2" xfId="11436" xr:uid="{00000000-0005-0000-0000-00007C440000}"/>
    <cellStyle name="Output 2 2 4 3 4 2 2" xfId="25190" xr:uid="{00000000-0005-0000-0000-00007D440000}"/>
    <cellStyle name="Output 2 2 4 3 4 3" xfId="20755" xr:uid="{00000000-0005-0000-0000-00007E440000}"/>
    <cellStyle name="Output 2 2 4 3 5" xfId="11433" xr:uid="{00000000-0005-0000-0000-00007F440000}"/>
    <cellStyle name="Output 2 2 4 3 5 2" xfId="25187" xr:uid="{00000000-0005-0000-0000-000080440000}"/>
    <cellStyle name="Output 2 2 4 3 6" xfId="14772" xr:uid="{00000000-0005-0000-0000-000081440000}"/>
    <cellStyle name="Output 2 2 4 4" xfId="1260" xr:uid="{00000000-0005-0000-0000-000082440000}"/>
    <cellStyle name="Output 2 2 4 4 2" xfId="11437" xr:uid="{00000000-0005-0000-0000-000083440000}"/>
    <cellStyle name="Output 2 2 4 4 2 2" xfId="25191" xr:uid="{00000000-0005-0000-0000-000084440000}"/>
    <cellStyle name="Output 2 2 4 4 3" xfId="15056" xr:uid="{00000000-0005-0000-0000-000085440000}"/>
    <cellStyle name="Output 2 2 4 5" xfId="1517" xr:uid="{00000000-0005-0000-0000-000086440000}"/>
    <cellStyle name="Output 2 2 4 5 2" xfId="11438" xr:uid="{00000000-0005-0000-0000-000087440000}"/>
    <cellStyle name="Output 2 2 4 5 2 2" xfId="25192" xr:uid="{00000000-0005-0000-0000-000088440000}"/>
    <cellStyle name="Output 2 2 4 5 3" xfId="15313" xr:uid="{00000000-0005-0000-0000-000089440000}"/>
    <cellStyle name="Output 2 2 4 6" xfId="2088" xr:uid="{00000000-0005-0000-0000-00008A440000}"/>
    <cellStyle name="Output 2 2 4 6 2" xfId="11439" xr:uid="{00000000-0005-0000-0000-00008B440000}"/>
    <cellStyle name="Output 2 2 4 6 2 2" xfId="25193" xr:uid="{00000000-0005-0000-0000-00008C440000}"/>
    <cellStyle name="Output 2 2 4 6 3" xfId="15884" xr:uid="{00000000-0005-0000-0000-00008D440000}"/>
    <cellStyle name="Output 2 2 4 7" xfId="2395" xr:uid="{00000000-0005-0000-0000-00008E440000}"/>
    <cellStyle name="Output 2 2 4 7 2" xfId="11440" xr:uid="{00000000-0005-0000-0000-00008F440000}"/>
    <cellStyle name="Output 2 2 4 7 2 2" xfId="25194" xr:uid="{00000000-0005-0000-0000-000090440000}"/>
    <cellStyle name="Output 2 2 4 7 3" xfId="16191" xr:uid="{00000000-0005-0000-0000-000091440000}"/>
    <cellStyle name="Output 2 2 4 8" xfId="2603" xr:uid="{00000000-0005-0000-0000-000092440000}"/>
    <cellStyle name="Output 2 2 4 8 2" xfId="11441" xr:uid="{00000000-0005-0000-0000-000093440000}"/>
    <cellStyle name="Output 2 2 4 8 2 2" xfId="25195" xr:uid="{00000000-0005-0000-0000-000094440000}"/>
    <cellStyle name="Output 2 2 4 8 3" xfId="16399" xr:uid="{00000000-0005-0000-0000-000095440000}"/>
    <cellStyle name="Output 2 2 4 9" xfId="2994" xr:uid="{00000000-0005-0000-0000-000096440000}"/>
    <cellStyle name="Output 2 2 4 9 2" xfId="11442" xr:uid="{00000000-0005-0000-0000-000097440000}"/>
    <cellStyle name="Output 2 2 4 9 2 2" xfId="25196" xr:uid="{00000000-0005-0000-0000-000098440000}"/>
    <cellStyle name="Output 2 2 4 9 3" xfId="16790" xr:uid="{00000000-0005-0000-0000-000099440000}"/>
    <cellStyle name="Output 2 2 5" xfId="394" xr:uid="{00000000-0005-0000-0000-00009A440000}"/>
    <cellStyle name="Output 2 2 5 10" xfId="2781" xr:uid="{00000000-0005-0000-0000-00009B440000}"/>
    <cellStyle name="Output 2 2 5 10 2" xfId="11444" xr:uid="{00000000-0005-0000-0000-00009C440000}"/>
    <cellStyle name="Output 2 2 5 10 2 2" xfId="25198" xr:uid="{00000000-0005-0000-0000-00009D440000}"/>
    <cellStyle name="Output 2 2 5 10 3" xfId="16577" xr:uid="{00000000-0005-0000-0000-00009E440000}"/>
    <cellStyle name="Output 2 2 5 11" xfId="3627" xr:uid="{00000000-0005-0000-0000-00009F440000}"/>
    <cellStyle name="Output 2 2 5 11 2" xfId="11445" xr:uid="{00000000-0005-0000-0000-0000A0440000}"/>
    <cellStyle name="Output 2 2 5 11 2 2" xfId="25199" xr:uid="{00000000-0005-0000-0000-0000A1440000}"/>
    <cellStyle name="Output 2 2 5 11 3" xfId="17423" xr:uid="{00000000-0005-0000-0000-0000A2440000}"/>
    <cellStyle name="Output 2 2 5 12" xfId="3932" xr:uid="{00000000-0005-0000-0000-0000A3440000}"/>
    <cellStyle name="Output 2 2 5 12 2" xfId="11446" xr:uid="{00000000-0005-0000-0000-0000A4440000}"/>
    <cellStyle name="Output 2 2 5 12 2 2" xfId="25200" xr:uid="{00000000-0005-0000-0000-0000A5440000}"/>
    <cellStyle name="Output 2 2 5 12 3" xfId="17728" xr:uid="{00000000-0005-0000-0000-0000A6440000}"/>
    <cellStyle name="Output 2 2 5 13" xfId="2716" xr:uid="{00000000-0005-0000-0000-0000A7440000}"/>
    <cellStyle name="Output 2 2 5 13 2" xfId="11447" xr:uid="{00000000-0005-0000-0000-0000A8440000}"/>
    <cellStyle name="Output 2 2 5 13 2 2" xfId="25201" xr:uid="{00000000-0005-0000-0000-0000A9440000}"/>
    <cellStyle name="Output 2 2 5 13 3" xfId="16512" xr:uid="{00000000-0005-0000-0000-0000AA440000}"/>
    <cellStyle name="Output 2 2 5 14" xfId="1792" xr:uid="{00000000-0005-0000-0000-0000AB440000}"/>
    <cellStyle name="Output 2 2 5 14 2" xfId="11448" xr:uid="{00000000-0005-0000-0000-0000AC440000}"/>
    <cellStyle name="Output 2 2 5 14 2 2" xfId="25202" xr:uid="{00000000-0005-0000-0000-0000AD440000}"/>
    <cellStyle name="Output 2 2 5 14 3" xfId="15588" xr:uid="{00000000-0005-0000-0000-0000AE440000}"/>
    <cellStyle name="Output 2 2 5 15" xfId="4706" xr:uid="{00000000-0005-0000-0000-0000AF440000}"/>
    <cellStyle name="Output 2 2 5 15 2" xfId="11449" xr:uid="{00000000-0005-0000-0000-0000B0440000}"/>
    <cellStyle name="Output 2 2 5 15 2 2" xfId="25203" xr:uid="{00000000-0005-0000-0000-0000B1440000}"/>
    <cellStyle name="Output 2 2 5 15 3" xfId="18497" xr:uid="{00000000-0005-0000-0000-0000B2440000}"/>
    <cellStyle name="Output 2 2 5 16" xfId="5578" xr:uid="{00000000-0005-0000-0000-0000B3440000}"/>
    <cellStyle name="Output 2 2 5 16 2" xfId="11450" xr:uid="{00000000-0005-0000-0000-0000B4440000}"/>
    <cellStyle name="Output 2 2 5 16 2 2" xfId="25204" xr:uid="{00000000-0005-0000-0000-0000B5440000}"/>
    <cellStyle name="Output 2 2 5 16 3" xfId="19369" xr:uid="{00000000-0005-0000-0000-0000B6440000}"/>
    <cellStyle name="Output 2 2 5 17" xfId="6400" xr:uid="{00000000-0005-0000-0000-0000B7440000}"/>
    <cellStyle name="Output 2 2 5 17 2" xfId="11451" xr:uid="{00000000-0005-0000-0000-0000B8440000}"/>
    <cellStyle name="Output 2 2 5 17 2 2" xfId="25205" xr:uid="{00000000-0005-0000-0000-0000B9440000}"/>
    <cellStyle name="Output 2 2 5 17 3" xfId="20191" xr:uid="{00000000-0005-0000-0000-0000BA440000}"/>
    <cellStyle name="Output 2 2 5 18" xfId="11443" xr:uid="{00000000-0005-0000-0000-0000BB440000}"/>
    <cellStyle name="Output 2 2 5 18 2" xfId="25197" xr:uid="{00000000-0005-0000-0000-0000BC440000}"/>
    <cellStyle name="Output 2 2 5 19" xfId="14198" xr:uid="{00000000-0005-0000-0000-0000BD440000}"/>
    <cellStyle name="Output 2 2 5 2" xfId="876" xr:uid="{00000000-0005-0000-0000-0000BE440000}"/>
    <cellStyle name="Output 2 2 5 2 2" xfId="5018" xr:uid="{00000000-0005-0000-0000-0000BF440000}"/>
    <cellStyle name="Output 2 2 5 2 2 2" xfId="11453" xr:uid="{00000000-0005-0000-0000-0000C0440000}"/>
    <cellStyle name="Output 2 2 5 2 2 2 2" xfId="25207" xr:uid="{00000000-0005-0000-0000-0000C1440000}"/>
    <cellStyle name="Output 2 2 5 2 2 3" xfId="18809" xr:uid="{00000000-0005-0000-0000-0000C2440000}"/>
    <cellStyle name="Output 2 2 5 2 3" xfId="5890" xr:uid="{00000000-0005-0000-0000-0000C3440000}"/>
    <cellStyle name="Output 2 2 5 2 3 2" xfId="11454" xr:uid="{00000000-0005-0000-0000-0000C4440000}"/>
    <cellStyle name="Output 2 2 5 2 3 2 2" xfId="25208" xr:uid="{00000000-0005-0000-0000-0000C5440000}"/>
    <cellStyle name="Output 2 2 5 2 3 3" xfId="19681" xr:uid="{00000000-0005-0000-0000-0000C6440000}"/>
    <cellStyle name="Output 2 2 5 2 4" xfId="6712" xr:uid="{00000000-0005-0000-0000-0000C7440000}"/>
    <cellStyle name="Output 2 2 5 2 4 2" xfId="11455" xr:uid="{00000000-0005-0000-0000-0000C8440000}"/>
    <cellStyle name="Output 2 2 5 2 4 2 2" xfId="25209" xr:uid="{00000000-0005-0000-0000-0000C9440000}"/>
    <cellStyle name="Output 2 2 5 2 4 3" xfId="20503" xr:uid="{00000000-0005-0000-0000-0000CA440000}"/>
    <cellStyle name="Output 2 2 5 2 5" xfId="11452" xr:uid="{00000000-0005-0000-0000-0000CB440000}"/>
    <cellStyle name="Output 2 2 5 2 5 2" xfId="25206" xr:uid="{00000000-0005-0000-0000-0000CC440000}"/>
    <cellStyle name="Output 2 2 5 2 6" xfId="14672" xr:uid="{00000000-0005-0000-0000-0000CD440000}"/>
    <cellStyle name="Output 2 2 5 3" xfId="544" xr:uid="{00000000-0005-0000-0000-0000CE440000}"/>
    <cellStyle name="Output 2 2 5 3 2" xfId="5271" xr:uid="{00000000-0005-0000-0000-0000CF440000}"/>
    <cellStyle name="Output 2 2 5 3 2 2" xfId="11457" xr:uid="{00000000-0005-0000-0000-0000D0440000}"/>
    <cellStyle name="Output 2 2 5 3 2 2 2" xfId="25211" xr:uid="{00000000-0005-0000-0000-0000D1440000}"/>
    <cellStyle name="Output 2 2 5 3 2 3" xfId="19062" xr:uid="{00000000-0005-0000-0000-0000D2440000}"/>
    <cellStyle name="Output 2 2 5 3 3" xfId="6143" xr:uid="{00000000-0005-0000-0000-0000D3440000}"/>
    <cellStyle name="Output 2 2 5 3 3 2" xfId="11458" xr:uid="{00000000-0005-0000-0000-0000D4440000}"/>
    <cellStyle name="Output 2 2 5 3 3 2 2" xfId="25212" xr:uid="{00000000-0005-0000-0000-0000D5440000}"/>
    <cellStyle name="Output 2 2 5 3 3 3" xfId="19934" xr:uid="{00000000-0005-0000-0000-0000D6440000}"/>
    <cellStyle name="Output 2 2 5 3 4" xfId="6965" xr:uid="{00000000-0005-0000-0000-0000D7440000}"/>
    <cellStyle name="Output 2 2 5 3 4 2" xfId="11459" xr:uid="{00000000-0005-0000-0000-0000D8440000}"/>
    <cellStyle name="Output 2 2 5 3 4 2 2" xfId="25213" xr:uid="{00000000-0005-0000-0000-0000D9440000}"/>
    <cellStyle name="Output 2 2 5 3 4 3" xfId="20756" xr:uid="{00000000-0005-0000-0000-0000DA440000}"/>
    <cellStyle name="Output 2 2 5 3 5" xfId="11456" xr:uid="{00000000-0005-0000-0000-0000DB440000}"/>
    <cellStyle name="Output 2 2 5 3 5 2" xfId="25210" xr:uid="{00000000-0005-0000-0000-0000DC440000}"/>
    <cellStyle name="Output 2 2 5 3 6" xfId="14341" xr:uid="{00000000-0005-0000-0000-0000DD440000}"/>
    <cellStyle name="Output 2 2 5 4" xfId="574" xr:uid="{00000000-0005-0000-0000-0000DE440000}"/>
    <cellStyle name="Output 2 2 5 4 2" xfId="11460" xr:uid="{00000000-0005-0000-0000-0000DF440000}"/>
    <cellStyle name="Output 2 2 5 4 2 2" xfId="25214" xr:uid="{00000000-0005-0000-0000-0000E0440000}"/>
    <cellStyle name="Output 2 2 5 4 3" xfId="14371" xr:uid="{00000000-0005-0000-0000-0000E1440000}"/>
    <cellStyle name="Output 2 2 5 5" xfId="589" xr:uid="{00000000-0005-0000-0000-0000E2440000}"/>
    <cellStyle name="Output 2 2 5 5 2" xfId="11461" xr:uid="{00000000-0005-0000-0000-0000E3440000}"/>
    <cellStyle name="Output 2 2 5 5 2 2" xfId="25215" xr:uid="{00000000-0005-0000-0000-0000E4440000}"/>
    <cellStyle name="Output 2 2 5 5 3" xfId="14386" xr:uid="{00000000-0005-0000-0000-0000E5440000}"/>
    <cellStyle name="Output 2 2 5 6" xfId="2089" xr:uid="{00000000-0005-0000-0000-0000E6440000}"/>
    <cellStyle name="Output 2 2 5 6 2" xfId="11462" xr:uid="{00000000-0005-0000-0000-0000E7440000}"/>
    <cellStyle name="Output 2 2 5 6 2 2" xfId="25216" xr:uid="{00000000-0005-0000-0000-0000E8440000}"/>
    <cellStyle name="Output 2 2 5 6 3" xfId="15885" xr:uid="{00000000-0005-0000-0000-0000E9440000}"/>
    <cellStyle name="Output 2 2 5 7" xfId="2396" xr:uid="{00000000-0005-0000-0000-0000EA440000}"/>
    <cellStyle name="Output 2 2 5 7 2" xfId="11463" xr:uid="{00000000-0005-0000-0000-0000EB440000}"/>
    <cellStyle name="Output 2 2 5 7 2 2" xfId="25217" xr:uid="{00000000-0005-0000-0000-0000EC440000}"/>
    <cellStyle name="Output 2 2 5 7 3" xfId="16192" xr:uid="{00000000-0005-0000-0000-0000ED440000}"/>
    <cellStyle name="Output 2 2 5 8" xfId="2571" xr:uid="{00000000-0005-0000-0000-0000EE440000}"/>
    <cellStyle name="Output 2 2 5 8 2" xfId="11464" xr:uid="{00000000-0005-0000-0000-0000EF440000}"/>
    <cellStyle name="Output 2 2 5 8 2 2" xfId="25218" xr:uid="{00000000-0005-0000-0000-0000F0440000}"/>
    <cellStyle name="Output 2 2 5 8 3" xfId="16367" xr:uid="{00000000-0005-0000-0000-0000F1440000}"/>
    <cellStyle name="Output 2 2 5 9" xfId="3101" xr:uid="{00000000-0005-0000-0000-0000F2440000}"/>
    <cellStyle name="Output 2 2 5 9 2" xfId="11465" xr:uid="{00000000-0005-0000-0000-0000F3440000}"/>
    <cellStyle name="Output 2 2 5 9 2 2" xfId="25219" xr:uid="{00000000-0005-0000-0000-0000F4440000}"/>
    <cellStyle name="Output 2 2 5 9 3" xfId="16897" xr:uid="{00000000-0005-0000-0000-0000F5440000}"/>
    <cellStyle name="Output 2 2 6" xfId="395" xr:uid="{00000000-0005-0000-0000-0000F6440000}"/>
    <cellStyle name="Output 2 2 6 10" xfId="2989" xr:uid="{00000000-0005-0000-0000-0000F7440000}"/>
    <cellStyle name="Output 2 2 6 10 2" xfId="11467" xr:uid="{00000000-0005-0000-0000-0000F8440000}"/>
    <cellStyle name="Output 2 2 6 10 2 2" xfId="25221" xr:uid="{00000000-0005-0000-0000-0000F9440000}"/>
    <cellStyle name="Output 2 2 6 10 3" xfId="16785" xr:uid="{00000000-0005-0000-0000-0000FA440000}"/>
    <cellStyle name="Output 2 2 6 11" xfId="3628" xr:uid="{00000000-0005-0000-0000-0000FB440000}"/>
    <cellStyle name="Output 2 2 6 11 2" xfId="11468" xr:uid="{00000000-0005-0000-0000-0000FC440000}"/>
    <cellStyle name="Output 2 2 6 11 2 2" xfId="25222" xr:uid="{00000000-0005-0000-0000-0000FD440000}"/>
    <cellStyle name="Output 2 2 6 11 3" xfId="17424" xr:uid="{00000000-0005-0000-0000-0000FE440000}"/>
    <cellStyle name="Output 2 2 6 12" xfId="3933" xr:uid="{00000000-0005-0000-0000-0000FF440000}"/>
    <cellStyle name="Output 2 2 6 12 2" xfId="11469" xr:uid="{00000000-0005-0000-0000-000000450000}"/>
    <cellStyle name="Output 2 2 6 12 2 2" xfId="25223" xr:uid="{00000000-0005-0000-0000-000001450000}"/>
    <cellStyle name="Output 2 2 6 12 3" xfId="17729" xr:uid="{00000000-0005-0000-0000-000002450000}"/>
    <cellStyle name="Output 2 2 6 13" xfId="4166" xr:uid="{00000000-0005-0000-0000-000003450000}"/>
    <cellStyle name="Output 2 2 6 13 2" xfId="11470" xr:uid="{00000000-0005-0000-0000-000004450000}"/>
    <cellStyle name="Output 2 2 6 13 2 2" xfId="25224" xr:uid="{00000000-0005-0000-0000-000005450000}"/>
    <cellStyle name="Output 2 2 6 13 3" xfId="17962" xr:uid="{00000000-0005-0000-0000-000006450000}"/>
    <cellStyle name="Output 2 2 6 14" xfId="4054" xr:uid="{00000000-0005-0000-0000-000007450000}"/>
    <cellStyle name="Output 2 2 6 14 2" xfId="11471" xr:uid="{00000000-0005-0000-0000-000008450000}"/>
    <cellStyle name="Output 2 2 6 14 2 2" xfId="25225" xr:uid="{00000000-0005-0000-0000-000009450000}"/>
    <cellStyle name="Output 2 2 6 14 3" xfId="17850" xr:uid="{00000000-0005-0000-0000-00000A450000}"/>
    <cellStyle name="Output 2 2 6 15" xfId="4707" xr:uid="{00000000-0005-0000-0000-00000B450000}"/>
    <cellStyle name="Output 2 2 6 15 2" xfId="11472" xr:uid="{00000000-0005-0000-0000-00000C450000}"/>
    <cellStyle name="Output 2 2 6 15 2 2" xfId="25226" xr:uid="{00000000-0005-0000-0000-00000D450000}"/>
    <cellStyle name="Output 2 2 6 15 3" xfId="18498" xr:uid="{00000000-0005-0000-0000-00000E450000}"/>
    <cellStyle name="Output 2 2 6 16" xfId="5579" xr:uid="{00000000-0005-0000-0000-00000F450000}"/>
    <cellStyle name="Output 2 2 6 16 2" xfId="11473" xr:uid="{00000000-0005-0000-0000-000010450000}"/>
    <cellStyle name="Output 2 2 6 16 2 2" xfId="25227" xr:uid="{00000000-0005-0000-0000-000011450000}"/>
    <cellStyle name="Output 2 2 6 16 3" xfId="19370" xr:uid="{00000000-0005-0000-0000-000012450000}"/>
    <cellStyle name="Output 2 2 6 17" xfId="6401" xr:uid="{00000000-0005-0000-0000-000013450000}"/>
    <cellStyle name="Output 2 2 6 17 2" xfId="11474" xr:uid="{00000000-0005-0000-0000-000014450000}"/>
    <cellStyle name="Output 2 2 6 17 2 2" xfId="25228" xr:uid="{00000000-0005-0000-0000-000015450000}"/>
    <cellStyle name="Output 2 2 6 17 3" xfId="20192" xr:uid="{00000000-0005-0000-0000-000016450000}"/>
    <cellStyle name="Output 2 2 6 18" xfId="11466" xr:uid="{00000000-0005-0000-0000-000017450000}"/>
    <cellStyle name="Output 2 2 6 18 2" xfId="25220" xr:uid="{00000000-0005-0000-0000-000018450000}"/>
    <cellStyle name="Output 2 2 6 19" xfId="14199" xr:uid="{00000000-0005-0000-0000-000019450000}"/>
    <cellStyle name="Output 2 2 6 2" xfId="877" xr:uid="{00000000-0005-0000-0000-00001A450000}"/>
    <cellStyle name="Output 2 2 6 2 2" xfId="5019" xr:uid="{00000000-0005-0000-0000-00001B450000}"/>
    <cellStyle name="Output 2 2 6 2 2 2" xfId="11476" xr:uid="{00000000-0005-0000-0000-00001C450000}"/>
    <cellStyle name="Output 2 2 6 2 2 2 2" xfId="25230" xr:uid="{00000000-0005-0000-0000-00001D450000}"/>
    <cellStyle name="Output 2 2 6 2 2 3" xfId="18810" xr:uid="{00000000-0005-0000-0000-00001E450000}"/>
    <cellStyle name="Output 2 2 6 2 3" xfId="5891" xr:uid="{00000000-0005-0000-0000-00001F450000}"/>
    <cellStyle name="Output 2 2 6 2 3 2" xfId="11477" xr:uid="{00000000-0005-0000-0000-000020450000}"/>
    <cellStyle name="Output 2 2 6 2 3 2 2" xfId="25231" xr:uid="{00000000-0005-0000-0000-000021450000}"/>
    <cellStyle name="Output 2 2 6 2 3 3" xfId="19682" xr:uid="{00000000-0005-0000-0000-000022450000}"/>
    <cellStyle name="Output 2 2 6 2 4" xfId="6713" xr:uid="{00000000-0005-0000-0000-000023450000}"/>
    <cellStyle name="Output 2 2 6 2 4 2" xfId="11478" xr:uid="{00000000-0005-0000-0000-000024450000}"/>
    <cellStyle name="Output 2 2 6 2 4 2 2" xfId="25232" xr:uid="{00000000-0005-0000-0000-000025450000}"/>
    <cellStyle name="Output 2 2 6 2 4 3" xfId="20504" xr:uid="{00000000-0005-0000-0000-000026450000}"/>
    <cellStyle name="Output 2 2 6 2 5" xfId="11475" xr:uid="{00000000-0005-0000-0000-000027450000}"/>
    <cellStyle name="Output 2 2 6 2 5 2" xfId="25229" xr:uid="{00000000-0005-0000-0000-000028450000}"/>
    <cellStyle name="Output 2 2 6 2 6" xfId="14673" xr:uid="{00000000-0005-0000-0000-000029450000}"/>
    <cellStyle name="Output 2 2 6 3" xfId="540" xr:uid="{00000000-0005-0000-0000-00002A450000}"/>
    <cellStyle name="Output 2 2 6 3 2" xfId="5272" xr:uid="{00000000-0005-0000-0000-00002B450000}"/>
    <cellStyle name="Output 2 2 6 3 2 2" xfId="11480" xr:uid="{00000000-0005-0000-0000-00002C450000}"/>
    <cellStyle name="Output 2 2 6 3 2 2 2" xfId="25234" xr:uid="{00000000-0005-0000-0000-00002D450000}"/>
    <cellStyle name="Output 2 2 6 3 2 3" xfId="19063" xr:uid="{00000000-0005-0000-0000-00002E450000}"/>
    <cellStyle name="Output 2 2 6 3 3" xfId="6144" xr:uid="{00000000-0005-0000-0000-00002F450000}"/>
    <cellStyle name="Output 2 2 6 3 3 2" xfId="11481" xr:uid="{00000000-0005-0000-0000-000030450000}"/>
    <cellStyle name="Output 2 2 6 3 3 2 2" xfId="25235" xr:uid="{00000000-0005-0000-0000-000031450000}"/>
    <cellStyle name="Output 2 2 6 3 3 3" xfId="19935" xr:uid="{00000000-0005-0000-0000-000032450000}"/>
    <cellStyle name="Output 2 2 6 3 4" xfId="6966" xr:uid="{00000000-0005-0000-0000-000033450000}"/>
    <cellStyle name="Output 2 2 6 3 4 2" xfId="11482" xr:uid="{00000000-0005-0000-0000-000034450000}"/>
    <cellStyle name="Output 2 2 6 3 4 2 2" xfId="25236" xr:uid="{00000000-0005-0000-0000-000035450000}"/>
    <cellStyle name="Output 2 2 6 3 4 3" xfId="20757" xr:uid="{00000000-0005-0000-0000-000036450000}"/>
    <cellStyle name="Output 2 2 6 3 5" xfId="11479" xr:uid="{00000000-0005-0000-0000-000037450000}"/>
    <cellStyle name="Output 2 2 6 3 5 2" xfId="25233" xr:uid="{00000000-0005-0000-0000-000038450000}"/>
    <cellStyle name="Output 2 2 6 3 6" xfId="14337" xr:uid="{00000000-0005-0000-0000-000039450000}"/>
    <cellStyle name="Output 2 2 6 4" xfId="570" xr:uid="{00000000-0005-0000-0000-00003A450000}"/>
    <cellStyle name="Output 2 2 6 4 2" xfId="11483" xr:uid="{00000000-0005-0000-0000-00003B450000}"/>
    <cellStyle name="Output 2 2 6 4 2 2" xfId="25237" xr:uid="{00000000-0005-0000-0000-00003C450000}"/>
    <cellStyle name="Output 2 2 6 4 3" xfId="14367" xr:uid="{00000000-0005-0000-0000-00003D450000}"/>
    <cellStyle name="Output 2 2 6 5" xfId="1214" xr:uid="{00000000-0005-0000-0000-00003E450000}"/>
    <cellStyle name="Output 2 2 6 5 2" xfId="11484" xr:uid="{00000000-0005-0000-0000-00003F450000}"/>
    <cellStyle name="Output 2 2 6 5 2 2" xfId="25238" xr:uid="{00000000-0005-0000-0000-000040450000}"/>
    <cellStyle name="Output 2 2 6 5 3" xfId="15010" xr:uid="{00000000-0005-0000-0000-000041450000}"/>
    <cellStyle name="Output 2 2 6 6" xfId="2090" xr:uid="{00000000-0005-0000-0000-000042450000}"/>
    <cellStyle name="Output 2 2 6 6 2" xfId="11485" xr:uid="{00000000-0005-0000-0000-000043450000}"/>
    <cellStyle name="Output 2 2 6 6 2 2" xfId="25239" xr:uid="{00000000-0005-0000-0000-000044450000}"/>
    <cellStyle name="Output 2 2 6 6 3" xfId="15886" xr:uid="{00000000-0005-0000-0000-000045450000}"/>
    <cellStyle name="Output 2 2 6 7" xfId="2397" xr:uid="{00000000-0005-0000-0000-000046450000}"/>
    <cellStyle name="Output 2 2 6 7 2" xfId="11486" xr:uid="{00000000-0005-0000-0000-000047450000}"/>
    <cellStyle name="Output 2 2 6 7 2 2" xfId="25240" xr:uid="{00000000-0005-0000-0000-000048450000}"/>
    <cellStyle name="Output 2 2 6 7 3" xfId="16193" xr:uid="{00000000-0005-0000-0000-000049450000}"/>
    <cellStyle name="Output 2 2 6 8" xfId="2205" xr:uid="{00000000-0005-0000-0000-00004A450000}"/>
    <cellStyle name="Output 2 2 6 8 2" xfId="11487" xr:uid="{00000000-0005-0000-0000-00004B450000}"/>
    <cellStyle name="Output 2 2 6 8 2 2" xfId="25241" xr:uid="{00000000-0005-0000-0000-00004C450000}"/>
    <cellStyle name="Output 2 2 6 8 3" xfId="16001" xr:uid="{00000000-0005-0000-0000-00004D450000}"/>
    <cellStyle name="Output 2 2 6 9" xfId="2860" xr:uid="{00000000-0005-0000-0000-00004E450000}"/>
    <cellStyle name="Output 2 2 6 9 2" xfId="11488" xr:uid="{00000000-0005-0000-0000-00004F450000}"/>
    <cellStyle name="Output 2 2 6 9 2 2" xfId="25242" xr:uid="{00000000-0005-0000-0000-000050450000}"/>
    <cellStyle name="Output 2 2 6 9 3" xfId="16656" xr:uid="{00000000-0005-0000-0000-000051450000}"/>
    <cellStyle name="Output 2 2 7" xfId="396" xr:uid="{00000000-0005-0000-0000-000052450000}"/>
    <cellStyle name="Output 2 2 7 10" xfId="2956" xr:uid="{00000000-0005-0000-0000-000053450000}"/>
    <cellStyle name="Output 2 2 7 10 2" xfId="11490" xr:uid="{00000000-0005-0000-0000-000054450000}"/>
    <cellStyle name="Output 2 2 7 10 2 2" xfId="25244" xr:uid="{00000000-0005-0000-0000-000055450000}"/>
    <cellStyle name="Output 2 2 7 10 3" xfId="16752" xr:uid="{00000000-0005-0000-0000-000056450000}"/>
    <cellStyle name="Output 2 2 7 11" xfId="3629" xr:uid="{00000000-0005-0000-0000-000057450000}"/>
    <cellStyle name="Output 2 2 7 11 2" xfId="11491" xr:uid="{00000000-0005-0000-0000-000058450000}"/>
    <cellStyle name="Output 2 2 7 11 2 2" xfId="25245" xr:uid="{00000000-0005-0000-0000-000059450000}"/>
    <cellStyle name="Output 2 2 7 11 3" xfId="17425" xr:uid="{00000000-0005-0000-0000-00005A450000}"/>
    <cellStyle name="Output 2 2 7 12" xfId="3934" xr:uid="{00000000-0005-0000-0000-00005B450000}"/>
    <cellStyle name="Output 2 2 7 12 2" xfId="11492" xr:uid="{00000000-0005-0000-0000-00005C450000}"/>
    <cellStyle name="Output 2 2 7 12 2 2" xfId="25246" xr:uid="{00000000-0005-0000-0000-00005D450000}"/>
    <cellStyle name="Output 2 2 7 12 3" xfId="17730" xr:uid="{00000000-0005-0000-0000-00005E450000}"/>
    <cellStyle name="Output 2 2 7 13" xfId="4086" xr:uid="{00000000-0005-0000-0000-00005F450000}"/>
    <cellStyle name="Output 2 2 7 13 2" xfId="11493" xr:uid="{00000000-0005-0000-0000-000060450000}"/>
    <cellStyle name="Output 2 2 7 13 2 2" xfId="25247" xr:uid="{00000000-0005-0000-0000-000061450000}"/>
    <cellStyle name="Output 2 2 7 13 3" xfId="17882" xr:uid="{00000000-0005-0000-0000-000062450000}"/>
    <cellStyle name="Output 2 2 7 14" xfId="4216" xr:uid="{00000000-0005-0000-0000-000063450000}"/>
    <cellStyle name="Output 2 2 7 14 2" xfId="11494" xr:uid="{00000000-0005-0000-0000-000064450000}"/>
    <cellStyle name="Output 2 2 7 14 2 2" xfId="25248" xr:uid="{00000000-0005-0000-0000-000065450000}"/>
    <cellStyle name="Output 2 2 7 14 3" xfId="18012" xr:uid="{00000000-0005-0000-0000-000066450000}"/>
    <cellStyle name="Output 2 2 7 15" xfId="4708" xr:uid="{00000000-0005-0000-0000-000067450000}"/>
    <cellStyle name="Output 2 2 7 15 2" xfId="11495" xr:uid="{00000000-0005-0000-0000-000068450000}"/>
    <cellStyle name="Output 2 2 7 15 2 2" xfId="25249" xr:uid="{00000000-0005-0000-0000-000069450000}"/>
    <cellStyle name="Output 2 2 7 15 3" xfId="18499" xr:uid="{00000000-0005-0000-0000-00006A450000}"/>
    <cellStyle name="Output 2 2 7 16" xfId="5580" xr:uid="{00000000-0005-0000-0000-00006B450000}"/>
    <cellStyle name="Output 2 2 7 16 2" xfId="11496" xr:uid="{00000000-0005-0000-0000-00006C450000}"/>
    <cellStyle name="Output 2 2 7 16 2 2" xfId="25250" xr:uid="{00000000-0005-0000-0000-00006D450000}"/>
    <cellStyle name="Output 2 2 7 16 3" xfId="19371" xr:uid="{00000000-0005-0000-0000-00006E450000}"/>
    <cellStyle name="Output 2 2 7 17" xfId="6402" xr:uid="{00000000-0005-0000-0000-00006F450000}"/>
    <cellStyle name="Output 2 2 7 17 2" xfId="11497" xr:uid="{00000000-0005-0000-0000-000070450000}"/>
    <cellStyle name="Output 2 2 7 17 2 2" xfId="25251" xr:uid="{00000000-0005-0000-0000-000071450000}"/>
    <cellStyle name="Output 2 2 7 17 3" xfId="20193" xr:uid="{00000000-0005-0000-0000-000072450000}"/>
    <cellStyle name="Output 2 2 7 18" xfId="11489" xr:uid="{00000000-0005-0000-0000-000073450000}"/>
    <cellStyle name="Output 2 2 7 18 2" xfId="25243" xr:uid="{00000000-0005-0000-0000-000074450000}"/>
    <cellStyle name="Output 2 2 7 19" xfId="14200" xr:uid="{00000000-0005-0000-0000-000075450000}"/>
    <cellStyle name="Output 2 2 7 2" xfId="878" xr:uid="{00000000-0005-0000-0000-000076450000}"/>
    <cellStyle name="Output 2 2 7 2 2" xfId="5020" xr:uid="{00000000-0005-0000-0000-000077450000}"/>
    <cellStyle name="Output 2 2 7 2 2 2" xfId="11499" xr:uid="{00000000-0005-0000-0000-000078450000}"/>
    <cellStyle name="Output 2 2 7 2 2 2 2" xfId="25253" xr:uid="{00000000-0005-0000-0000-000079450000}"/>
    <cellStyle name="Output 2 2 7 2 2 3" xfId="18811" xr:uid="{00000000-0005-0000-0000-00007A450000}"/>
    <cellStyle name="Output 2 2 7 2 3" xfId="5892" xr:uid="{00000000-0005-0000-0000-00007B450000}"/>
    <cellStyle name="Output 2 2 7 2 3 2" xfId="11500" xr:uid="{00000000-0005-0000-0000-00007C450000}"/>
    <cellStyle name="Output 2 2 7 2 3 2 2" xfId="25254" xr:uid="{00000000-0005-0000-0000-00007D450000}"/>
    <cellStyle name="Output 2 2 7 2 3 3" xfId="19683" xr:uid="{00000000-0005-0000-0000-00007E450000}"/>
    <cellStyle name="Output 2 2 7 2 4" xfId="6714" xr:uid="{00000000-0005-0000-0000-00007F450000}"/>
    <cellStyle name="Output 2 2 7 2 4 2" xfId="11501" xr:uid="{00000000-0005-0000-0000-000080450000}"/>
    <cellStyle name="Output 2 2 7 2 4 2 2" xfId="25255" xr:uid="{00000000-0005-0000-0000-000081450000}"/>
    <cellStyle name="Output 2 2 7 2 4 3" xfId="20505" xr:uid="{00000000-0005-0000-0000-000082450000}"/>
    <cellStyle name="Output 2 2 7 2 5" xfId="11498" xr:uid="{00000000-0005-0000-0000-000083450000}"/>
    <cellStyle name="Output 2 2 7 2 5 2" xfId="25252" xr:uid="{00000000-0005-0000-0000-000084450000}"/>
    <cellStyle name="Output 2 2 7 2 6" xfId="14674" xr:uid="{00000000-0005-0000-0000-000085450000}"/>
    <cellStyle name="Output 2 2 7 3" xfId="508" xr:uid="{00000000-0005-0000-0000-000086450000}"/>
    <cellStyle name="Output 2 2 7 3 2" xfId="5273" xr:uid="{00000000-0005-0000-0000-000087450000}"/>
    <cellStyle name="Output 2 2 7 3 2 2" xfId="11503" xr:uid="{00000000-0005-0000-0000-000088450000}"/>
    <cellStyle name="Output 2 2 7 3 2 2 2" xfId="25257" xr:uid="{00000000-0005-0000-0000-000089450000}"/>
    <cellStyle name="Output 2 2 7 3 2 3" xfId="19064" xr:uid="{00000000-0005-0000-0000-00008A450000}"/>
    <cellStyle name="Output 2 2 7 3 3" xfId="6145" xr:uid="{00000000-0005-0000-0000-00008B450000}"/>
    <cellStyle name="Output 2 2 7 3 3 2" xfId="11504" xr:uid="{00000000-0005-0000-0000-00008C450000}"/>
    <cellStyle name="Output 2 2 7 3 3 2 2" xfId="25258" xr:uid="{00000000-0005-0000-0000-00008D450000}"/>
    <cellStyle name="Output 2 2 7 3 3 3" xfId="19936" xr:uid="{00000000-0005-0000-0000-00008E450000}"/>
    <cellStyle name="Output 2 2 7 3 4" xfId="6967" xr:uid="{00000000-0005-0000-0000-00008F450000}"/>
    <cellStyle name="Output 2 2 7 3 4 2" xfId="11505" xr:uid="{00000000-0005-0000-0000-000090450000}"/>
    <cellStyle name="Output 2 2 7 3 4 2 2" xfId="25259" xr:uid="{00000000-0005-0000-0000-000091450000}"/>
    <cellStyle name="Output 2 2 7 3 4 3" xfId="20758" xr:uid="{00000000-0005-0000-0000-000092450000}"/>
    <cellStyle name="Output 2 2 7 3 5" xfId="11502" xr:uid="{00000000-0005-0000-0000-000093450000}"/>
    <cellStyle name="Output 2 2 7 3 5 2" xfId="25256" xr:uid="{00000000-0005-0000-0000-000094450000}"/>
    <cellStyle name="Output 2 2 7 3 6" xfId="14305" xr:uid="{00000000-0005-0000-0000-000095450000}"/>
    <cellStyle name="Output 2 2 7 4" xfId="1232" xr:uid="{00000000-0005-0000-0000-000096450000}"/>
    <cellStyle name="Output 2 2 7 4 2" xfId="11506" xr:uid="{00000000-0005-0000-0000-000097450000}"/>
    <cellStyle name="Output 2 2 7 4 2 2" xfId="25260" xr:uid="{00000000-0005-0000-0000-000098450000}"/>
    <cellStyle name="Output 2 2 7 4 3" xfId="15028" xr:uid="{00000000-0005-0000-0000-000099450000}"/>
    <cellStyle name="Output 2 2 7 5" xfId="1494" xr:uid="{00000000-0005-0000-0000-00009A450000}"/>
    <cellStyle name="Output 2 2 7 5 2" xfId="11507" xr:uid="{00000000-0005-0000-0000-00009B450000}"/>
    <cellStyle name="Output 2 2 7 5 2 2" xfId="25261" xr:uid="{00000000-0005-0000-0000-00009C450000}"/>
    <cellStyle name="Output 2 2 7 5 3" xfId="15290" xr:uid="{00000000-0005-0000-0000-00009D450000}"/>
    <cellStyle name="Output 2 2 7 6" xfId="2091" xr:uid="{00000000-0005-0000-0000-00009E450000}"/>
    <cellStyle name="Output 2 2 7 6 2" xfId="11508" xr:uid="{00000000-0005-0000-0000-00009F450000}"/>
    <cellStyle name="Output 2 2 7 6 2 2" xfId="25262" xr:uid="{00000000-0005-0000-0000-0000A0450000}"/>
    <cellStyle name="Output 2 2 7 6 3" xfId="15887" xr:uid="{00000000-0005-0000-0000-0000A1450000}"/>
    <cellStyle name="Output 2 2 7 7" xfId="2398" xr:uid="{00000000-0005-0000-0000-0000A2450000}"/>
    <cellStyle name="Output 2 2 7 7 2" xfId="11509" xr:uid="{00000000-0005-0000-0000-0000A3450000}"/>
    <cellStyle name="Output 2 2 7 7 2 2" xfId="25263" xr:uid="{00000000-0005-0000-0000-0000A4450000}"/>
    <cellStyle name="Output 2 2 7 7 3" xfId="16194" xr:uid="{00000000-0005-0000-0000-0000A5450000}"/>
    <cellStyle name="Output 2 2 7 8" xfId="2644" xr:uid="{00000000-0005-0000-0000-0000A6450000}"/>
    <cellStyle name="Output 2 2 7 8 2" xfId="11510" xr:uid="{00000000-0005-0000-0000-0000A7450000}"/>
    <cellStyle name="Output 2 2 7 8 2 2" xfId="25264" xr:uid="{00000000-0005-0000-0000-0000A8450000}"/>
    <cellStyle name="Output 2 2 7 8 3" xfId="16440" xr:uid="{00000000-0005-0000-0000-0000A9450000}"/>
    <cellStyle name="Output 2 2 7 9" xfId="2870" xr:uid="{00000000-0005-0000-0000-0000AA450000}"/>
    <cellStyle name="Output 2 2 7 9 2" xfId="11511" xr:uid="{00000000-0005-0000-0000-0000AB450000}"/>
    <cellStyle name="Output 2 2 7 9 2 2" xfId="25265" xr:uid="{00000000-0005-0000-0000-0000AC450000}"/>
    <cellStyle name="Output 2 2 7 9 3" xfId="16666" xr:uid="{00000000-0005-0000-0000-0000AD450000}"/>
    <cellStyle name="Output 2 2 8" xfId="397" xr:uid="{00000000-0005-0000-0000-0000AE450000}"/>
    <cellStyle name="Output 2 2 8 10" xfId="3257" xr:uid="{00000000-0005-0000-0000-0000AF450000}"/>
    <cellStyle name="Output 2 2 8 10 2" xfId="11513" xr:uid="{00000000-0005-0000-0000-0000B0450000}"/>
    <cellStyle name="Output 2 2 8 10 2 2" xfId="25267" xr:uid="{00000000-0005-0000-0000-0000B1450000}"/>
    <cellStyle name="Output 2 2 8 10 3" xfId="17053" xr:uid="{00000000-0005-0000-0000-0000B2450000}"/>
    <cellStyle name="Output 2 2 8 11" xfId="3630" xr:uid="{00000000-0005-0000-0000-0000B3450000}"/>
    <cellStyle name="Output 2 2 8 11 2" xfId="11514" xr:uid="{00000000-0005-0000-0000-0000B4450000}"/>
    <cellStyle name="Output 2 2 8 11 2 2" xfId="25268" xr:uid="{00000000-0005-0000-0000-0000B5450000}"/>
    <cellStyle name="Output 2 2 8 11 3" xfId="17426" xr:uid="{00000000-0005-0000-0000-0000B6450000}"/>
    <cellStyle name="Output 2 2 8 12" xfId="3935" xr:uid="{00000000-0005-0000-0000-0000B7450000}"/>
    <cellStyle name="Output 2 2 8 12 2" xfId="11515" xr:uid="{00000000-0005-0000-0000-0000B8450000}"/>
    <cellStyle name="Output 2 2 8 12 2 2" xfId="25269" xr:uid="{00000000-0005-0000-0000-0000B9450000}"/>
    <cellStyle name="Output 2 2 8 12 3" xfId="17731" xr:uid="{00000000-0005-0000-0000-0000BA450000}"/>
    <cellStyle name="Output 2 2 8 13" xfId="4160" xr:uid="{00000000-0005-0000-0000-0000BB450000}"/>
    <cellStyle name="Output 2 2 8 13 2" xfId="11516" xr:uid="{00000000-0005-0000-0000-0000BC450000}"/>
    <cellStyle name="Output 2 2 8 13 2 2" xfId="25270" xr:uid="{00000000-0005-0000-0000-0000BD450000}"/>
    <cellStyle name="Output 2 2 8 13 3" xfId="17956" xr:uid="{00000000-0005-0000-0000-0000BE450000}"/>
    <cellStyle name="Output 2 2 8 14" xfId="4357" xr:uid="{00000000-0005-0000-0000-0000BF450000}"/>
    <cellStyle name="Output 2 2 8 14 2" xfId="11517" xr:uid="{00000000-0005-0000-0000-0000C0450000}"/>
    <cellStyle name="Output 2 2 8 14 2 2" xfId="25271" xr:uid="{00000000-0005-0000-0000-0000C1450000}"/>
    <cellStyle name="Output 2 2 8 14 3" xfId="18153" xr:uid="{00000000-0005-0000-0000-0000C2450000}"/>
    <cellStyle name="Output 2 2 8 15" xfId="4709" xr:uid="{00000000-0005-0000-0000-0000C3450000}"/>
    <cellStyle name="Output 2 2 8 15 2" xfId="11518" xr:uid="{00000000-0005-0000-0000-0000C4450000}"/>
    <cellStyle name="Output 2 2 8 15 2 2" xfId="25272" xr:uid="{00000000-0005-0000-0000-0000C5450000}"/>
    <cellStyle name="Output 2 2 8 15 3" xfId="18500" xr:uid="{00000000-0005-0000-0000-0000C6450000}"/>
    <cellStyle name="Output 2 2 8 16" xfId="5581" xr:uid="{00000000-0005-0000-0000-0000C7450000}"/>
    <cellStyle name="Output 2 2 8 16 2" xfId="11519" xr:uid="{00000000-0005-0000-0000-0000C8450000}"/>
    <cellStyle name="Output 2 2 8 16 2 2" xfId="25273" xr:uid="{00000000-0005-0000-0000-0000C9450000}"/>
    <cellStyle name="Output 2 2 8 16 3" xfId="19372" xr:uid="{00000000-0005-0000-0000-0000CA450000}"/>
    <cellStyle name="Output 2 2 8 17" xfId="6403" xr:uid="{00000000-0005-0000-0000-0000CB450000}"/>
    <cellStyle name="Output 2 2 8 17 2" xfId="11520" xr:uid="{00000000-0005-0000-0000-0000CC450000}"/>
    <cellStyle name="Output 2 2 8 17 2 2" xfId="25274" xr:uid="{00000000-0005-0000-0000-0000CD450000}"/>
    <cellStyle name="Output 2 2 8 17 3" xfId="20194" xr:uid="{00000000-0005-0000-0000-0000CE450000}"/>
    <cellStyle name="Output 2 2 8 18" xfId="11512" xr:uid="{00000000-0005-0000-0000-0000CF450000}"/>
    <cellStyle name="Output 2 2 8 18 2" xfId="25266" xr:uid="{00000000-0005-0000-0000-0000D0450000}"/>
    <cellStyle name="Output 2 2 8 19" xfId="14201" xr:uid="{00000000-0005-0000-0000-0000D1450000}"/>
    <cellStyle name="Output 2 2 8 2" xfId="879" xr:uid="{00000000-0005-0000-0000-0000D2450000}"/>
    <cellStyle name="Output 2 2 8 2 2" xfId="5021" xr:uid="{00000000-0005-0000-0000-0000D3450000}"/>
    <cellStyle name="Output 2 2 8 2 2 2" xfId="11522" xr:uid="{00000000-0005-0000-0000-0000D4450000}"/>
    <cellStyle name="Output 2 2 8 2 2 2 2" xfId="25276" xr:uid="{00000000-0005-0000-0000-0000D5450000}"/>
    <cellStyle name="Output 2 2 8 2 2 3" xfId="18812" xr:uid="{00000000-0005-0000-0000-0000D6450000}"/>
    <cellStyle name="Output 2 2 8 2 3" xfId="5893" xr:uid="{00000000-0005-0000-0000-0000D7450000}"/>
    <cellStyle name="Output 2 2 8 2 3 2" xfId="11523" xr:uid="{00000000-0005-0000-0000-0000D8450000}"/>
    <cellStyle name="Output 2 2 8 2 3 2 2" xfId="25277" xr:uid="{00000000-0005-0000-0000-0000D9450000}"/>
    <cellStyle name="Output 2 2 8 2 3 3" xfId="19684" xr:uid="{00000000-0005-0000-0000-0000DA450000}"/>
    <cellStyle name="Output 2 2 8 2 4" xfId="6715" xr:uid="{00000000-0005-0000-0000-0000DB450000}"/>
    <cellStyle name="Output 2 2 8 2 4 2" xfId="11524" xr:uid="{00000000-0005-0000-0000-0000DC450000}"/>
    <cellStyle name="Output 2 2 8 2 4 2 2" xfId="25278" xr:uid="{00000000-0005-0000-0000-0000DD450000}"/>
    <cellStyle name="Output 2 2 8 2 4 3" xfId="20506" xr:uid="{00000000-0005-0000-0000-0000DE450000}"/>
    <cellStyle name="Output 2 2 8 2 5" xfId="11521" xr:uid="{00000000-0005-0000-0000-0000DF450000}"/>
    <cellStyle name="Output 2 2 8 2 5 2" xfId="25275" xr:uid="{00000000-0005-0000-0000-0000E0450000}"/>
    <cellStyle name="Output 2 2 8 2 6" xfId="14675" xr:uid="{00000000-0005-0000-0000-0000E1450000}"/>
    <cellStyle name="Output 2 2 8 3" xfId="1093" xr:uid="{00000000-0005-0000-0000-0000E2450000}"/>
    <cellStyle name="Output 2 2 8 3 2" xfId="5274" xr:uid="{00000000-0005-0000-0000-0000E3450000}"/>
    <cellStyle name="Output 2 2 8 3 2 2" xfId="11526" xr:uid="{00000000-0005-0000-0000-0000E4450000}"/>
    <cellStyle name="Output 2 2 8 3 2 2 2" xfId="25280" xr:uid="{00000000-0005-0000-0000-0000E5450000}"/>
    <cellStyle name="Output 2 2 8 3 2 3" xfId="19065" xr:uid="{00000000-0005-0000-0000-0000E6450000}"/>
    <cellStyle name="Output 2 2 8 3 3" xfId="6146" xr:uid="{00000000-0005-0000-0000-0000E7450000}"/>
    <cellStyle name="Output 2 2 8 3 3 2" xfId="11527" xr:uid="{00000000-0005-0000-0000-0000E8450000}"/>
    <cellStyle name="Output 2 2 8 3 3 2 2" xfId="25281" xr:uid="{00000000-0005-0000-0000-0000E9450000}"/>
    <cellStyle name="Output 2 2 8 3 3 3" xfId="19937" xr:uid="{00000000-0005-0000-0000-0000EA450000}"/>
    <cellStyle name="Output 2 2 8 3 4" xfId="6968" xr:uid="{00000000-0005-0000-0000-0000EB450000}"/>
    <cellStyle name="Output 2 2 8 3 4 2" xfId="11528" xr:uid="{00000000-0005-0000-0000-0000EC450000}"/>
    <cellStyle name="Output 2 2 8 3 4 2 2" xfId="25282" xr:uid="{00000000-0005-0000-0000-0000ED450000}"/>
    <cellStyle name="Output 2 2 8 3 4 3" xfId="20759" xr:uid="{00000000-0005-0000-0000-0000EE450000}"/>
    <cellStyle name="Output 2 2 8 3 5" xfId="11525" xr:uid="{00000000-0005-0000-0000-0000EF450000}"/>
    <cellStyle name="Output 2 2 8 3 5 2" xfId="25279" xr:uid="{00000000-0005-0000-0000-0000F0450000}"/>
    <cellStyle name="Output 2 2 8 3 6" xfId="14889" xr:uid="{00000000-0005-0000-0000-0000F1450000}"/>
    <cellStyle name="Output 2 2 8 4" xfId="1364" xr:uid="{00000000-0005-0000-0000-0000F2450000}"/>
    <cellStyle name="Output 2 2 8 4 2" xfId="11529" xr:uid="{00000000-0005-0000-0000-0000F3450000}"/>
    <cellStyle name="Output 2 2 8 4 2 2" xfId="25283" xr:uid="{00000000-0005-0000-0000-0000F4450000}"/>
    <cellStyle name="Output 2 2 8 4 3" xfId="15160" xr:uid="{00000000-0005-0000-0000-0000F5450000}"/>
    <cellStyle name="Output 2 2 8 5" xfId="1606" xr:uid="{00000000-0005-0000-0000-0000F6450000}"/>
    <cellStyle name="Output 2 2 8 5 2" xfId="11530" xr:uid="{00000000-0005-0000-0000-0000F7450000}"/>
    <cellStyle name="Output 2 2 8 5 2 2" xfId="25284" xr:uid="{00000000-0005-0000-0000-0000F8450000}"/>
    <cellStyle name="Output 2 2 8 5 3" xfId="15402" xr:uid="{00000000-0005-0000-0000-0000F9450000}"/>
    <cellStyle name="Output 2 2 8 6" xfId="2092" xr:uid="{00000000-0005-0000-0000-0000FA450000}"/>
    <cellStyle name="Output 2 2 8 6 2" xfId="11531" xr:uid="{00000000-0005-0000-0000-0000FB450000}"/>
    <cellStyle name="Output 2 2 8 6 2 2" xfId="25285" xr:uid="{00000000-0005-0000-0000-0000FC450000}"/>
    <cellStyle name="Output 2 2 8 6 3" xfId="15888" xr:uid="{00000000-0005-0000-0000-0000FD450000}"/>
    <cellStyle name="Output 2 2 8 7" xfId="2399" xr:uid="{00000000-0005-0000-0000-0000FE450000}"/>
    <cellStyle name="Output 2 2 8 7 2" xfId="11532" xr:uid="{00000000-0005-0000-0000-0000FF450000}"/>
    <cellStyle name="Output 2 2 8 7 2 2" xfId="25286" xr:uid="{00000000-0005-0000-0000-000000460000}"/>
    <cellStyle name="Output 2 2 8 7 3" xfId="16195" xr:uid="{00000000-0005-0000-0000-000001460000}"/>
    <cellStyle name="Output 2 2 8 8" xfId="1789" xr:uid="{00000000-0005-0000-0000-000002460000}"/>
    <cellStyle name="Output 2 2 8 8 2" xfId="11533" xr:uid="{00000000-0005-0000-0000-000003460000}"/>
    <cellStyle name="Output 2 2 8 8 2 2" xfId="25287" xr:uid="{00000000-0005-0000-0000-000004460000}"/>
    <cellStyle name="Output 2 2 8 8 3" xfId="15585" xr:uid="{00000000-0005-0000-0000-000005460000}"/>
    <cellStyle name="Output 2 2 8 9" xfId="3104" xr:uid="{00000000-0005-0000-0000-000006460000}"/>
    <cellStyle name="Output 2 2 8 9 2" xfId="11534" xr:uid="{00000000-0005-0000-0000-000007460000}"/>
    <cellStyle name="Output 2 2 8 9 2 2" xfId="25288" xr:uid="{00000000-0005-0000-0000-000008460000}"/>
    <cellStyle name="Output 2 2 8 9 3" xfId="16900" xr:uid="{00000000-0005-0000-0000-000009460000}"/>
    <cellStyle name="Output 2 2 9" xfId="398" xr:uid="{00000000-0005-0000-0000-00000A460000}"/>
    <cellStyle name="Output 2 2 9 10" xfId="3281" xr:uid="{00000000-0005-0000-0000-00000B460000}"/>
    <cellStyle name="Output 2 2 9 10 2" xfId="11536" xr:uid="{00000000-0005-0000-0000-00000C460000}"/>
    <cellStyle name="Output 2 2 9 10 2 2" xfId="25290" xr:uid="{00000000-0005-0000-0000-00000D460000}"/>
    <cellStyle name="Output 2 2 9 10 3" xfId="17077" xr:uid="{00000000-0005-0000-0000-00000E460000}"/>
    <cellStyle name="Output 2 2 9 11" xfId="3631" xr:uid="{00000000-0005-0000-0000-00000F460000}"/>
    <cellStyle name="Output 2 2 9 11 2" xfId="11537" xr:uid="{00000000-0005-0000-0000-000010460000}"/>
    <cellStyle name="Output 2 2 9 11 2 2" xfId="25291" xr:uid="{00000000-0005-0000-0000-000011460000}"/>
    <cellStyle name="Output 2 2 9 11 3" xfId="17427" xr:uid="{00000000-0005-0000-0000-000012460000}"/>
    <cellStyle name="Output 2 2 9 12" xfId="3936" xr:uid="{00000000-0005-0000-0000-000013460000}"/>
    <cellStyle name="Output 2 2 9 12 2" xfId="11538" xr:uid="{00000000-0005-0000-0000-000014460000}"/>
    <cellStyle name="Output 2 2 9 12 2 2" xfId="25292" xr:uid="{00000000-0005-0000-0000-000015460000}"/>
    <cellStyle name="Output 2 2 9 12 3" xfId="17732" xr:uid="{00000000-0005-0000-0000-000016460000}"/>
    <cellStyle name="Output 2 2 9 13" xfId="4245" xr:uid="{00000000-0005-0000-0000-000017460000}"/>
    <cellStyle name="Output 2 2 9 13 2" xfId="11539" xr:uid="{00000000-0005-0000-0000-000018460000}"/>
    <cellStyle name="Output 2 2 9 13 2 2" xfId="25293" xr:uid="{00000000-0005-0000-0000-000019460000}"/>
    <cellStyle name="Output 2 2 9 13 3" xfId="18041" xr:uid="{00000000-0005-0000-0000-00001A460000}"/>
    <cellStyle name="Output 2 2 9 14" xfId="4377" xr:uid="{00000000-0005-0000-0000-00001B460000}"/>
    <cellStyle name="Output 2 2 9 14 2" xfId="11540" xr:uid="{00000000-0005-0000-0000-00001C460000}"/>
    <cellStyle name="Output 2 2 9 14 2 2" xfId="25294" xr:uid="{00000000-0005-0000-0000-00001D460000}"/>
    <cellStyle name="Output 2 2 9 14 3" xfId="18173" xr:uid="{00000000-0005-0000-0000-00001E460000}"/>
    <cellStyle name="Output 2 2 9 15" xfId="4710" xr:uid="{00000000-0005-0000-0000-00001F460000}"/>
    <cellStyle name="Output 2 2 9 15 2" xfId="11541" xr:uid="{00000000-0005-0000-0000-000020460000}"/>
    <cellStyle name="Output 2 2 9 15 2 2" xfId="25295" xr:uid="{00000000-0005-0000-0000-000021460000}"/>
    <cellStyle name="Output 2 2 9 15 3" xfId="18501" xr:uid="{00000000-0005-0000-0000-000022460000}"/>
    <cellStyle name="Output 2 2 9 16" xfId="5582" xr:uid="{00000000-0005-0000-0000-000023460000}"/>
    <cellStyle name="Output 2 2 9 16 2" xfId="11542" xr:uid="{00000000-0005-0000-0000-000024460000}"/>
    <cellStyle name="Output 2 2 9 16 2 2" xfId="25296" xr:uid="{00000000-0005-0000-0000-000025460000}"/>
    <cellStyle name="Output 2 2 9 16 3" xfId="19373" xr:uid="{00000000-0005-0000-0000-000026460000}"/>
    <cellStyle name="Output 2 2 9 17" xfId="6404" xr:uid="{00000000-0005-0000-0000-000027460000}"/>
    <cellStyle name="Output 2 2 9 17 2" xfId="11543" xr:uid="{00000000-0005-0000-0000-000028460000}"/>
    <cellStyle name="Output 2 2 9 17 2 2" xfId="25297" xr:uid="{00000000-0005-0000-0000-000029460000}"/>
    <cellStyle name="Output 2 2 9 17 3" xfId="20195" xr:uid="{00000000-0005-0000-0000-00002A460000}"/>
    <cellStyle name="Output 2 2 9 18" xfId="11535" xr:uid="{00000000-0005-0000-0000-00002B460000}"/>
    <cellStyle name="Output 2 2 9 18 2" xfId="25289" xr:uid="{00000000-0005-0000-0000-00002C460000}"/>
    <cellStyle name="Output 2 2 9 19" xfId="14202" xr:uid="{00000000-0005-0000-0000-00002D460000}"/>
    <cellStyle name="Output 2 2 9 2" xfId="880" xr:uid="{00000000-0005-0000-0000-00002E460000}"/>
    <cellStyle name="Output 2 2 9 2 2" xfId="5022" xr:uid="{00000000-0005-0000-0000-00002F460000}"/>
    <cellStyle name="Output 2 2 9 2 2 2" xfId="11545" xr:uid="{00000000-0005-0000-0000-000030460000}"/>
    <cellStyle name="Output 2 2 9 2 2 2 2" xfId="25299" xr:uid="{00000000-0005-0000-0000-000031460000}"/>
    <cellStyle name="Output 2 2 9 2 2 3" xfId="18813" xr:uid="{00000000-0005-0000-0000-000032460000}"/>
    <cellStyle name="Output 2 2 9 2 3" xfId="5894" xr:uid="{00000000-0005-0000-0000-000033460000}"/>
    <cellStyle name="Output 2 2 9 2 3 2" xfId="11546" xr:uid="{00000000-0005-0000-0000-000034460000}"/>
    <cellStyle name="Output 2 2 9 2 3 2 2" xfId="25300" xr:uid="{00000000-0005-0000-0000-000035460000}"/>
    <cellStyle name="Output 2 2 9 2 3 3" xfId="19685" xr:uid="{00000000-0005-0000-0000-000036460000}"/>
    <cellStyle name="Output 2 2 9 2 4" xfId="6716" xr:uid="{00000000-0005-0000-0000-000037460000}"/>
    <cellStyle name="Output 2 2 9 2 4 2" xfId="11547" xr:uid="{00000000-0005-0000-0000-000038460000}"/>
    <cellStyle name="Output 2 2 9 2 4 2 2" xfId="25301" xr:uid="{00000000-0005-0000-0000-000039460000}"/>
    <cellStyle name="Output 2 2 9 2 4 3" xfId="20507" xr:uid="{00000000-0005-0000-0000-00003A460000}"/>
    <cellStyle name="Output 2 2 9 2 5" xfId="11544" xr:uid="{00000000-0005-0000-0000-00003B460000}"/>
    <cellStyle name="Output 2 2 9 2 5 2" xfId="25298" xr:uid="{00000000-0005-0000-0000-00003C460000}"/>
    <cellStyle name="Output 2 2 9 2 6" xfId="14676" xr:uid="{00000000-0005-0000-0000-00003D460000}"/>
    <cellStyle name="Output 2 2 9 3" xfId="1117" xr:uid="{00000000-0005-0000-0000-00003E460000}"/>
    <cellStyle name="Output 2 2 9 3 2" xfId="5275" xr:uid="{00000000-0005-0000-0000-00003F460000}"/>
    <cellStyle name="Output 2 2 9 3 2 2" xfId="11549" xr:uid="{00000000-0005-0000-0000-000040460000}"/>
    <cellStyle name="Output 2 2 9 3 2 2 2" xfId="25303" xr:uid="{00000000-0005-0000-0000-000041460000}"/>
    <cellStyle name="Output 2 2 9 3 2 3" xfId="19066" xr:uid="{00000000-0005-0000-0000-000042460000}"/>
    <cellStyle name="Output 2 2 9 3 3" xfId="6147" xr:uid="{00000000-0005-0000-0000-000043460000}"/>
    <cellStyle name="Output 2 2 9 3 3 2" xfId="11550" xr:uid="{00000000-0005-0000-0000-000044460000}"/>
    <cellStyle name="Output 2 2 9 3 3 2 2" xfId="25304" xr:uid="{00000000-0005-0000-0000-000045460000}"/>
    <cellStyle name="Output 2 2 9 3 3 3" xfId="19938" xr:uid="{00000000-0005-0000-0000-000046460000}"/>
    <cellStyle name="Output 2 2 9 3 4" xfId="6969" xr:uid="{00000000-0005-0000-0000-000047460000}"/>
    <cellStyle name="Output 2 2 9 3 4 2" xfId="11551" xr:uid="{00000000-0005-0000-0000-000048460000}"/>
    <cellStyle name="Output 2 2 9 3 4 2 2" xfId="25305" xr:uid="{00000000-0005-0000-0000-000049460000}"/>
    <cellStyle name="Output 2 2 9 3 4 3" xfId="20760" xr:uid="{00000000-0005-0000-0000-00004A460000}"/>
    <cellStyle name="Output 2 2 9 3 5" xfId="11548" xr:uid="{00000000-0005-0000-0000-00004B460000}"/>
    <cellStyle name="Output 2 2 9 3 5 2" xfId="25302" xr:uid="{00000000-0005-0000-0000-00004C460000}"/>
    <cellStyle name="Output 2 2 9 3 6" xfId="14913" xr:uid="{00000000-0005-0000-0000-00004D460000}"/>
    <cellStyle name="Output 2 2 9 4" xfId="1388" xr:uid="{00000000-0005-0000-0000-00004E460000}"/>
    <cellStyle name="Output 2 2 9 4 2" xfId="11552" xr:uid="{00000000-0005-0000-0000-00004F460000}"/>
    <cellStyle name="Output 2 2 9 4 2 2" xfId="25306" xr:uid="{00000000-0005-0000-0000-000050460000}"/>
    <cellStyle name="Output 2 2 9 4 3" xfId="15184" xr:uid="{00000000-0005-0000-0000-000051460000}"/>
    <cellStyle name="Output 2 2 9 5" xfId="1626" xr:uid="{00000000-0005-0000-0000-000052460000}"/>
    <cellStyle name="Output 2 2 9 5 2" xfId="11553" xr:uid="{00000000-0005-0000-0000-000053460000}"/>
    <cellStyle name="Output 2 2 9 5 2 2" xfId="25307" xr:uid="{00000000-0005-0000-0000-000054460000}"/>
    <cellStyle name="Output 2 2 9 5 3" xfId="15422" xr:uid="{00000000-0005-0000-0000-000055460000}"/>
    <cellStyle name="Output 2 2 9 6" xfId="2093" xr:uid="{00000000-0005-0000-0000-000056460000}"/>
    <cellStyle name="Output 2 2 9 6 2" xfId="11554" xr:uid="{00000000-0005-0000-0000-000057460000}"/>
    <cellStyle name="Output 2 2 9 6 2 2" xfId="25308" xr:uid="{00000000-0005-0000-0000-000058460000}"/>
    <cellStyle name="Output 2 2 9 6 3" xfId="15889" xr:uid="{00000000-0005-0000-0000-000059460000}"/>
    <cellStyle name="Output 2 2 9 7" xfId="2400" xr:uid="{00000000-0005-0000-0000-00005A460000}"/>
    <cellStyle name="Output 2 2 9 7 2" xfId="11555" xr:uid="{00000000-0005-0000-0000-00005B460000}"/>
    <cellStyle name="Output 2 2 9 7 2 2" xfId="25309" xr:uid="{00000000-0005-0000-0000-00005C460000}"/>
    <cellStyle name="Output 2 2 9 7 3" xfId="16196" xr:uid="{00000000-0005-0000-0000-00005D460000}"/>
    <cellStyle name="Output 2 2 9 8" xfId="1837" xr:uid="{00000000-0005-0000-0000-00005E460000}"/>
    <cellStyle name="Output 2 2 9 8 2" xfId="11556" xr:uid="{00000000-0005-0000-0000-00005F460000}"/>
    <cellStyle name="Output 2 2 9 8 2 2" xfId="25310" xr:uid="{00000000-0005-0000-0000-000060460000}"/>
    <cellStyle name="Output 2 2 9 8 3" xfId="15633" xr:uid="{00000000-0005-0000-0000-000061460000}"/>
    <cellStyle name="Output 2 2 9 9" xfId="3008" xr:uid="{00000000-0005-0000-0000-000062460000}"/>
    <cellStyle name="Output 2 2 9 9 2" xfId="11557" xr:uid="{00000000-0005-0000-0000-000063460000}"/>
    <cellStyle name="Output 2 2 9 9 2 2" xfId="25311" xr:uid="{00000000-0005-0000-0000-000064460000}"/>
    <cellStyle name="Output 2 2 9 9 3" xfId="16804" xr:uid="{00000000-0005-0000-0000-000065460000}"/>
    <cellStyle name="Output 2 2_Analitico.GER" xfId="7079" xr:uid="{00000000-0005-0000-0000-000066460000}"/>
    <cellStyle name="Output 2 20" xfId="1558" xr:uid="{00000000-0005-0000-0000-000067460000}"/>
    <cellStyle name="Output 2 20 2" xfId="11558" xr:uid="{00000000-0005-0000-0000-000068460000}"/>
    <cellStyle name="Output 2 20 2 2" xfId="25312" xr:uid="{00000000-0005-0000-0000-000069460000}"/>
    <cellStyle name="Output 2 20 3" xfId="15354" xr:uid="{00000000-0005-0000-0000-00006A460000}"/>
    <cellStyle name="Output 2 21" xfId="1885" xr:uid="{00000000-0005-0000-0000-00006B460000}"/>
    <cellStyle name="Output 2 21 2" xfId="11559" xr:uid="{00000000-0005-0000-0000-00006C460000}"/>
    <cellStyle name="Output 2 21 2 2" xfId="25313" xr:uid="{00000000-0005-0000-0000-00006D460000}"/>
    <cellStyle name="Output 2 21 3" xfId="15681" xr:uid="{00000000-0005-0000-0000-00006E460000}"/>
    <cellStyle name="Output 2 22" xfId="2192" xr:uid="{00000000-0005-0000-0000-00006F460000}"/>
    <cellStyle name="Output 2 22 2" xfId="11560" xr:uid="{00000000-0005-0000-0000-000070460000}"/>
    <cellStyle name="Output 2 22 2 2" xfId="25314" xr:uid="{00000000-0005-0000-0000-000071460000}"/>
    <cellStyle name="Output 2 22 3" xfId="15988" xr:uid="{00000000-0005-0000-0000-000072460000}"/>
    <cellStyle name="Output 2 23" xfId="2507" xr:uid="{00000000-0005-0000-0000-000073460000}"/>
    <cellStyle name="Output 2 23 2" xfId="11561" xr:uid="{00000000-0005-0000-0000-000074460000}"/>
    <cellStyle name="Output 2 23 2 2" xfId="25315" xr:uid="{00000000-0005-0000-0000-000075460000}"/>
    <cellStyle name="Output 2 23 3" xfId="16303" xr:uid="{00000000-0005-0000-0000-000076460000}"/>
    <cellStyle name="Output 2 24" xfId="3057" xr:uid="{00000000-0005-0000-0000-000077460000}"/>
    <cellStyle name="Output 2 24 2" xfId="11562" xr:uid="{00000000-0005-0000-0000-000078460000}"/>
    <cellStyle name="Output 2 24 2 2" xfId="25316" xr:uid="{00000000-0005-0000-0000-000079460000}"/>
    <cellStyle name="Output 2 24 3" xfId="16853" xr:uid="{00000000-0005-0000-0000-00007A460000}"/>
    <cellStyle name="Output 2 25" xfId="3208" xr:uid="{00000000-0005-0000-0000-00007B460000}"/>
    <cellStyle name="Output 2 25 2" xfId="11563" xr:uid="{00000000-0005-0000-0000-00007C460000}"/>
    <cellStyle name="Output 2 25 2 2" xfId="25317" xr:uid="{00000000-0005-0000-0000-00007D460000}"/>
    <cellStyle name="Output 2 25 3" xfId="17004" xr:uid="{00000000-0005-0000-0000-00007E460000}"/>
    <cellStyle name="Output 2 26" xfId="3424" xr:uid="{00000000-0005-0000-0000-00007F460000}"/>
    <cellStyle name="Output 2 26 2" xfId="11564" xr:uid="{00000000-0005-0000-0000-000080460000}"/>
    <cellStyle name="Output 2 26 2 2" xfId="25318" xr:uid="{00000000-0005-0000-0000-000081460000}"/>
    <cellStyle name="Output 2 26 3" xfId="17220" xr:uid="{00000000-0005-0000-0000-000082460000}"/>
    <cellStyle name="Output 2 27" xfId="3729" xr:uid="{00000000-0005-0000-0000-000083460000}"/>
    <cellStyle name="Output 2 27 2" xfId="11565" xr:uid="{00000000-0005-0000-0000-000084460000}"/>
    <cellStyle name="Output 2 27 2 2" xfId="25319" xr:uid="{00000000-0005-0000-0000-000085460000}"/>
    <cellStyle name="Output 2 27 3" xfId="17525" xr:uid="{00000000-0005-0000-0000-000086460000}"/>
    <cellStyle name="Output 2 28" xfId="4187" xr:uid="{00000000-0005-0000-0000-000087460000}"/>
    <cellStyle name="Output 2 28 2" xfId="11566" xr:uid="{00000000-0005-0000-0000-000088460000}"/>
    <cellStyle name="Output 2 28 2 2" xfId="25320" xr:uid="{00000000-0005-0000-0000-000089460000}"/>
    <cellStyle name="Output 2 28 3" xfId="17983" xr:uid="{00000000-0005-0000-0000-00008A460000}"/>
    <cellStyle name="Output 2 29" xfId="4309" xr:uid="{00000000-0005-0000-0000-00008B460000}"/>
    <cellStyle name="Output 2 29 2" xfId="11567" xr:uid="{00000000-0005-0000-0000-00008C460000}"/>
    <cellStyle name="Output 2 29 2 2" xfId="25321" xr:uid="{00000000-0005-0000-0000-00008D460000}"/>
    <cellStyle name="Output 2 29 3" xfId="18105" xr:uid="{00000000-0005-0000-0000-00008E460000}"/>
    <cellStyle name="Output 2 3" xfId="217" xr:uid="{00000000-0005-0000-0000-00008F460000}"/>
    <cellStyle name="Output 2 3 10" xfId="2801" xr:uid="{00000000-0005-0000-0000-000090460000}"/>
    <cellStyle name="Output 2 3 10 2" xfId="11569" xr:uid="{00000000-0005-0000-0000-000091460000}"/>
    <cellStyle name="Output 2 3 10 2 2" xfId="25323" xr:uid="{00000000-0005-0000-0000-000092460000}"/>
    <cellStyle name="Output 2 3 10 3" xfId="16597" xr:uid="{00000000-0005-0000-0000-000093460000}"/>
    <cellStyle name="Output 2 3 11" xfId="3450" xr:uid="{00000000-0005-0000-0000-000094460000}"/>
    <cellStyle name="Output 2 3 11 2" xfId="11570" xr:uid="{00000000-0005-0000-0000-000095460000}"/>
    <cellStyle name="Output 2 3 11 2 2" xfId="25324" xr:uid="{00000000-0005-0000-0000-000096460000}"/>
    <cellStyle name="Output 2 3 11 3" xfId="17246" xr:uid="{00000000-0005-0000-0000-000097460000}"/>
    <cellStyle name="Output 2 3 12" xfId="3755" xr:uid="{00000000-0005-0000-0000-000098460000}"/>
    <cellStyle name="Output 2 3 12 2" xfId="11571" xr:uid="{00000000-0005-0000-0000-000099460000}"/>
    <cellStyle name="Output 2 3 12 2 2" xfId="25325" xr:uid="{00000000-0005-0000-0000-00009A460000}"/>
    <cellStyle name="Output 2 3 12 3" xfId="17551" xr:uid="{00000000-0005-0000-0000-00009B460000}"/>
    <cellStyle name="Output 2 3 13" xfId="4079" xr:uid="{00000000-0005-0000-0000-00009C460000}"/>
    <cellStyle name="Output 2 3 13 2" xfId="11572" xr:uid="{00000000-0005-0000-0000-00009D460000}"/>
    <cellStyle name="Output 2 3 13 2 2" xfId="25326" xr:uid="{00000000-0005-0000-0000-00009E460000}"/>
    <cellStyle name="Output 2 3 13 3" xfId="17875" xr:uid="{00000000-0005-0000-0000-00009F460000}"/>
    <cellStyle name="Output 2 3 14" xfId="4071" xr:uid="{00000000-0005-0000-0000-0000A0460000}"/>
    <cellStyle name="Output 2 3 14 2" xfId="11573" xr:uid="{00000000-0005-0000-0000-0000A1460000}"/>
    <cellStyle name="Output 2 3 14 2 2" xfId="25327" xr:uid="{00000000-0005-0000-0000-0000A2460000}"/>
    <cellStyle name="Output 2 3 14 3" xfId="17867" xr:uid="{00000000-0005-0000-0000-0000A3460000}"/>
    <cellStyle name="Output 2 3 15" xfId="4533" xr:uid="{00000000-0005-0000-0000-0000A4460000}"/>
    <cellStyle name="Output 2 3 15 2" xfId="11574" xr:uid="{00000000-0005-0000-0000-0000A5460000}"/>
    <cellStyle name="Output 2 3 15 2 2" xfId="25328" xr:uid="{00000000-0005-0000-0000-0000A6460000}"/>
    <cellStyle name="Output 2 3 15 3" xfId="18324" xr:uid="{00000000-0005-0000-0000-0000A7460000}"/>
    <cellStyle name="Output 2 3 16" xfId="5405" xr:uid="{00000000-0005-0000-0000-0000A8460000}"/>
    <cellStyle name="Output 2 3 16 2" xfId="11575" xr:uid="{00000000-0005-0000-0000-0000A9460000}"/>
    <cellStyle name="Output 2 3 16 2 2" xfId="25329" xr:uid="{00000000-0005-0000-0000-0000AA460000}"/>
    <cellStyle name="Output 2 3 16 3" xfId="19196" xr:uid="{00000000-0005-0000-0000-0000AB460000}"/>
    <cellStyle name="Output 2 3 17" xfId="11568" xr:uid="{00000000-0005-0000-0000-0000AC460000}"/>
    <cellStyle name="Output 2 3 17 2" xfId="25322" xr:uid="{00000000-0005-0000-0000-0000AD460000}"/>
    <cellStyle name="Output 2 3 18" xfId="14025" xr:uid="{00000000-0005-0000-0000-0000AE460000}"/>
    <cellStyle name="Output 2 3 2" xfId="698" xr:uid="{00000000-0005-0000-0000-0000AF460000}"/>
    <cellStyle name="Output 2 3 2 2" xfId="4822" xr:uid="{00000000-0005-0000-0000-0000B0460000}"/>
    <cellStyle name="Output 2 3 2 2 2" xfId="11577" xr:uid="{00000000-0005-0000-0000-0000B1460000}"/>
    <cellStyle name="Output 2 3 2 2 2 2" xfId="25331" xr:uid="{00000000-0005-0000-0000-0000B2460000}"/>
    <cellStyle name="Output 2 3 2 2 3" xfId="18613" xr:uid="{00000000-0005-0000-0000-0000B3460000}"/>
    <cellStyle name="Output 2 3 2 3" xfId="5694" xr:uid="{00000000-0005-0000-0000-0000B4460000}"/>
    <cellStyle name="Output 2 3 2 3 2" xfId="11578" xr:uid="{00000000-0005-0000-0000-0000B5460000}"/>
    <cellStyle name="Output 2 3 2 3 2 2" xfId="25332" xr:uid="{00000000-0005-0000-0000-0000B6460000}"/>
    <cellStyle name="Output 2 3 2 3 3" xfId="19485" xr:uid="{00000000-0005-0000-0000-0000B7460000}"/>
    <cellStyle name="Output 2 3 2 4" xfId="6516" xr:uid="{00000000-0005-0000-0000-0000B8460000}"/>
    <cellStyle name="Output 2 3 2 4 2" xfId="11579" xr:uid="{00000000-0005-0000-0000-0000B9460000}"/>
    <cellStyle name="Output 2 3 2 4 2 2" xfId="25333" xr:uid="{00000000-0005-0000-0000-0000BA460000}"/>
    <cellStyle name="Output 2 3 2 4 3" xfId="20307" xr:uid="{00000000-0005-0000-0000-0000BB460000}"/>
    <cellStyle name="Output 2 3 2 5" xfId="11576" xr:uid="{00000000-0005-0000-0000-0000BC460000}"/>
    <cellStyle name="Output 2 3 2 5 2" xfId="25330" xr:uid="{00000000-0005-0000-0000-0000BD460000}"/>
    <cellStyle name="Output 2 3 2 6" xfId="14494" xr:uid="{00000000-0005-0000-0000-0000BE460000}"/>
    <cellStyle name="Output 2 3 3" xfId="604" xr:uid="{00000000-0005-0000-0000-0000BF460000}"/>
    <cellStyle name="Output 2 3 3 2" xfId="11580" xr:uid="{00000000-0005-0000-0000-0000C0460000}"/>
    <cellStyle name="Output 2 3 3 2 2" xfId="25334" xr:uid="{00000000-0005-0000-0000-0000C1460000}"/>
    <cellStyle name="Output 2 3 3 3" xfId="14401" xr:uid="{00000000-0005-0000-0000-0000C2460000}"/>
    <cellStyle name="Output 2 3 4" xfId="645" xr:uid="{00000000-0005-0000-0000-0000C3460000}"/>
    <cellStyle name="Output 2 3 4 2" xfId="11581" xr:uid="{00000000-0005-0000-0000-0000C4460000}"/>
    <cellStyle name="Output 2 3 4 2 2" xfId="25335" xr:uid="{00000000-0005-0000-0000-0000C5460000}"/>
    <cellStyle name="Output 2 3 4 3" xfId="14442" xr:uid="{00000000-0005-0000-0000-0000C6460000}"/>
    <cellStyle name="Output 2 3 5" xfId="1032" xr:uid="{00000000-0005-0000-0000-0000C7460000}"/>
    <cellStyle name="Output 2 3 5 2" xfId="11582" xr:uid="{00000000-0005-0000-0000-0000C8460000}"/>
    <cellStyle name="Output 2 3 5 2 2" xfId="25336" xr:uid="{00000000-0005-0000-0000-0000C9460000}"/>
    <cellStyle name="Output 2 3 5 3" xfId="14828" xr:uid="{00000000-0005-0000-0000-0000CA460000}"/>
    <cellStyle name="Output 2 3 6" xfId="1911" xr:uid="{00000000-0005-0000-0000-0000CB460000}"/>
    <cellStyle name="Output 2 3 6 2" xfId="11583" xr:uid="{00000000-0005-0000-0000-0000CC460000}"/>
    <cellStyle name="Output 2 3 6 2 2" xfId="25337" xr:uid="{00000000-0005-0000-0000-0000CD460000}"/>
    <cellStyle name="Output 2 3 6 3" xfId="15707" xr:uid="{00000000-0005-0000-0000-0000CE460000}"/>
    <cellStyle name="Output 2 3 7" xfId="2218" xr:uid="{00000000-0005-0000-0000-0000CF460000}"/>
    <cellStyle name="Output 2 3 7 2" xfId="11584" xr:uid="{00000000-0005-0000-0000-0000D0460000}"/>
    <cellStyle name="Output 2 3 7 2 2" xfId="25338" xr:uid="{00000000-0005-0000-0000-0000D1460000}"/>
    <cellStyle name="Output 2 3 7 3" xfId="16014" xr:uid="{00000000-0005-0000-0000-0000D2460000}"/>
    <cellStyle name="Output 2 3 8" xfId="1811" xr:uid="{00000000-0005-0000-0000-0000D3460000}"/>
    <cellStyle name="Output 2 3 8 2" xfId="11585" xr:uid="{00000000-0005-0000-0000-0000D4460000}"/>
    <cellStyle name="Output 2 3 8 2 2" xfId="25339" xr:uid="{00000000-0005-0000-0000-0000D5460000}"/>
    <cellStyle name="Output 2 3 8 3" xfId="15607" xr:uid="{00000000-0005-0000-0000-0000D6460000}"/>
    <cellStyle name="Output 2 3 9" xfId="2987" xr:uid="{00000000-0005-0000-0000-0000D7460000}"/>
    <cellStyle name="Output 2 3 9 2" xfId="11586" xr:uid="{00000000-0005-0000-0000-0000D8460000}"/>
    <cellStyle name="Output 2 3 9 2 2" xfId="25340" xr:uid="{00000000-0005-0000-0000-0000D9460000}"/>
    <cellStyle name="Output 2 3 9 3" xfId="16783" xr:uid="{00000000-0005-0000-0000-0000DA460000}"/>
    <cellStyle name="Output 2 30" xfId="4508" xr:uid="{00000000-0005-0000-0000-0000DB460000}"/>
    <cellStyle name="Output 2 30 2" xfId="11587" xr:uid="{00000000-0005-0000-0000-0000DC460000}"/>
    <cellStyle name="Output 2 30 2 2" xfId="25341" xr:uid="{00000000-0005-0000-0000-0000DD460000}"/>
    <cellStyle name="Output 2 30 3" xfId="18299" xr:uid="{00000000-0005-0000-0000-0000DE460000}"/>
    <cellStyle name="Output 2 31" xfId="5380" xr:uid="{00000000-0005-0000-0000-0000DF460000}"/>
    <cellStyle name="Output 2 31 2" xfId="11588" xr:uid="{00000000-0005-0000-0000-0000E0460000}"/>
    <cellStyle name="Output 2 31 2 2" xfId="25342" xr:uid="{00000000-0005-0000-0000-0000E1460000}"/>
    <cellStyle name="Output 2 31 3" xfId="19171" xr:uid="{00000000-0005-0000-0000-0000E2460000}"/>
    <cellStyle name="Output 2 32" xfId="11030" xr:uid="{00000000-0005-0000-0000-0000E3460000}"/>
    <cellStyle name="Output 2 32 2" xfId="24784" xr:uid="{00000000-0005-0000-0000-0000E4460000}"/>
    <cellStyle name="Output 2 33" xfId="14000" xr:uid="{00000000-0005-0000-0000-0000E5460000}"/>
    <cellStyle name="Output 2 4" xfId="399" xr:uid="{00000000-0005-0000-0000-0000E6460000}"/>
    <cellStyle name="Output 2 4 10" xfId="3258" xr:uid="{00000000-0005-0000-0000-0000E7460000}"/>
    <cellStyle name="Output 2 4 10 2" xfId="11590" xr:uid="{00000000-0005-0000-0000-0000E8460000}"/>
    <cellStyle name="Output 2 4 10 2 2" xfId="25344" xr:uid="{00000000-0005-0000-0000-0000E9460000}"/>
    <cellStyle name="Output 2 4 10 3" xfId="17054" xr:uid="{00000000-0005-0000-0000-0000EA460000}"/>
    <cellStyle name="Output 2 4 11" xfId="3632" xr:uid="{00000000-0005-0000-0000-0000EB460000}"/>
    <cellStyle name="Output 2 4 11 2" xfId="11591" xr:uid="{00000000-0005-0000-0000-0000EC460000}"/>
    <cellStyle name="Output 2 4 11 2 2" xfId="25345" xr:uid="{00000000-0005-0000-0000-0000ED460000}"/>
    <cellStyle name="Output 2 4 11 3" xfId="17428" xr:uid="{00000000-0005-0000-0000-0000EE460000}"/>
    <cellStyle name="Output 2 4 12" xfId="3937" xr:uid="{00000000-0005-0000-0000-0000EF460000}"/>
    <cellStyle name="Output 2 4 12 2" xfId="11592" xr:uid="{00000000-0005-0000-0000-0000F0460000}"/>
    <cellStyle name="Output 2 4 12 2 2" xfId="25346" xr:uid="{00000000-0005-0000-0000-0000F1460000}"/>
    <cellStyle name="Output 2 4 12 3" xfId="17733" xr:uid="{00000000-0005-0000-0000-0000F2460000}"/>
    <cellStyle name="Output 2 4 13" xfId="4118" xr:uid="{00000000-0005-0000-0000-0000F3460000}"/>
    <cellStyle name="Output 2 4 13 2" xfId="11593" xr:uid="{00000000-0005-0000-0000-0000F4460000}"/>
    <cellStyle name="Output 2 4 13 2 2" xfId="25347" xr:uid="{00000000-0005-0000-0000-0000F5460000}"/>
    <cellStyle name="Output 2 4 13 3" xfId="17914" xr:uid="{00000000-0005-0000-0000-0000F6460000}"/>
    <cellStyle name="Output 2 4 14" xfId="4358" xr:uid="{00000000-0005-0000-0000-0000F7460000}"/>
    <cellStyle name="Output 2 4 14 2" xfId="11594" xr:uid="{00000000-0005-0000-0000-0000F8460000}"/>
    <cellStyle name="Output 2 4 14 2 2" xfId="25348" xr:uid="{00000000-0005-0000-0000-0000F9460000}"/>
    <cellStyle name="Output 2 4 14 3" xfId="18154" xr:uid="{00000000-0005-0000-0000-0000FA460000}"/>
    <cellStyle name="Output 2 4 15" xfId="4711" xr:uid="{00000000-0005-0000-0000-0000FB460000}"/>
    <cellStyle name="Output 2 4 15 2" xfId="11595" xr:uid="{00000000-0005-0000-0000-0000FC460000}"/>
    <cellStyle name="Output 2 4 15 2 2" xfId="25349" xr:uid="{00000000-0005-0000-0000-0000FD460000}"/>
    <cellStyle name="Output 2 4 15 3" xfId="18502" xr:uid="{00000000-0005-0000-0000-0000FE460000}"/>
    <cellStyle name="Output 2 4 16" xfId="5583" xr:uid="{00000000-0005-0000-0000-0000FF460000}"/>
    <cellStyle name="Output 2 4 16 2" xfId="11596" xr:uid="{00000000-0005-0000-0000-000000470000}"/>
    <cellStyle name="Output 2 4 16 2 2" xfId="25350" xr:uid="{00000000-0005-0000-0000-000001470000}"/>
    <cellStyle name="Output 2 4 16 3" xfId="19374" xr:uid="{00000000-0005-0000-0000-000002470000}"/>
    <cellStyle name="Output 2 4 17" xfId="6405" xr:uid="{00000000-0005-0000-0000-000003470000}"/>
    <cellStyle name="Output 2 4 17 2" xfId="11597" xr:uid="{00000000-0005-0000-0000-000004470000}"/>
    <cellStyle name="Output 2 4 17 2 2" xfId="25351" xr:uid="{00000000-0005-0000-0000-000005470000}"/>
    <cellStyle name="Output 2 4 17 3" xfId="20196" xr:uid="{00000000-0005-0000-0000-000006470000}"/>
    <cellStyle name="Output 2 4 18" xfId="11589" xr:uid="{00000000-0005-0000-0000-000007470000}"/>
    <cellStyle name="Output 2 4 18 2" xfId="25343" xr:uid="{00000000-0005-0000-0000-000008470000}"/>
    <cellStyle name="Output 2 4 19" xfId="14203" xr:uid="{00000000-0005-0000-0000-000009470000}"/>
    <cellStyle name="Output 2 4 2" xfId="881" xr:uid="{00000000-0005-0000-0000-00000A470000}"/>
    <cellStyle name="Output 2 4 2 2" xfId="5023" xr:uid="{00000000-0005-0000-0000-00000B470000}"/>
    <cellStyle name="Output 2 4 2 2 2" xfId="11599" xr:uid="{00000000-0005-0000-0000-00000C470000}"/>
    <cellStyle name="Output 2 4 2 2 2 2" xfId="25353" xr:uid="{00000000-0005-0000-0000-00000D470000}"/>
    <cellStyle name="Output 2 4 2 2 3" xfId="18814" xr:uid="{00000000-0005-0000-0000-00000E470000}"/>
    <cellStyle name="Output 2 4 2 3" xfId="5895" xr:uid="{00000000-0005-0000-0000-00000F470000}"/>
    <cellStyle name="Output 2 4 2 3 2" xfId="11600" xr:uid="{00000000-0005-0000-0000-000010470000}"/>
    <cellStyle name="Output 2 4 2 3 2 2" xfId="25354" xr:uid="{00000000-0005-0000-0000-000011470000}"/>
    <cellStyle name="Output 2 4 2 3 3" xfId="19686" xr:uid="{00000000-0005-0000-0000-000012470000}"/>
    <cellStyle name="Output 2 4 2 4" xfId="6717" xr:uid="{00000000-0005-0000-0000-000013470000}"/>
    <cellStyle name="Output 2 4 2 4 2" xfId="11601" xr:uid="{00000000-0005-0000-0000-000014470000}"/>
    <cellStyle name="Output 2 4 2 4 2 2" xfId="25355" xr:uid="{00000000-0005-0000-0000-000015470000}"/>
    <cellStyle name="Output 2 4 2 4 3" xfId="20508" xr:uid="{00000000-0005-0000-0000-000016470000}"/>
    <cellStyle name="Output 2 4 2 5" xfId="11598" xr:uid="{00000000-0005-0000-0000-000017470000}"/>
    <cellStyle name="Output 2 4 2 5 2" xfId="25352" xr:uid="{00000000-0005-0000-0000-000018470000}"/>
    <cellStyle name="Output 2 4 2 6" xfId="14677" xr:uid="{00000000-0005-0000-0000-000019470000}"/>
    <cellStyle name="Output 2 4 3" xfId="1094" xr:uid="{00000000-0005-0000-0000-00001A470000}"/>
    <cellStyle name="Output 2 4 3 2" xfId="5276" xr:uid="{00000000-0005-0000-0000-00001B470000}"/>
    <cellStyle name="Output 2 4 3 2 2" xfId="11603" xr:uid="{00000000-0005-0000-0000-00001C470000}"/>
    <cellStyle name="Output 2 4 3 2 2 2" xfId="25357" xr:uid="{00000000-0005-0000-0000-00001D470000}"/>
    <cellStyle name="Output 2 4 3 2 3" xfId="19067" xr:uid="{00000000-0005-0000-0000-00001E470000}"/>
    <cellStyle name="Output 2 4 3 3" xfId="6148" xr:uid="{00000000-0005-0000-0000-00001F470000}"/>
    <cellStyle name="Output 2 4 3 3 2" xfId="11604" xr:uid="{00000000-0005-0000-0000-000020470000}"/>
    <cellStyle name="Output 2 4 3 3 2 2" xfId="25358" xr:uid="{00000000-0005-0000-0000-000021470000}"/>
    <cellStyle name="Output 2 4 3 3 3" xfId="19939" xr:uid="{00000000-0005-0000-0000-000022470000}"/>
    <cellStyle name="Output 2 4 3 4" xfId="6970" xr:uid="{00000000-0005-0000-0000-000023470000}"/>
    <cellStyle name="Output 2 4 3 4 2" xfId="11605" xr:uid="{00000000-0005-0000-0000-000024470000}"/>
    <cellStyle name="Output 2 4 3 4 2 2" xfId="25359" xr:uid="{00000000-0005-0000-0000-000025470000}"/>
    <cellStyle name="Output 2 4 3 4 3" xfId="20761" xr:uid="{00000000-0005-0000-0000-000026470000}"/>
    <cellStyle name="Output 2 4 3 5" xfId="11602" xr:uid="{00000000-0005-0000-0000-000027470000}"/>
    <cellStyle name="Output 2 4 3 5 2" xfId="25356" xr:uid="{00000000-0005-0000-0000-000028470000}"/>
    <cellStyle name="Output 2 4 3 6" xfId="14890" xr:uid="{00000000-0005-0000-0000-000029470000}"/>
    <cellStyle name="Output 2 4 4" xfId="1365" xr:uid="{00000000-0005-0000-0000-00002A470000}"/>
    <cellStyle name="Output 2 4 4 2" xfId="11606" xr:uid="{00000000-0005-0000-0000-00002B470000}"/>
    <cellStyle name="Output 2 4 4 2 2" xfId="25360" xr:uid="{00000000-0005-0000-0000-00002C470000}"/>
    <cellStyle name="Output 2 4 4 3" xfId="15161" xr:uid="{00000000-0005-0000-0000-00002D470000}"/>
    <cellStyle name="Output 2 4 5" xfId="1607" xr:uid="{00000000-0005-0000-0000-00002E470000}"/>
    <cellStyle name="Output 2 4 5 2" xfId="11607" xr:uid="{00000000-0005-0000-0000-00002F470000}"/>
    <cellStyle name="Output 2 4 5 2 2" xfId="25361" xr:uid="{00000000-0005-0000-0000-000030470000}"/>
    <cellStyle name="Output 2 4 5 3" xfId="15403" xr:uid="{00000000-0005-0000-0000-000031470000}"/>
    <cellStyle name="Output 2 4 6" xfId="2094" xr:uid="{00000000-0005-0000-0000-000032470000}"/>
    <cellStyle name="Output 2 4 6 2" xfId="11608" xr:uid="{00000000-0005-0000-0000-000033470000}"/>
    <cellStyle name="Output 2 4 6 2 2" xfId="25362" xr:uid="{00000000-0005-0000-0000-000034470000}"/>
    <cellStyle name="Output 2 4 6 3" xfId="15890" xr:uid="{00000000-0005-0000-0000-000035470000}"/>
    <cellStyle name="Output 2 4 7" xfId="2401" xr:uid="{00000000-0005-0000-0000-000036470000}"/>
    <cellStyle name="Output 2 4 7 2" xfId="11609" xr:uid="{00000000-0005-0000-0000-000037470000}"/>
    <cellStyle name="Output 2 4 7 2 2" xfId="25363" xr:uid="{00000000-0005-0000-0000-000038470000}"/>
    <cellStyle name="Output 2 4 7 3" xfId="16197" xr:uid="{00000000-0005-0000-0000-000039470000}"/>
    <cellStyle name="Output 2 4 8" xfId="1843" xr:uid="{00000000-0005-0000-0000-00003A470000}"/>
    <cellStyle name="Output 2 4 8 2" xfId="11610" xr:uid="{00000000-0005-0000-0000-00003B470000}"/>
    <cellStyle name="Output 2 4 8 2 2" xfId="25364" xr:uid="{00000000-0005-0000-0000-00003C470000}"/>
    <cellStyle name="Output 2 4 8 3" xfId="15639" xr:uid="{00000000-0005-0000-0000-00003D470000}"/>
    <cellStyle name="Output 2 4 9" xfId="2900" xr:uid="{00000000-0005-0000-0000-00003E470000}"/>
    <cellStyle name="Output 2 4 9 2" xfId="11611" xr:uid="{00000000-0005-0000-0000-00003F470000}"/>
    <cellStyle name="Output 2 4 9 2 2" xfId="25365" xr:uid="{00000000-0005-0000-0000-000040470000}"/>
    <cellStyle name="Output 2 4 9 3" xfId="16696" xr:uid="{00000000-0005-0000-0000-000041470000}"/>
    <cellStyle name="Output 2 5" xfId="400" xr:uid="{00000000-0005-0000-0000-000042470000}"/>
    <cellStyle name="Output 2 5 10" xfId="3259" xr:uid="{00000000-0005-0000-0000-000043470000}"/>
    <cellStyle name="Output 2 5 10 2" xfId="11613" xr:uid="{00000000-0005-0000-0000-000044470000}"/>
    <cellStyle name="Output 2 5 10 2 2" xfId="25367" xr:uid="{00000000-0005-0000-0000-000045470000}"/>
    <cellStyle name="Output 2 5 10 3" xfId="17055" xr:uid="{00000000-0005-0000-0000-000046470000}"/>
    <cellStyle name="Output 2 5 11" xfId="3633" xr:uid="{00000000-0005-0000-0000-000047470000}"/>
    <cellStyle name="Output 2 5 11 2" xfId="11614" xr:uid="{00000000-0005-0000-0000-000048470000}"/>
    <cellStyle name="Output 2 5 11 2 2" xfId="25368" xr:uid="{00000000-0005-0000-0000-000049470000}"/>
    <cellStyle name="Output 2 5 11 3" xfId="17429" xr:uid="{00000000-0005-0000-0000-00004A470000}"/>
    <cellStyle name="Output 2 5 12" xfId="3938" xr:uid="{00000000-0005-0000-0000-00004B470000}"/>
    <cellStyle name="Output 2 5 12 2" xfId="11615" xr:uid="{00000000-0005-0000-0000-00004C470000}"/>
    <cellStyle name="Output 2 5 12 2 2" xfId="25369" xr:uid="{00000000-0005-0000-0000-00004D470000}"/>
    <cellStyle name="Output 2 5 12 3" xfId="17734" xr:uid="{00000000-0005-0000-0000-00004E470000}"/>
    <cellStyle name="Output 2 5 13" xfId="4119" xr:uid="{00000000-0005-0000-0000-00004F470000}"/>
    <cellStyle name="Output 2 5 13 2" xfId="11616" xr:uid="{00000000-0005-0000-0000-000050470000}"/>
    <cellStyle name="Output 2 5 13 2 2" xfId="25370" xr:uid="{00000000-0005-0000-0000-000051470000}"/>
    <cellStyle name="Output 2 5 13 3" xfId="17915" xr:uid="{00000000-0005-0000-0000-000052470000}"/>
    <cellStyle name="Output 2 5 14" xfId="4359" xr:uid="{00000000-0005-0000-0000-000053470000}"/>
    <cellStyle name="Output 2 5 14 2" xfId="11617" xr:uid="{00000000-0005-0000-0000-000054470000}"/>
    <cellStyle name="Output 2 5 14 2 2" xfId="25371" xr:uid="{00000000-0005-0000-0000-000055470000}"/>
    <cellStyle name="Output 2 5 14 3" xfId="18155" xr:uid="{00000000-0005-0000-0000-000056470000}"/>
    <cellStyle name="Output 2 5 15" xfId="4712" xr:uid="{00000000-0005-0000-0000-000057470000}"/>
    <cellStyle name="Output 2 5 15 2" xfId="11618" xr:uid="{00000000-0005-0000-0000-000058470000}"/>
    <cellStyle name="Output 2 5 15 2 2" xfId="25372" xr:uid="{00000000-0005-0000-0000-000059470000}"/>
    <cellStyle name="Output 2 5 15 3" xfId="18503" xr:uid="{00000000-0005-0000-0000-00005A470000}"/>
    <cellStyle name="Output 2 5 16" xfId="5584" xr:uid="{00000000-0005-0000-0000-00005B470000}"/>
    <cellStyle name="Output 2 5 16 2" xfId="11619" xr:uid="{00000000-0005-0000-0000-00005C470000}"/>
    <cellStyle name="Output 2 5 16 2 2" xfId="25373" xr:uid="{00000000-0005-0000-0000-00005D470000}"/>
    <cellStyle name="Output 2 5 16 3" xfId="19375" xr:uid="{00000000-0005-0000-0000-00005E470000}"/>
    <cellStyle name="Output 2 5 17" xfId="6406" xr:uid="{00000000-0005-0000-0000-00005F470000}"/>
    <cellStyle name="Output 2 5 17 2" xfId="11620" xr:uid="{00000000-0005-0000-0000-000060470000}"/>
    <cellStyle name="Output 2 5 17 2 2" xfId="25374" xr:uid="{00000000-0005-0000-0000-000061470000}"/>
    <cellStyle name="Output 2 5 17 3" xfId="20197" xr:uid="{00000000-0005-0000-0000-000062470000}"/>
    <cellStyle name="Output 2 5 18" xfId="11612" xr:uid="{00000000-0005-0000-0000-000063470000}"/>
    <cellStyle name="Output 2 5 18 2" xfId="25366" xr:uid="{00000000-0005-0000-0000-000064470000}"/>
    <cellStyle name="Output 2 5 19" xfId="14204" xr:uid="{00000000-0005-0000-0000-000065470000}"/>
    <cellStyle name="Output 2 5 2" xfId="882" xr:uid="{00000000-0005-0000-0000-000066470000}"/>
    <cellStyle name="Output 2 5 2 2" xfId="5024" xr:uid="{00000000-0005-0000-0000-000067470000}"/>
    <cellStyle name="Output 2 5 2 2 2" xfId="11622" xr:uid="{00000000-0005-0000-0000-000068470000}"/>
    <cellStyle name="Output 2 5 2 2 2 2" xfId="25376" xr:uid="{00000000-0005-0000-0000-000069470000}"/>
    <cellStyle name="Output 2 5 2 2 3" xfId="18815" xr:uid="{00000000-0005-0000-0000-00006A470000}"/>
    <cellStyle name="Output 2 5 2 3" xfId="5896" xr:uid="{00000000-0005-0000-0000-00006B470000}"/>
    <cellStyle name="Output 2 5 2 3 2" xfId="11623" xr:uid="{00000000-0005-0000-0000-00006C470000}"/>
    <cellStyle name="Output 2 5 2 3 2 2" xfId="25377" xr:uid="{00000000-0005-0000-0000-00006D470000}"/>
    <cellStyle name="Output 2 5 2 3 3" xfId="19687" xr:uid="{00000000-0005-0000-0000-00006E470000}"/>
    <cellStyle name="Output 2 5 2 4" xfId="6718" xr:uid="{00000000-0005-0000-0000-00006F470000}"/>
    <cellStyle name="Output 2 5 2 4 2" xfId="11624" xr:uid="{00000000-0005-0000-0000-000070470000}"/>
    <cellStyle name="Output 2 5 2 4 2 2" xfId="25378" xr:uid="{00000000-0005-0000-0000-000071470000}"/>
    <cellStyle name="Output 2 5 2 4 3" xfId="20509" xr:uid="{00000000-0005-0000-0000-000072470000}"/>
    <cellStyle name="Output 2 5 2 5" xfId="11621" xr:uid="{00000000-0005-0000-0000-000073470000}"/>
    <cellStyle name="Output 2 5 2 5 2" xfId="25375" xr:uid="{00000000-0005-0000-0000-000074470000}"/>
    <cellStyle name="Output 2 5 2 6" xfId="14678" xr:uid="{00000000-0005-0000-0000-000075470000}"/>
    <cellStyle name="Output 2 5 3" xfId="1095" xr:uid="{00000000-0005-0000-0000-000076470000}"/>
    <cellStyle name="Output 2 5 3 2" xfId="5277" xr:uid="{00000000-0005-0000-0000-000077470000}"/>
    <cellStyle name="Output 2 5 3 2 2" xfId="11626" xr:uid="{00000000-0005-0000-0000-000078470000}"/>
    <cellStyle name="Output 2 5 3 2 2 2" xfId="25380" xr:uid="{00000000-0005-0000-0000-000079470000}"/>
    <cellStyle name="Output 2 5 3 2 3" xfId="19068" xr:uid="{00000000-0005-0000-0000-00007A470000}"/>
    <cellStyle name="Output 2 5 3 3" xfId="6149" xr:uid="{00000000-0005-0000-0000-00007B470000}"/>
    <cellStyle name="Output 2 5 3 3 2" xfId="11627" xr:uid="{00000000-0005-0000-0000-00007C470000}"/>
    <cellStyle name="Output 2 5 3 3 2 2" xfId="25381" xr:uid="{00000000-0005-0000-0000-00007D470000}"/>
    <cellStyle name="Output 2 5 3 3 3" xfId="19940" xr:uid="{00000000-0005-0000-0000-00007E470000}"/>
    <cellStyle name="Output 2 5 3 4" xfId="6971" xr:uid="{00000000-0005-0000-0000-00007F470000}"/>
    <cellStyle name="Output 2 5 3 4 2" xfId="11628" xr:uid="{00000000-0005-0000-0000-000080470000}"/>
    <cellStyle name="Output 2 5 3 4 2 2" xfId="25382" xr:uid="{00000000-0005-0000-0000-000081470000}"/>
    <cellStyle name="Output 2 5 3 4 3" xfId="20762" xr:uid="{00000000-0005-0000-0000-000082470000}"/>
    <cellStyle name="Output 2 5 3 5" xfId="11625" xr:uid="{00000000-0005-0000-0000-000083470000}"/>
    <cellStyle name="Output 2 5 3 5 2" xfId="25379" xr:uid="{00000000-0005-0000-0000-000084470000}"/>
    <cellStyle name="Output 2 5 3 6" xfId="14891" xr:uid="{00000000-0005-0000-0000-000085470000}"/>
    <cellStyle name="Output 2 5 4" xfId="1366" xr:uid="{00000000-0005-0000-0000-000086470000}"/>
    <cellStyle name="Output 2 5 4 2" xfId="11629" xr:uid="{00000000-0005-0000-0000-000087470000}"/>
    <cellStyle name="Output 2 5 4 2 2" xfId="25383" xr:uid="{00000000-0005-0000-0000-000088470000}"/>
    <cellStyle name="Output 2 5 4 3" xfId="15162" xr:uid="{00000000-0005-0000-0000-000089470000}"/>
    <cellStyle name="Output 2 5 5" xfId="1608" xr:uid="{00000000-0005-0000-0000-00008A470000}"/>
    <cellStyle name="Output 2 5 5 2" xfId="11630" xr:uid="{00000000-0005-0000-0000-00008B470000}"/>
    <cellStyle name="Output 2 5 5 2 2" xfId="25384" xr:uid="{00000000-0005-0000-0000-00008C470000}"/>
    <cellStyle name="Output 2 5 5 3" xfId="15404" xr:uid="{00000000-0005-0000-0000-00008D470000}"/>
    <cellStyle name="Output 2 5 6" xfId="2095" xr:uid="{00000000-0005-0000-0000-00008E470000}"/>
    <cellStyle name="Output 2 5 6 2" xfId="11631" xr:uid="{00000000-0005-0000-0000-00008F470000}"/>
    <cellStyle name="Output 2 5 6 2 2" xfId="25385" xr:uid="{00000000-0005-0000-0000-000090470000}"/>
    <cellStyle name="Output 2 5 6 3" xfId="15891" xr:uid="{00000000-0005-0000-0000-000091470000}"/>
    <cellStyle name="Output 2 5 7" xfId="2402" xr:uid="{00000000-0005-0000-0000-000092470000}"/>
    <cellStyle name="Output 2 5 7 2" xfId="11632" xr:uid="{00000000-0005-0000-0000-000093470000}"/>
    <cellStyle name="Output 2 5 7 2 2" xfId="25386" xr:uid="{00000000-0005-0000-0000-000094470000}"/>
    <cellStyle name="Output 2 5 7 3" xfId="16198" xr:uid="{00000000-0005-0000-0000-000095470000}"/>
    <cellStyle name="Output 2 5 8" xfId="1810" xr:uid="{00000000-0005-0000-0000-000096470000}"/>
    <cellStyle name="Output 2 5 8 2" xfId="11633" xr:uid="{00000000-0005-0000-0000-000097470000}"/>
    <cellStyle name="Output 2 5 8 2 2" xfId="25387" xr:uid="{00000000-0005-0000-0000-000098470000}"/>
    <cellStyle name="Output 2 5 8 3" xfId="15606" xr:uid="{00000000-0005-0000-0000-000099470000}"/>
    <cellStyle name="Output 2 5 9" xfId="1760" xr:uid="{00000000-0005-0000-0000-00009A470000}"/>
    <cellStyle name="Output 2 5 9 2" xfId="11634" xr:uid="{00000000-0005-0000-0000-00009B470000}"/>
    <cellStyle name="Output 2 5 9 2 2" xfId="25388" xr:uid="{00000000-0005-0000-0000-00009C470000}"/>
    <cellStyle name="Output 2 5 9 3" xfId="15556" xr:uid="{00000000-0005-0000-0000-00009D470000}"/>
    <cellStyle name="Output 2 6" xfId="401" xr:uid="{00000000-0005-0000-0000-00009E470000}"/>
    <cellStyle name="Output 2 6 10" xfId="3260" xr:uid="{00000000-0005-0000-0000-00009F470000}"/>
    <cellStyle name="Output 2 6 10 2" xfId="11636" xr:uid="{00000000-0005-0000-0000-0000A0470000}"/>
    <cellStyle name="Output 2 6 10 2 2" xfId="25390" xr:uid="{00000000-0005-0000-0000-0000A1470000}"/>
    <cellStyle name="Output 2 6 10 3" xfId="17056" xr:uid="{00000000-0005-0000-0000-0000A2470000}"/>
    <cellStyle name="Output 2 6 11" xfId="3634" xr:uid="{00000000-0005-0000-0000-0000A3470000}"/>
    <cellStyle name="Output 2 6 11 2" xfId="11637" xr:uid="{00000000-0005-0000-0000-0000A4470000}"/>
    <cellStyle name="Output 2 6 11 2 2" xfId="25391" xr:uid="{00000000-0005-0000-0000-0000A5470000}"/>
    <cellStyle name="Output 2 6 11 3" xfId="17430" xr:uid="{00000000-0005-0000-0000-0000A6470000}"/>
    <cellStyle name="Output 2 6 12" xfId="3939" xr:uid="{00000000-0005-0000-0000-0000A7470000}"/>
    <cellStyle name="Output 2 6 12 2" xfId="11638" xr:uid="{00000000-0005-0000-0000-0000A8470000}"/>
    <cellStyle name="Output 2 6 12 2 2" xfId="25392" xr:uid="{00000000-0005-0000-0000-0000A9470000}"/>
    <cellStyle name="Output 2 6 12 3" xfId="17735" xr:uid="{00000000-0005-0000-0000-0000AA470000}"/>
    <cellStyle name="Output 2 6 13" xfId="4120" xr:uid="{00000000-0005-0000-0000-0000AB470000}"/>
    <cellStyle name="Output 2 6 13 2" xfId="11639" xr:uid="{00000000-0005-0000-0000-0000AC470000}"/>
    <cellStyle name="Output 2 6 13 2 2" xfId="25393" xr:uid="{00000000-0005-0000-0000-0000AD470000}"/>
    <cellStyle name="Output 2 6 13 3" xfId="17916" xr:uid="{00000000-0005-0000-0000-0000AE470000}"/>
    <cellStyle name="Output 2 6 14" xfId="4360" xr:uid="{00000000-0005-0000-0000-0000AF470000}"/>
    <cellStyle name="Output 2 6 14 2" xfId="11640" xr:uid="{00000000-0005-0000-0000-0000B0470000}"/>
    <cellStyle name="Output 2 6 14 2 2" xfId="25394" xr:uid="{00000000-0005-0000-0000-0000B1470000}"/>
    <cellStyle name="Output 2 6 14 3" xfId="18156" xr:uid="{00000000-0005-0000-0000-0000B2470000}"/>
    <cellStyle name="Output 2 6 15" xfId="4713" xr:uid="{00000000-0005-0000-0000-0000B3470000}"/>
    <cellStyle name="Output 2 6 15 2" xfId="11641" xr:uid="{00000000-0005-0000-0000-0000B4470000}"/>
    <cellStyle name="Output 2 6 15 2 2" xfId="25395" xr:uid="{00000000-0005-0000-0000-0000B5470000}"/>
    <cellStyle name="Output 2 6 15 3" xfId="18504" xr:uid="{00000000-0005-0000-0000-0000B6470000}"/>
    <cellStyle name="Output 2 6 16" xfId="5585" xr:uid="{00000000-0005-0000-0000-0000B7470000}"/>
    <cellStyle name="Output 2 6 16 2" xfId="11642" xr:uid="{00000000-0005-0000-0000-0000B8470000}"/>
    <cellStyle name="Output 2 6 16 2 2" xfId="25396" xr:uid="{00000000-0005-0000-0000-0000B9470000}"/>
    <cellStyle name="Output 2 6 16 3" xfId="19376" xr:uid="{00000000-0005-0000-0000-0000BA470000}"/>
    <cellStyle name="Output 2 6 17" xfId="6407" xr:uid="{00000000-0005-0000-0000-0000BB470000}"/>
    <cellStyle name="Output 2 6 17 2" xfId="11643" xr:uid="{00000000-0005-0000-0000-0000BC470000}"/>
    <cellStyle name="Output 2 6 17 2 2" xfId="25397" xr:uid="{00000000-0005-0000-0000-0000BD470000}"/>
    <cellStyle name="Output 2 6 17 3" xfId="20198" xr:uid="{00000000-0005-0000-0000-0000BE470000}"/>
    <cellStyle name="Output 2 6 18" xfId="11635" xr:uid="{00000000-0005-0000-0000-0000BF470000}"/>
    <cellStyle name="Output 2 6 18 2" xfId="25389" xr:uid="{00000000-0005-0000-0000-0000C0470000}"/>
    <cellStyle name="Output 2 6 19" xfId="14205" xr:uid="{00000000-0005-0000-0000-0000C1470000}"/>
    <cellStyle name="Output 2 6 2" xfId="883" xr:uid="{00000000-0005-0000-0000-0000C2470000}"/>
    <cellStyle name="Output 2 6 2 2" xfId="5025" xr:uid="{00000000-0005-0000-0000-0000C3470000}"/>
    <cellStyle name="Output 2 6 2 2 2" xfId="11645" xr:uid="{00000000-0005-0000-0000-0000C4470000}"/>
    <cellStyle name="Output 2 6 2 2 2 2" xfId="25399" xr:uid="{00000000-0005-0000-0000-0000C5470000}"/>
    <cellStyle name="Output 2 6 2 2 3" xfId="18816" xr:uid="{00000000-0005-0000-0000-0000C6470000}"/>
    <cellStyle name="Output 2 6 2 3" xfId="5897" xr:uid="{00000000-0005-0000-0000-0000C7470000}"/>
    <cellStyle name="Output 2 6 2 3 2" xfId="11646" xr:uid="{00000000-0005-0000-0000-0000C8470000}"/>
    <cellStyle name="Output 2 6 2 3 2 2" xfId="25400" xr:uid="{00000000-0005-0000-0000-0000C9470000}"/>
    <cellStyle name="Output 2 6 2 3 3" xfId="19688" xr:uid="{00000000-0005-0000-0000-0000CA470000}"/>
    <cellStyle name="Output 2 6 2 4" xfId="6719" xr:uid="{00000000-0005-0000-0000-0000CB470000}"/>
    <cellStyle name="Output 2 6 2 4 2" xfId="11647" xr:uid="{00000000-0005-0000-0000-0000CC470000}"/>
    <cellStyle name="Output 2 6 2 4 2 2" xfId="25401" xr:uid="{00000000-0005-0000-0000-0000CD470000}"/>
    <cellStyle name="Output 2 6 2 4 3" xfId="20510" xr:uid="{00000000-0005-0000-0000-0000CE470000}"/>
    <cellStyle name="Output 2 6 2 5" xfId="11644" xr:uid="{00000000-0005-0000-0000-0000CF470000}"/>
    <cellStyle name="Output 2 6 2 5 2" xfId="25398" xr:uid="{00000000-0005-0000-0000-0000D0470000}"/>
    <cellStyle name="Output 2 6 2 6" xfId="14679" xr:uid="{00000000-0005-0000-0000-0000D1470000}"/>
    <cellStyle name="Output 2 6 3" xfId="1096" xr:uid="{00000000-0005-0000-0000-0000D2470000}"/>
    <cellStyle name="Output 2 6 3 2" xfId="5278" xr:uid="{00000000-0005-0000-0000-0000D3470000}"/>
    <cellStyle name="Output 2 6 3 2 2" xfId="11649" xr:uid="{00000000-0005-0000-0000-0000D4470000}"/>
    <cellStyle name="Output 2 6 3 2 2 2" xfId="25403" xr:uid="{00000000-0005-0000-0000-0000D5470000}"/>
    <cellStyle name="Output 2 6 3 2 3" xfId="19069" xr:uid="{00000000-0005-0000-0000-0000D6470000}"/>
    <cellStyle name="Output 2 6 3 3" xfId="6150" xr:uid="{00000000-0005-0000-0000-0000D7470000}"/>
    <cellStyle name="Output 2 6 3 3 2" xfId="11650" xr:uid="{00000000-0005-0000-0000-0000D8470000}"/>
    <cellStyle name="Output 2 6 3 3 2 2" xfId="25404" xr:uid="{00000000-0005-0000-0000-0000D9470000}"/>
    <cellStyle name="Output 2 6 3 3 3" xfId="19941" xr:uid="{00000000-0005-0000-0000-0000DA470000}"/>
    <cellStyle name="Output 2 6 3 4" xfId="6972" xr:uid="{00000000-0005-0000-0000-0000DB470000}"/>
    <cellStyle name="Output 2 6 3 4 2" xfId="11651" xr:uid="{00000000-0005-0000-0000-0000DC470000}"/>
    <cellStyle name="Output 2 6 3 4 2 2" xfId="25405" xr:uid="{00000000-0005-0000-0000-0000DD470000}"/>
    <cellStyle name="Output 2 6 3 4 3" xfId="20763" xr:uid="{00000000-0005-0000-0000-0000DE470000}"/>
    <cellStyle name="Output 2 6 3 5" xfId="11648" xr:uid="{00000000-0005-0000-0000-0000DF470000}"/>
    <cellStyle name="Output 2 6 3 5 2" xfId="25402" xr:uid="{00000000-0005-0000-0000-0000E0470000}"/>
    <cellStyle name="Output 2 6 3 6" xfId="14892" xr:uid="{00000000-0005-0000-0000-0000E1470000}"/>
    <cellStyle name="Output 2 6 4" xfId="1367" xr:uid="{00000000-0005-0000-0000-0000E2470000}"/>
    <cellStyle name="Output 2 6 4 2" xfId="11652" xr:uid="{00000000-0005-0000-0000-0000E3470000}"/>
    <cellStyle name="Output 2 6 4 2 2" xfId="25406" xr:uid="{00000000-0005-0000-0000-0000E4470000}"/>
    <cellStyle name="Output 2 6 4 3" xfId="15163" xr:uid="{00000000-0005-0000-0000-0000E5470000}"/>
    <cellStyle name="Output 2 6 5" xfId="1609" xr:uid="{00000000-0005-0000-0000-0000E6470000}"/>
    <cellStyle name="Output 2 6 5 2" xfId="11653" xr:uid="{00000000-0005-0000-0000-0000E7470000}"/>
    <cellStyle name="Output 2 6 5 2 2" xfId="25407" xr:uid="{00000000-0005-0000-0000-0000E8470000}"/>
    <cellStyle name="Output 2 6 5 3" xfId="15405" xr:uid="{00000000-0005-0000-0000-0000E9470000}"/>
    <cellStyle name="Output 2 6 6" xfId="2096" xr:uid="{00000000-0005-0000-0000-0000EA470000}"/>
    <cellStyle name="Output 2 6 6 2" xfId="11654" xr:uid="{00000000-0005-0000-0000-0000EB470000}"/>
    <cellStyle name="Output 2 6 6 2 2" xfId="25408" xr:uid="{00000000-0005-0000-0000-0000EC470000}"/>
    <cellStyle name="Output 2 6 6 3" xfId="15892" xr:uid="{00000000-0005-0000-0000-0000ED470000}"/>
    <cellStyle name="Output 2 6 7" xfId="2403" xr:uid="{00000000-0005-0000-0000-0000EE470000}"/>
    <cellStyle name="Output 2 6 7 2" xfId="11655" xr:uid="{00000000-0005-0000-0000-0000EF470000}"/>
    <cellStyle name="Output 2 6 7 2 2" xfId="25409" xr:uid="{00000000-0005-0000-0000-0000F0470000}"/>
    <cellStyle name="Output 2 6 7 3" xfId="16199" xr:uid="{00000000-0005-0000-0000-0000F1470000}"/>
    <cellStyle name="Output 2 6 8" xfId="1872" xr:uid="{00000000-0005-0000-0000-0000F2470000}"/>
    <cellStyle name="Output 2 6 8 2" xfId="11656" xr:uid="{00000000-0005-0000-0000-0000F3470000}"/>
    <cellStyle name="Output 2 6 8 2 2" xfId="25410" xr:uid="{00000000-0005-0000-0000-0000F4470000}"/>
    <cellStyle name="Output 2 6 8 3" xfId="15668" xr:uid="{00000000-0005-0000-0000-0000F5470000}"/>
    <cellStyle name="Output 2 6 9" xfId="1783" xr:uid="{00000000-0005-0000-0000-0000F6470000}"/>
    <cellStyle name="Output 2 6 9 2" xfId="11657" xr:uid="{00000000-0005-0000-0000-0000F7470000}"/>
    <cellStyle name="Output 2 6 9 2 2" xfId="25411" xr:uid="{00000000-0005-0000-0000-0000F8470000}"/>
    <cellStyle name="Output 2 6 9 3" xfId="15579" xr:uid="{00000000-0005-0000-0000-0000F9470000}"/>
    <cellStyle name="Output 2 7" xfId="402" xr:uid="{00000000-0005-0000-0000-0000FA470000}"/>
    <cellStyle name="Output 2 7 10" xfId="3261" xr:uid="{00000000-0005-0000-0000-0000FB470000}"/>
    <cellStyle name="Output 2 7 10 2" xfId="11659" xr:uid="{00000000-0005-0000-0000-0000FC470000}"/>
    <cellStyle name="Output 2 7 10 2 2" xfId="25413" xr:uid="{00000000-0005-0000-0000-0000FD470000}"/>
    <cellStyle name="Output 2 7 10 3" xfId="17057" xr:uid="{00000000-0005-0000-0000-0000FE470000}"/>
    <cellStyle name="Output 2 7 11" xfId="3635" xr:uid="{00000000-0005-0000-0000-0000FF470000}"/>
    <cellStyle name="Output 2 7 11 2" xfId="11660" xr:uid="{00000000-0005-0000-0000-000000480000}"/>
    <cellStyle name="Output 2 7 11 2 2" xfId="25414" xr:uid="{00000000-0005-0000-0000-000001480000}"/>
    <cellStyle name="Output 2 7 11 3" xfId="17431" xr:uid="{00000000-0005-0000-0000-000002480000}"/>
    <cellStyle name="Output 2 7 12" xfId="3940" xr:uid="{00000000-0005-0000-0000-000003480000}"/>
    <cellStyle name="Output 2 7 12 2" xfId="11661" xr:uid="{00000000-0005-0000-0000-000004480000}"/>
    <cellStyle name="Output 2 7 12 2 2" xfId="25415" xr:uid="{00000000-0005-0000-0000-000005480000}"/>
    <cellStyle name="Output 2 7 12 3" xfId="17736" xr:uid="{00000000-0005-0000-0000-000006480000}"/>
    <cellStyle name="Output 2 7 13" xfId="4121" xr:uid="{00000000-0005-0000-0000-000007480000}"/>
    <cellStyle name="Output 2 7 13 2" xfId="11662" xr:uid="{00000000-0005-0000-0000-000008480000}"/>
    <cellStyle name="Output 2 7 13 2 2" xfId="25416" xr:uid="{00000000-0005-0000-0000-000009480000}"/>
    <cellStyle name="Output 2 7 13 3" xfId="17917" xr:uid="{00000000-0005-0000-0000-00000A480000}"/>
    <cellStyle name="Output 2 7 14" xfId="4361" xr:uid="{00000000-0005-0000-0000-00000B480000}"/>
    <cellStyle name="Output 2 7 14 2" xfId="11663" xr:uid="{00000000-0005-0000-0000-00000C480000}"/>
    <cellStyle name="Output 2 7 14 2 2" xfId="25417" xr:uid="{00000000-0005-0000-0000-00000D480000}"/>
    <cellStyle name="Output 2 7 14 3" xfId="18157" xr:uid="{00000000-0005-0000-0000-00000E480000}"/>
    <cellStyle name="Output 2 7 15" xfId="4714" xr:uid="{00000000-0005-0000-0000-00000F480000}"/>
    <cellStyle name="Output 2 7 15 2" xfId="11664" xr:uid="{00000000-0005-0000-0000-000010480000}"/>
    <cellStyle name="Output 2 7 15 2 2" xfId="25418" xr:uid="{00000000-0005-0000-0000-000011480000}"/>
    <cellStyle name="Output 2 7 15 3" xfId="18505" xr:uid="{00000000-0005-0000-0000-000012480000}"/>
    <cellStyle name="Output 2 7 16" xfId="5586" xr:uid="{00000000-0005-0000-0000-000013480000}"/>
    <cellStyle name="Output 2 7 16 2" xfId="11665" xr:uid="{00000000-0005-0000-0000-000014480000}"/>
    <cellStyle name="Output 2 7 16 2 2" xfId="25419" xr:uid="{00000000-0005-0000-0000-000015480000}"/>
    <cellStyle name="Output 2 7 16 3" xfId="19377" xr:uid="{00000000-0005-0000-0000-000016480000}"/>
    <cellStyle name="Output 2 7 17" xfId="6408" xr:uid="{00000000-0005-0000-0000-000017480000}"/>
    <cellStyle name="Output 2 7 17 2" xfId="11666" xr:uid="{00000000-0005-0000-0000-000018480000}"/>
    <cellStyle name="Output 2 7 17 2 2" xfId="25420" xr:uid="{00000000-0005-0000-0000-000019480000}"/>
    <cellStyle name="Output 2 7 17 3" xfId="20199" xr:uid="{00000000-0005-0000-0000-00001A480000}"/>
    <cellStyle name="Output 2 7 18" xfId="11658" xr:uid="{00000000-0005-0000-0000-00001B480000}"/>
    <cellStyle name="Output 2 7 18 2" xfId="25412" xr:uid="{00000000-0005-0000-0000-00001C480000}"/>
    <cellStyle name="Output 2 7 19" xfId="14206" xr:uid="{00000000-0005-0000-0000-00001D480000}"/>
    <cellStyle name="Output 2 7 2" xfId="884" xr:uid="{00000000-0005-0000-0000-00001E480000}"/>
    <cellStyle name="Output 2 7 2 2" xfId="5026" xr:uid="{00000000-0005-0000-0000-00001F480000}"/>
    <cellStyle name="Output 2 7 2 2 2" xfId="11668" xr:uid="{00000000-0005-0000-0000-000020480000}"/>
    <cellStyle name="Output 2 7 2 2 2 2" xfId="25422" xr:uid="{00000000-0005-0000-0000-000021480000}"/>
    <cellStyle name="Output 2 7 2 2 3" xfId="18817" xr:uid="{00000000-0005-0000-0000-000022480000}"/>
    <cellStyle name="Output 2 7 2 3" xfId="5898" xr:uid="{00000000-0005-0000-0000-000023480000}"/>
    <cellStyle name="Output 2 7 2 3 2" xfId="11669" xr:uid="{00000000-0005-0000-0000-000024480000}"/>
    <cellStyle name="Output 2 7 2 3 2 2" xfId="25423" xr:uid="{00000000-0005-0000-0000-000025480000}"/>
    <cellStyle name="Output 2 7 2 3 3" xfId="19689" xr:uid="{00000000-0005-0000-0000-000026480000}"/>
    <cellStyle name="Output 2 7 2 4" xfId="6720" xr:uid="{00000000-0005-0000-0000-000027480000}"/>
    <cellStyle name="Output 2 7 2 4 2" xfId="11670" xr:uid="{00000000-0005-0000-0000-000028480000}"/>
    <cellStyle name="Output 2 7 2 4 2 2" xfId="25424" xr:uid="{00000000-0005-0000-0000-000029480000}"/>
    <cellStyle name="Output 2 7 2 4 3" xfId="20511" xr:uid="{00000000-0005-0000-0000-00002A480000}"/>
    <cellStyle name="Output 2 7 2 5" xfId="11667" xr:uid="{00000000-0005-0000-0000-00002B480000}"/>
    <cellStyle name="Output 2 7 2 5 2" xfId="25421" xr:uid="{00000000-0005-0000-0000-00002C480000}"/>
    <cellStyle name="Output 2 7 2 6" xfId="14680" xr:uid="{00000000-0005-0000-0000-00002D480000}"/>
    <cellStyle name="Output 2 7 3" xfId="1097" xr:uid="{00000000-0005-0000-0000-00002E480000}"/>
    <cellStyle name="Output 2 7 3 2" xfId="5279" xr:uid="{00000000-0005-0000-0000-00002F480000}"/>
    <cellStyle name="Output 2 7 3 2 2" xfId="11672" xr:uid="{00000000-0005-0000-0000-000030480000}"/>
    <cellStyle name="Output 2 7 3 2 2 2" xfId="25426" xr:uid="{00000000-0005-0000-0000-000031480000}"/>
    <cellStyle name="Output 2 7 3 2 3" xfId="19070" xr:uid="{00000000-0005-0000-0000-000032480000}"/>
    <cellStyle name="Output 2 7 3 3" xfId="6151" xr:uid="{00000000-0005-0000-0000-000033480000}"/>
    <cellStyle name="Output 2 7 3 3 2" xfId="11673" xr:uid="{00000000-0005-0000-0000-000034480000}"/>
    <cellStyle name="Output 2 7 3 3 2 2" xfId="25427" xr:uid="{00000000-0005-0000-0000-000035480000}"/>
    <cellStyle name="Output 2 7 3 3 3" xfId="19942" xr:uid="{00000000-0005-0000-0000-000036480000}"/>
    <cellStyle name="Output 2 7 3 4" xfId="6973" xr:uid="{00000000-0005-0000-0000-000037480000}"/>
    <cellStyle name="Output 2 7 3 4 2" xfId="11674" xr:uid="{00000000-0005-0000-0000-000038480000}"/>
    <cellStyle name="Output 2 7 3 4 2 2" xfId="25428" xr:uid="{00000000-0005-0000-0000-000039480000}"/>
    <cellStyle name="Output 2 7 3 4 3" xfId="20764" xr:uid="{00000000-0005-0000-0000-00003A480000}"/>
    <cellStyle name="Output 2 7 3 5" xfId="11671" xr:uid="{00000000-0005-0000-0000-00003B480000}"/>
    <cellStyle name="Output 2 7 3 5 2" xfId="25425" xr:uid="{00000000-0005-0000-0000-00003C480000}"/>
    <cellStyle name="Output 2 7 3 6" xfId="14893" xr:uid="{00000000-0005-0000-0000-00003D480000}"/>
    <cellStyle name="Output 2 7 4" xfId="1368" xr:uid="{00000000-0005-0000-0000-00003E480000}"/>
    <cellStyle name="Output 2 7 4 2" xfId="11675" xr:uid="{00000000-0005-0000-0000-00003F480000}"/>
    <cellStyle name="Output 2 7 4 2 2" xfId="25429" xr:uid="{00000000-0005-0000-0000-000040480000}"/>
    <cellStyle name="Output 2 7 4 3" xfId="15164" xr:uid="{00000000-0005-0000-0000-000041480000}"/>
    <cellStyle name="Output 2 7 5" xfId="1610" xr:uid="{00000000-0005-0000-0000-000042480000}"/>
    <cellStyle name="Output 2 7 5 2" xfId="11676" xr:uid="{00000000-0005-0000-0000-000043480000}"/>
    <cellStyle name="Output 2 7 5 2 2" xfId="25430" xr:uid="{00000000-0005-0000-0000-000044480000}"/>
    <cellStyle name="Output 2 7 5 3" xfId="15406" xr:uid="{00000000-0005-0000-0000-000045480000}"/>
    <cellStyle name="Output 2 7 6" xfId="2097" xr:uid="{00000000-0005-0000-0000-000046480000}"/>
    <cellStyle name="Output 2 7 6 2" xfId="11677" xr:uid="{00000000-0005-0000-0000-000047480000}"/>
    <cellStyle name="Output 2 7 6 2 2" xfId="25431" xr:uid="{00000000-0005-0000-0000-000048480000}"/>
    <cellStyle name="Output 2 7 6 3" xfId="15893" xr:uid="{00000000-0005-0000-0000-000049480000}"/>
    <cellStyle name="Output 2 7 7" xfId="2404" xr:uid="{00000000-0005-0000-0000-00004A480000}"/>
    <cellStyle name="Output 2 7 7 2" xfId="11678" xr:uid="{00000000-0005-0000-0000-00004B480000}"/>
    <cellStyle name="Output 2 7 7 2 2" xfId="25432" xr:uid="{00000000-0005-0000-0000-00004C480000}"/>
    <cellStyle name="Output 2 7 7 3" xfId="16200" xr:uid="{00000000-0005-0000-0000-00004D480000}"/>
    <cellStyle name="Output 2 7 8" xfId="1871" xr:uid="{00000000-0005-0000-0000-00004E480000}"/>
    <cellStyle name="Output 2 7 8 2" xfId="11679" xr:uid="{00000000-0005-0000-0000-00004F480000}"/>
    <cellStyle name="Output 2 7 8 2 2" xfId="25433" xr:uid="{00000000-0005-0000-0000-000050480000}"/>
    <cellStyle name="Output 2 7 8 3" xfId="15667" xr:uid="{00000000-0005-0000-0000-000051480000}"/>
    <cellStyle name="Output 2 7 9" xfId="2882" xr:uid="{00000000-0005-0000-0000-000052480000}"/>
    <cellStyle name="Output 2 7 9 2" xfId="11680" xr:uid="{00000000-0005-0000-0000-000053480000}"/>
    <cellStyle name="Output 2 7 9 2 2" xfId="25434" xr:uid="{00000000-0005-0000-0000-000054480000}"/>
    <cellStyle name="Output 2 7 9 3" xfId="16678" xr:uid="{00000000-0005-0000-0000-000055480000}"/>
    <cellStyle name="Output 2 8" xfId="403" xr:uid="{00000000-0005-0000-0000-000056480000}"/>
    <cellStyle name="Output 2 8 10" xfId="3262" xr:uid="{00000000-0005-0000-0000-000057480000}"/>
    <cellStyle name="Output 2 8 10 2" xfId="11682" xr:uid="{00000000-0005-0000-0000-000058480000}"/>
    <cellStyle name="Output 2 8 10 2 2" xfId="25436" xr:uid="{00000000-0005-0000-0000-000059480000}"/>
    <cellStyle name="Output 2 8 10 3" xfId="17058" xr:uid="{00000000-0005-0000-0000-00005A480000}"/>
    <cellStyle name="Output 2 8 11" xfId="3636" xr:uid="{00000000-0005-0000-0000-00005B480000}"/>
    <cellStyle name="Output 2 8 11 2" xfId="11683" xr:uid="{00000000-0005-0000-0000-00005C480000}"/>
    <cellStyle name="Output 2 8 11 2 2" xfId="25437" xr:uid="{00000000-0005-0000-0000-00005D480000}"/>
    <cellStyle name="Output 2 8 11 3" xfId="17432" xr:uid="{00000000-0005-0000-0000-00005E480000}"/>
    <cellStyle name="Output 2 8 12" xfId="3941" xr:uid="{00000000-0005-0000-0000-00005F480000}"/>
    <cellStyle name="Output 2 8 12 2" xfId="11684" xr:uid="{00000000-0005-0000-0000-000060480000}"/>
    <cellStyle name="Output 2 8 12 2 2" xfId="25438" xr:uid="{00000000-0005-0000-0000-000061480000}"/>
    <cellStyle name="Output 2 8 12 3" xfId="17737" xr:uid="{00000000-0005-0000-0000-000062480000}"/>
    <cellStyle name="Output 2 8 13" xfId="4122" xr:uid="{00000000-0005-0000-0000-000063480000}"/>
    <cellStyle name="Output 2 8 13 2" xfId="11685" xr:uid="{00000000-0005-0000-0000-000064480000}"/>
    <cellStyle name="Output 2 8 13 2 2" xfId="25439" xr:uid="{00000000-0005-0000-0000-000065480000}"/>
    <cellStyle name="Output 2 8 13 3" xfId="17918" xr:uid="{00000000-0005-0000-0000-000066480000}"/>
    <cellStyle name="Output 2 8 14" xfId="4362" xr:uid="{00000000-0005-0000-0000-000067480000}"/>
    <cellStyle name="Output 2 8 14 2" xfId="11686" xr:uid="{00000000-0005-0000-0000-000068480000}"/>
    <cellStyle name="Output 2 8 14 2 2" xfId="25440" xr:uid="{00000000-0005-0000-0000-000069480000}"/>
    <cellStyle name="Output 2 8 14 3" xfId="18158" xr:uid="{00000000-0005-0000-0000-00006A480000}"/>
    <cellStyle name="Output 2 8 15" xfId="4715" xr:uid="{00000000-0005-0000-0000-00006B480000}"/>
    <cellStyle name="Output 2 8 15 2" xfId="11687" xr:uid="{00000000-0005-0000-0000-00006C480000}"/>
    <cellStyle name="Output 2 8 15 2 2" xfId="25441" xr:uid="{00000000-0005-0000-0000-00006D480000}"/>
    <cellStyle name="Output 2 8 15 3" xfId="18506" xr:uid="{00000000-0005-0000-0000-00006E480000}"/>
    <cellStyle name="Output 2 8 16" xfId="5587" xr:uid="{00000000-0005-0000-0000-00006F480000}"/>
    <cellStyle name="Output 2 8 16 2" xfId="11688" xr:uid="{00000000-0005-0000-0000-000070480000}"/>
    <cellStyle name="Output 2 8 16 2 2" xfId="25442" xr:uid="{00000000-0005-0000-0000-000071480000}"/>
    <cellStyle name="Output 2 8 16 3" xfId="19378" xr:uid="{00000000-0005-0000-0000-000072480000}"/>
    <cellStyle name="Output 2 8 17" xfId="6409" xr:uid="{00000000-0005-0000-0000-000073480000}"/>
    <cellStyle name="Output 2 8 17 2" xfId="11689" xr:uid="{00000000-0005-0000-0000-000074480000}"/>
    <cellStyle name="Output 2 8 17 2 2" xfId="25443" xr:uid="{00000000-0005-0000-0000-000075480000}"/>
    <cellStyle name="Output 2 8 17 3" xfId="20200" xr:uid="{00000000-0005-0000-0000-000076480000}"/>
    <cellStyle name="Output 2 8 18" xfId="11681" xr:uid="{00000000-0005-0000-0000-000077480000}"/>
    <cellStyle name="Output 2 8 18 2" xfId="25435" xr:uid="{00000000-0005-0000-0000-000078480000}"/>
    <cellStyle name="Output 2 8 19" xfId="14207" xr:uid="{00000000-0005-0000-0000-000079480000}"/>
    <cellStyle name="Output 2 8 2" xfId="885" xr:uid="{00000000-0005-0000-0000-00007A480000}"/>
    <cellStyle name="Output 2 8 2 2" xfId="5027" xr:uid="{00000000-0005-0000-0000-00007B480000}"/>
    <cellStyle name="Output 2 8 2 2 2" xfId="11691" xr:uid="{00000000-0005-0000-0000-00007C480000}"/>
    <cellStyle name="Output 2 8 2 2 2 2" xfId="25445" xr:uid="{00000000-0005-0000-0000-00007D480000}"/>
    <cellStyle name="Output 2 8 2 2 3" xfId="18818" xr:uid="{00000000-0005-0000-0000-00007E480000}"/>
    <cellStyle name="Output 2 8 2 3" xfId="5899" xr:uid="{00000000-0005-0000-0000-00007F480000}"/>
    <cellStyle name="Output 2 8 2 3 2" xfId="11692" xr:uid="{00000000-0005-0000-0000-000080480000}"/>
    <cellStyle name="Output 2 8 2 3 2 2" xfId="25446" xr:uid="{00000000-0005-0000-0000-000081480000}"/>
    <cellStyle name="Output 2 8 2 3 3" xfId="19690" xr:uid="{00000000-0005-0000-0000-000082480000}"/>
    <cellStyle name="Output 2 8 2 4" xfId="6721" xr:uid="{00000000-0005-0000-0000-000083480000}"/>
    <cellStyle name="Output 2 8 2 4 2" xfId="11693" xr:uid="{00000000-0005-0000-0000-000084480000}"/>
    <cellStyle name="Output 2 8 2 4 2 2" xfId="25447" xr:uid="{00000000-0005-0000-0000-000085480000}"/>
    <cellStyle name="Output 2 8 2 4 3" xfId="20512" xr:uid="{00000000-0005-0000-0000-000086480000}"/>
    <cellStyle name="Output 2 8 2 5" xfId="11690" xr:uid="{00000000-0005-0000-0000-000087480000}"/>
    <cellStyle name="Output 2 8 2 5 2" xfId="25444" xr:uid="{00000000-0005-0000-0000-000088480000}"/>
    <cellStyle name="Output 2 8 2 6" xfId="14681" xr:uid="{00000000-0005-0000-0000-000089480000}"/>
    <cellStyle name="Output 2 8 3" xfId="1098" xr:uid="{00000000-0005-0000-0000-00008A480000}"/>
    <cellStyle name="Output 2 8 3 2" xfId="5280" xr:uid="{00000000-0005-0000-0000-00008B480000}"/>
    <cellStyle name="Output 2 8 3 2 2" xfId="11695" xr:uid="{00000000-0005-0000-0000-00008C480000}"/>
    <cellStyle name="Output 2 8 3 2 2 2" xfId="25449" xr:uid="{00000000-0005-0000-0000-00008D480000}"/>
    <cellStyle name="Output 2 8 3 2 3" xfId="19071" xr:uid="{00000000-0005-0000-0000-00008E480000}"/>
    <cellStyle name="Output 2 8 3 3" xfId="6152" xr:uid="{00000000-0005-0000-0000-00008F480000}"/>
    <cellStyle name="Output 2 8 3 3 2" xfId="11696" xr:uid="{00000000-0005-0000-0000-000090480000}"/>
    <cellStyle name="Output 2 8 3 3 2 2" xfId="25450" xr:uid="{00000000-0005-0000-0000-000091480000}"/>
    <cellStyle name="Output 2 8 3 3 3" xfId="19943" xr:uid="{00000000-0005-0000-0000-000092480000}"/>
    <cellStyle name="Output 2 8 3 4" xfId="6974" xr:uid="{00000000-0005-0000-0000-000093480000}"/>
    <cellStyle name="Output 2 8 3 4 2" xfId="11697" xr:uid="{00000000-0005-0000-0000-000094480000}"/>
    <cellStyle name="Output 2 8 3 4 2 2" xfId="25451" xr:uid="{00000000-0005-0000-0000-000095480000}"/>
    <cellStyle name="Output 2 8 3 4 3" xfId="20765" xr:uid="{00000000-0005-0000-0000-000096480000}"/>
    <cellStyle name="Output 2 8 3 5" xfId="11694" xr:uid="{00000000-0005-0000-0000-000097480000}"/>
    <cellStyle name="Output 2 8 3 5 2" xfId="25448" xr:uid="{00000000-0005-0000-0000-000098480000}"/>
    <cellStyle name="Output 2 8 3 6" xfId="14894" xr:uid="{00000000-0005-0000-0000-000099480000}"/>
    <cellStyle name="Output 2 8 4" xfId="1369" xr:uid="{00000000-0005-0000-0000-00009A480000}"/>
    <cellStyle name="Output 2 8 4 2" xfId="11698" xr:uid="{00000000-0005-0000-0000-00009B480000}"/>
    <cellStyle name="Output 2 8 4 2 2" xfId="25452" xr:uid="{00000000-0005-0000-0000-00009C480000}"/>
    <cellStyle name="Output 2 8 4 3" xfId="15165" xr:uid="{00000000-0005-0000-0000-00009D480000}"/>
    <cellStyle name="Output 2 8 5" xfId="1611" xr:uid="{00000000-0005-0000-0000-00009E480000}"/>
    <cellStyle name="Output 2 8 5 2" xfId="11699" xr:uid="{00000000-0005-0000-0000-00009F480000}"/>
    <cellStyle name="Output 2 8 5 2 2" xfId="25453" xr:uid="{00000000-0005-0000-0000-0000A0480000}"/>
    <cellStyle name="Output 2 8 5 3" xfId="15407" xr:uid="{00000000-0005-0000-0000-0000A1480000}"/>
    <cellStyle name="Output 2 8 6" xfId="2098" xr:uid="{00000000-0005-0000-0000-0000A2480000}"/>
    <cellStyle name="Output 2 8 6 2" xfId="11700" xr:uid="{00000000-0005-0000-0000-0000A3480000}"/>
    <cellStyle name="Output 2 8 6 2 2" xfId="25454" xr:uid="{00000000-0005-0000-0000-0000A4480000}"/>
    <cellStyle name="Output 2 8 6 3" xfId="15894" xr:uid="{00000000-0005-0000-0000-0000A5480000}"/>
    <cellStyle name="Output 2 8 7" xfId="2405" xr:uid="{00000000-0005-0000-0000-0000A6480000}"/>
    <cellStyle name="Output 2 8 7 2" xfId="11701" xr:uid="{00000000-0005-0000-0000-0000A7480000}"/>
    <cellStyle name="Output 2 8 7 2 2" xfId="25455" xr:uid="{00000000-0005-0000-0000-0000A8480000}"/>
    <cellStyle name="Output 2 8 7 3" xfId="16201" xr:uid="{00000000-0005-0000-0000-0000A9480000}"/>
    <cellStyle name="Output 2 8 8" xfId="1806" xr:uid="{00000000-0005-0000-0000-0000AA480000}"/>
    <cellStyle name="Output 2 8 8 2" xfId="11702" xr:uid="{00000000-0005-0000-0000-0000AB480000}"/>
    <cellStyle name="Output 2 8 8 2 2" xfId="25456" xr:uid="{00000000-0005-0000-0000-0000AC480000}"/>
    <cellStyle name="Output 2 8 8 3" xfId="15602" xr:uid="{00000000-0005-0000-0000-0000AD480000}"/>
    <cellStyle name="Output 2 8 9" xfId="2991" xr:uid="{00000000-0005-0000-0000-0000AE480000}"/>
    <cellStyle name="Output 2 8 9 2" xfId="11703" xr:uid="{00000000-0005-0000-0000-0000AF480000}"/>
    <cellStyle name="Output 2 8 9 2 2" xfId="25457" xr:uid="{00000000-0005-0000-0000-0000B0480000}"/>
    <cellStyle name="Output 2 8 9 3" xfId="16787" xr:uid="{00000000-0005-0000-0000-0000B1480000}"/>
    <cellStyle name="Output 2 9" xfId="404" xr:uid="{00000000-0005-0000-0000-0000B2480000}"/>
    <cellStyle name="Output 2 9 10" xfId="3276" xr:uid="{00000000-0005-0000-0000-0000B3480000}"/>
    <cellStyle name="Output 2 9 10 2" xfId="11705" xr:uid="{00000000-0005-0000-0000-0000B4480000}"/>
    <cellStyle name="Output 2 9 10 2 2" xfId="25459" xr:uid="{00000000-0005-0000-0000-0000B5480000}"/>
    <cellStyle name="Output 2 9 10 3" xfId="17072" xr:uid="{00000000-0005-0000-0000-0000B6480000}"/>
    <cellStyle name="Output 2 9 11" xfId="3637" xr:uid="{00000000-0005-0000-0000-0000B7480000}"/>
    <cellStyle name="Output 2 9 11 2" xfId="11706" xr:uid="{00000000-0005-0000-0000-0000B8480000}"/>
    <cellStyle name="Output 2 9 11 2 2" xfId="25460" xr:uid="{00000000-0005-0000-0000-0000B9480000}"/>
    <cellStyle name="Output 2 9 11 3" xfId="17433" xr:uid="{00000000-0005-0000-0000-0000BA480000}"/>
    <cellStyle name="Output 2 9 12" xfId="3942" xr:uid="{00000000-0005-0000-0000-0000BB480000}"/>
    <cellStyle name="Output 2 9 12 2" xfId="11707" xr:uid="{00000000-0005-0000-0000-0000BC480000}"/>
    <cellStyle name="Output 2 9 12 2 2" xfId="25461" xr:uid="{00000000-0005-0000-0000-0000BD480000}"/>
    <cellStyle name="Output 2 9 12 3" xfId="17738" xr:uid="{00000000-0005-0000-0000-0000BE480000}"/>
    <cellStyle name="Output 2 9 13" xfId="4131" xr:uid="{00000000-0005-0000-0000-0000BF480000}"/>
    <cellStyle name="Output 2 9 13 2" xfId="11708" xr:uid="{00000000-0005-0000-0000-0000C0480000}"/>
    <cellStyle name="Output 2 9 13 2 2" xfId="25462" xr:uid="{00000000-0005-0000-0000-0000C1480000}"/>
    <cellStyle name="Output 2 9 13 3" xfId="17927" xr:uid="{00000000-0005-0000-0000-0000C2480000}"/>
    <cellStyle name="Output 2 9 14" xfId="4373" xr:uid="{00000000-0005-0000-0000-0000C3480000}"/>
    <cellStyle name="Output 2 9 14 2" xfId="11709" xr:uid="{00000000-0005-0000-0000-0000C4480000}"/>
    <cellStyle name="Output 2 9 14 2 2" xfId="25463" xr:uid="{00000000-0005-0000-0000-0000C5480000}"/>
    <cellStyle name="Output 2 9 14 3" xfId="18169" xr:uid="{00000000-0005-0000-0000-0000C6480000}"/>
    <cellStyle name="Output 2 9 15" xfId="4716" xr:uid="{00000000-0005-0000-0000-0000C7480000}"/>
    <cellStyle name="Output 2 9 15 2" xfId="11710" xr:uid="{00000000-0005-0000-0000-0000C8480000}"/>
    <cellStyle name="Output 2 9 15 2 2" xfId="25464" xr:uid="{00000000-0005-0000-0000-0000C9480000}"/>
    <cellStyle name="Output 2 9 15 3" xfId="18507" xr:uid="{00000000-0005-0000-0000-0000CA480000}"/>
    <cellStyle name="Output 2 9 16" xfId="5588" xr:uid="{00000000-0005-0000-0000-0000CB480000}"/>
    <cellStyle name="Output 2 9 16 2" xfId="11711" xr:uid="{00000000-0005-0000-0000-0000CC480000}"/>
    <cellStyle name="Output 2 9 16 2 2" xfId="25465" xr:uid="{00000000-0005-0000-0000-0000CD480000}"/>
    <cellStyle name="Output 2 9 16 3" xfId="19379" xr:uid="{00000000-0005-0000-0000-0000CE480000}"/>
    <cellStyle name="Output 2 9 17" xfId="6410" xr:uid="{00000000-0005-0000-0000-0000CF480000}"/>
    <cellStyle name="Output 2 9 17 2" xfId="11712" xr:uid="{00000000-0005-0000-0000-0000D0480000}"/>
    <cellStyle name="Output 2 9 17 2 2" xfId="25466" xr:uid="{00000000-0005-0000-0000-0000D1480000}"/>
    <cellStyle name="Output 2 9 17 3" xfId="20201" xr:uid="{00000000-0005-0000-0000-0000D2480000}"/>
    <cellStyle name="Output 2 9 18" xfId="11704" xr:uid="{00000000-0005-0000-0000-0000D3480000}"/>
    <cellStyle name="Output 2 9 18 2" xfId="25458" xr:uid="{00000000-0005-0000-0000-0000D4480000}"/>
    <cellStyle name="Output 2 9 19" xfId="14208" xr:uid="{00000000-0005-0000-0000-0000D5480000}"/>
    <cellStyle name="Output 2 9 2" xfId="886" xr:uid="{00000000-0005-0000-0000-0000D6480000}"/>
    <cellStyle name="Output 2 9 2 2" xfId="5028" xr:uid="{00000000-0005-0000-0000-0000D7480000}"/>
    <cellStyle name="Output 2 9 2 2 2" xfId="11714" xr:uid="{00000000-0005-0000-0000-0000D8480000}"/>
    <cellStyle name="Output 2 9 2 2 2 2" xfId="25468" xr:uid="{00000000-0005-0000-0000-0000D9480000}"/>
    <cellStyle name="Output 2 9 2 2 3" xfId="18819" xr:uid="{00000000-0005-0000-0000-0000DA480000}"/>
    <cellStyle name="Output 2 9 2 3" xfId="5900" xr:uid="{00000000-0005-0000-0000-0000DB480000}"/>
    <cellStyle name="Output 2 9 2 3 2" xfId="11715" xr:uid="{00000000-0005-0000-0000-0000DC480000}"/>
    <cellStyle name="Output 2 9 2 3 2 2" xfId="25469" xr:uid="{00000000-0005-0000-0000-0000DD480000}"/>
    <cellStyle name="Output 2 9 2 3 3" xfId="19691" xr:uid="{00000000-0005-0000-0000-0000DE480000}"/>
    <cellStyle name="Output 2 9 2 4" xfId="6722" xr:uid="{00000000-0005-0000-0000-0000DF480000}"/>
    <cellStyle name="Output 2 9 2 4 2" xfId="11716" xr:uid="{00000000-0005-0000-0000-0000E0480000}"/>
    <cellStyle name="Output 2 9 2 4 2 2" xfId="25470" xr:uid="{00000000-0005-0000-0000-0000E1480000}"/>
    <cellStyle name="Output 2 9 2 4 3" xfId="20513" xr:uid="{00000000-0005-0000-0000-0000E2480000}"/>
    <cellStyle name="Output 2 9 2 5" xfId="11713" xr:uid="{00000000-0005-0000-0000-0000E3480000}"/>
    <cellStyle name="Output 2 9 2 5 2" xfId="25467" xr:uid="{00000000-0005-0000-0000-0000E4480000}"/>
    <cellStyle name="Output 2 9 2 6" xfId="14682" xr:uid="{00000000-0005-0000-0000-0000E5480000}"/>
    <cellStyle name="Output 2 9 3" xfId="1112" xr:uid="{00000000-0005-0000-0000-0000E6480000}"/>
    <cellStyle name="Output 2 9 3 2" xfId="5281" xr:uid="{00000000-0005-0000-0000-0000E7480000}"/>
    <cellStyle name="Output 2 9 3 2 2" xfId="11718" xr:uid="{00000000-0005-0000-0000-0000E8480000}"/>
    <cellStyle name="Output 2 9 3 2 2 2" xfId="25472" xr:uid="{00000000-0005-0000-0000-0000E9480000}"/>
    <cellStyle name="Output 2 9 3 2 3" xfId="19072" xr:uid="{00000000-0005-0000-0000-0000EA480000}"/>
    <cellStyle name="Output 2 9 3 3" xfId="6153" xr:uid="{00000000-0005-0000-0000-0000EB480000}"/>
    <cellStyle name="Output 2 9 3 3 2" xfId="11719" xr:uid="{00000000-0005-0000-0000-0000EC480000}"/>
    <cellStyle name="Output 2 9 3 3 2 2" xfId="25473" xr:uid="{00000000-0005-0000-0000-0000ED480000}"/>
    <cellStyle name="Output 2 9 3 3 3" xfId="19944" xr:uid="{00000000-0005-0000-0000-0000EE480000}"/>
    <cellStyle name="Output 2 9 3 4" xfId="6975" xr:uid="{00000000-0005-0000-0000-0000EF480000}"/>
    <cellStyle name="Output 2 9 3 4 2" xfId="11720" xr:uid="{00000000-0005-0000-0000-0000F0480000}"/>
    <cellStyle name="Output 2 9 3 4 2 2" xfId="25474" xr:uid="{00000000-0005-0000-0000-0000F1480000}"/>
    <cellStyle name="Output 2 9 3 4 3" xfId="20766" xr:uid="{00000000-0005-0000-0000-0000F2480000}"/>
    <cellStyle name="Output 2 9 3 5" xfId="11717" xr:uid="{00000000-0005-0000-0000-0000F3480000}"/>
    <cellStyle name="Output 2 9 3 5 2" xfId="25471" xr:uid="{00000000-0005-0000-0000-0000F4480000}"/>
    <cellStyle name="Output 2 9 3 6" xfId="14908" xr:uid="{00000000-0005-0000-0000-0000F5480000}"/>
    <cellStyle name="Output 2 9 4" xfId="1383" xr:uid="{00000000-0005-0000-0000-0000F6480000}"/>
    <cellStyle name="Output 2 9 4 2" xfId="11721" xr:uid="{00000000-0005-0000-0000-0000F7480000}"/>
    <cellStyle name="Output 2 9 4 2 2" xfId="25475" xr:uid="{00000000-0005-0000-0000-0000F8480000}"/>
    <cellStyle name="Output 2 9 4 3" xfId="15179" xr:uid="{00000000-0005-0000-0000-0000F9480000}"/>
    <cellStyle name="Output 2 9 5" xfId="1622" xr:uid="{00000000-0005-0000-0000-0000FA480000}"/>
    <cellStyle name="Output 2 9 5 2" xfId="11722" xr:uid="{00000000-0005-0000-0000-0000FB480000}"/>
    <cellStyle name="Output 2 9 5 2 2" xfId="25476" xr:uid="{00000000-0005-0000-0000-0000FC480000}"/>
    <cellStyle name="Output 2 9 5 3" xfId="15418" xr:uid="{00000000-0005-0000-0000-0000FD480000}"/>
    <cellStyle name="Output 2 9 6" xfId="2099" xr:uid="{00000000-0005-0000-0000-0000FE480000}"/>
    <cellStyle name="Output 2 9 6 2" xfId="11723" xr:uid="{00000000-0005-0000-0000-0000FF480000}"/>
    <cellStyle name="Output 2 9 6 2 2" xfId="25477" xr:uid="{00000000-0005-0000-0000-000000490000}"/>
    <cellStyle name="Output 2 9 6 3" xfId="15895" xr:uid="{00000000-0005-0000-0000-000001490000}"/>
    <cellStyle name="Output 2 9 7" xfId="2406" xr:uid="{00000000-0005-0000-0000-000002490000}"/>
    <cellStyle name="Output 2 9 7 2" xfId="11724" xr:uid="{00000000-0005-0000-0000-000003490000}"/>
    <cellStyle name="Output 2 9 7 2 2" xfId="25478" xr:uid="{00000000-0005-0000-0000-000004490000}"/>
    <cellStyle name="Output 2 9 7 3" xfId="16202" xr:uid="{00000000-0005-0000-0000-000005490000}"/>
    <cellStyle name="Output 2 9 8" xfId="1873" xr:uid="{00000000-0005-0000-0000-000006490000}"/>
    <cellStyle name="Output 2 9 8 2" xfId="11725" xr:uid="{00000000-0005-0000-0000-000007490000}"/>
    <cellStyle name="Output 2 9 8 2 2" xfId="25479" xr:uid="{00000000-0005-0000-0000-000008490000}"/>
    <cellStyle name="Output 2 9 8 3" xfId="15669" xr:uid="{00000000-0005-0000-0000-000009490000}"/>
    <cellStyle name="Output 2 9 9" xfId="2967" xr:uid="{00000000-0005-0000-0000-00000A490000}"/>
    <cellStyle name="Output 2 9 9 2" xfId="11726" xr:uid="{00000000-0005-0000-0000-00000B490000}"/>
    <cellStyle name="Output 2 9 9 2 2" xfId="25480" xr:uid="{00000000-0005-0000-0000-00000C490000}"/>
    <cellStyle name="Output 2 9 9 3" xfId="16763" xr:uid="{00000000-0005-0000-0000-00000D490000}"/>
    <cellStyle name="Output 2_Analitico.GER" xfId="7080" xr:uid="{00000000-0005-0000-0000-00000E490000}"/>
    <cellStyle name="Output 20" xfId="1553" xr:uid="{00000000-0005-0000-0000-00000F490000}"/>
    <cellStyle name="Output 20 2" xfId="11727" xr:uid="{00000000-0005-0000-0000-000010490000}"/>
    <cellStyle name="Output 20 2 2" xfId="25481" xr:uid="{00000000-0005-0000-0000-000011490000}"/>
    <cellStyle name="Output 20 3" xfId="15349" xr:uid="{00000000-0005-0000-0000-000012490000}"/>
    <cellStyle name="Output 21" xfId="1869" xr:uid="{00000000-0005-0000-0000-000013490000}"/>
    <cellStyle name="Output 21 2" xfId="11728" xr:uid="{00000000-0005-0000-0000-000014490000}"/>
    <cellStyle name="Output 21 2 2" xfId="25482" xr:uid="{00000000-0005-0000-0000-000015490000}"/>
    <cellStyle name="Output 21 3" xfId="15665" xr:uid="{00000000-0005-0000-0000-000016490000}"/>
    <cellStyle name="Output 22" xfId="1779" xr:uid="{00000000-0005-0000-0000-000017490000}"/>
    <cellStyle name="Output 22 2" xfId="11729" xr:uid="{00000000-0005-0000-0000-000018490000}"/>
    <cellStyle name="Output 22 2 2" xfId="25483" xr:uid="{00000000-0005-0000-0000-000019490000}"/>
    <cellStyle name="Output 22 3" xfId="15575" xr:uid="{00000000-0005-0000-0000-00001A490000}"/>
    <cellStyle name="Output 23" xfId="1788" xr:uid="{00000000-0005-0000-0000-00001B490000}"/>
    <cellStyle name="Output 23 2" xfId="11730" xr:uid="{00000000-0005-0000-0000-00001C490000}"/>
    <cellStyle name="Output 23 2 2" xfId="25484" xr:uid="{00000000-0005-0000-0000-00001D490000}"/>
    <cellStyle name="Output 23 3" xfId="15584" xr:uid="{00000000-0005-0000-0000-00001E490000}"/>
    <cellStyle name="Output 24" xfId="2538" xr:uid="{00000000-0005-0000-0000-00001F490000}"/>
    <cellStyle name="Output 24 2" xfId="11731" xr:uid="{00000000-0005-0000-0000-000020490000}"/>
    <cellStyle name="Output 24 2 2" xfId="25485" xr:uid="{00000000-0005-0000-0000-000021490000}"/>
    <cellStyle name="Output 24 3" xfId="16334" xr:uid="{00000000-0005-0000-0000-000022490000}"/>
    <cellStyle name="Output 25" xfId="3198" xr:uid="{00000000-0005-0000-0000-000023490000}"/>
    <cellStyle name="Output 25 2" xfId="11732" xr:uid="{00000000-0005-0000-0000-000024490000}"/>
    <cellStyle name="Output 25 2 2" xfId="25486" xr:uid="{00000000-0005-0000-0000-000025490000}"/>
    <cellStyle name="Output 25 3" xfId="16994" xr:uid="{00000000-0005-0000-0000-000026490000}"/>
    <cellStyle name="Output 26" xfId="3166" xr:uid="{00000000-0005-0000-0000-000027490000}"/>
    <cellStyle name="Output 26 2" xfId="11733" xr:uid="{00000000-0005-0000-0000-000028490000}"/>
    <cellStyle name="Output 26 2 2" xfId="25487" xr:uid="{00000000-0005-0000-0000-000029490000}"/>
    <cellStyle name="Output 26 3" xfId="16962" xr:uid="{00000000-0005-0000-0000-00002A490000}"/>
    <cellStyle name="Output 27" xfId="2522" xr:uid="{00000000-0005-0000-0000-00002B490000}"/>
    <cellStyle name="Output 27 2" xfId="11734" xr:uid="{00000000-0005-0000-0000-00002C490000}"/>
    <cellStyle name="Output 27 2 2" xfId="25488" xr:uid="{00000000-0005-0000-0000-00002D490000}"/>
    <cellStyle name="Output 27 3" xfId="16318" xr:uid="{00000000-0005-0000-0000-00002E490000}"/>
    <cellStyle name="Output 28" xfId="2978" xr:uid="{00000000-0005-0000-0000-00002F490000}"/>
    <cellStyle name="Output 28 2" xfId="11735" xr:uid="{00000000-0005-0000-0000-000030490000}"/>
    <cellStyle name="Output 28 2 2" xfId="25489" xr:uid="{00000000-0005-0000-0000-000031490000}"/>
    <cellStyle name="Output 28 3" xfId="16774" xr:uid="{00000000-0005-0000-0000-000032490000}"/>
    <cellStyle name="Output 29" xfId="4304" xr:uid="{00000000-0005-0000-0000-000033490000}"/>
    <cellStyle name="Output 29 2" xfId="11736" xr:uid="{00000000-0005-0000-0000-000034490000}"/>
    <cellStyle name="Output 29 2 2" xfId="25490" xr:uid="{00000000-0005-0000-0000-000035490000}"/>
    <cellStyle name="Output 29 3" xfId="18100" xr:uid="{00000000-0005-0000-0000-000036490000}"/>
    <cellStyle name="Output 3" xfId="211" xr:uid="{00000000-0005-0000-0000-000037490000}"/>
    <cellStyle name="Output 3 10" xfId="2797" xr:uid="{00000000-0005-0000-0000-000038490000}"/>
    <cellStyle name="Output 3 10 2" xfId="11738" xr:uid="{00000000-0005-0000-0000-000039490000}"/>
    <cellStyle name="Output 3 10 2 2" xfId="25492" xr:uid="{00000000-0005-0000-0000-00003A490000}"/>
    <cellStyle name="Output 3 10 3" xfId="16593" xr:uid="{00000000-0005-0000-0000-00003B490000}"/>
    <cellStyle name="Output 3 11" xfId="3444" xr:uid="{00000000-0005-0000-0000-00003C490000}"/>
    <cellStyle name="Output 3 11 2" xfId="11739" xr:uid="{00000000-0005-0000-0000-00003D490000}"/>
    <cellStyle name="Output 3 11 2 2" xfId="25493" xr:uid="{00000000-0005-0000-0000-00003E490000}"/>
    <cellStyle name="Output 3 11 3" xfId="17240" xr:uid="{00000000-0005-0000-0000-00003F490000}"/>
    <cellStyle name="Output 3 12" xfId="3749" xr:uid="{00000000-0005-0000-0000-000040490000}"/>
    <cellStyle name="Output 3 12 2" xfId="11740" xr:uid="{00000000-0005-0000-0000-000041490000}"/>
    <cellStyle name="Output 3 12 2 2" xfId="25494" xr:uid="{00000000-0005-0000-0000-000042490000}"/>
    <cellStyle name="Output 3 12 3" xfId="17545" xr:uid="{00000000-0005-0000-0000-000043490000}"/>
    <cellStyle name="Output 3 13" xfId="3390" xr:uid="{00000000-0005-0000-0000-000044490000}"/>
    <cellStyle name="Output 3 13 2" xfId="11741" xr:uid="{00000000-0005-0000-0000-000045490000}"/>
    <cellStyle name="Output 3 13 2 2" xfId="25495" xr:uid="{00000000-0005-0000-0000-000046490000}"/>
    <cellStyle name="Output 3 13 3" xfId="17186" xr:uid="{00000000-0005-0000-0000-000047490000}"/>
    <cellStyle name="Output 3 14" xfId="3195" xr:uid="{00000000-0005-0000-0000-000048490000}"/>
    <cellStyle name="Output 3 14 2" xfId="11742" xr:uid="{00000000-0005-0000-0000-000049490000}"/>
    <cellStyle name="Output 3 14 2 2" xfId="25496" xr:uid="{00000000-0005-0000-0000-00004A490000}"/>
    <cellStyle name="Output 3 14 3" xfId="16991" xr:uid="{00000000-0005-0000-0000-00004B490000}"/>
    <cellStyle name="Output 3 15" xfId="4527" xr:uid="{00000000-0005-0000-0000-00004C490000}"/>
    <cellStyle name="Output 3 15 2" xfId="11743" xr:uid="{00000000-0005-0000-0000-00004D490000}"/>
    <cellStyle name="Output 3 15 2 2" xfId="25497" xr:uid="{00000000-0005-0000-0000-00004E490000}"/>
    <cellStyle name="Output 3 15 3" xfId="18318" xr:uid="{00000000-0005-0000-0000-00004F490000}"/>
    <cellStyle name="Output 3 16" xfId="5399" xr:uid="{00000000-0005-0000-0000-000050490000}"/>
    <cellStyle name="Output 3 16 2" xfId="11744" xr:uid="{00000000-0005-0000-0000-000051490000}"/>
    <cellStyle name="Output 3 16 2 2" xfId="25498" xr:uid="{00000000-0005-0000-0000-000052490000}"/>
    <cellStyle name="Output 3 16 3" xfId="19190" xr:uid="{00000000-0005-0000-0000-000053490000}"/>
    <cellStyle name="Output 3 17" xfId="11737" xr:uid="{00000000-0005-0000-0000-000054490000}"/>
    <cellStyle name="Output 3 17 2" xfId="25491" xr:uid="{00000000-0005-0000-0000-000055490000}"/>
    <cellStyle name="Output 3 18" xfId="14019" xr:uid="{00000000-0005-0000-0000-000056490000}"/>
    <cellStyle name="Output 3 2" xfId="692" xr:uid="{00000000-0005-0000-0000-000057490000}"/>
    <cellStyle name="Output 3 2 2" xfId="4837" xr:uid="{00000000-0005-0000-0000-000058490000}"/>
    <cellStyle name="Output 3 2 2 2" xfId="11746" xr:uid="{00000000-0005-0000-0000-000059490000}"/>
    <cellStyle name="Output 3 2 2 2 2" xfId="25500" xr:uid="{00000000-0005-0000-0000-00005A490000}"/>
    <cellStyle name="Output 3 2 2 3" xfId="18628" xr:uid="{00000000-0005-0000-0000-00005B490000}"/>
    <cellStyle name="Output 3 2 3" xfId="5709" xr:uid="{00000000-0005-0000-0000-00005C490000}"/>
    <cellStyle name="Output 3 2 3 2" xfId="11747" xr:uid="{00000000-0005-0000-0000-00005D490000}"/>
    <cellStyle name="Output 3 2 3 2 2" xfId="25501" xr:uid="{00000000-0005-0000-0000-00005E490000}"/>
    <cellStyle name="Output 3 2 3 3" xfId="19500" xr:uid="{00000000-0005-0000-0000-00005F490000}"/>
    <cellStyle name="Output 3 2 4" xfId="6531" xr:uid="{00000000-0005-0000-0000-000060490000}"/>
    <cellStyle name="Output 3 2 4 2" xfId="11748" xr:uid="{00000000-0005-0000-0000-000061490000}"/>
    <cellStyle name="Output 3 2 4 2 2" xfId="25502" xr:uid="{00000000-0005-0000-0000-000062490000}"/>
    <cellStyle name="Output 3 2 4 3" xfId="20322" xr:uid="{00000000-0005-0000-0000-000063490000}"/>
    <cellStyle name="Output 3 2 5" xfId="11745" xr:uid="{00000000-0005-0000-0000-000064490000}"/>
    <cellStyle name="Output 3 2 5 2" xfId="25499" xr:uid="{00000000-0005-0000-0000-000065490000}"/>
    <cellStyle name="Output 3 2 6" xfId="14488" xr:uid="{00000000-0005-0000-0000-000066490000}"/>
    <cellStyle name="Output 3 3" xfId="582" xr:uid="{00000000-0005-0000-0000-000067490000}"/>
    <cellStyle name="Output 3 3 2" xfId="11749" xr:uid="{00000000-0005-0000-0000-000068490000}"/>
    <cellStyle name="Output 3 3 2 2" xfId="25503" xr:uid="{00000000-0005-0000-0000-000069490000}"/>
    <cellStyle name="Output 3 3 3" xfId="14379" xr:uid="{00000000-0005-0000-0000-00006A490000}"/>
    <cellStyle name="Output 3 4" xfId="500" xr:uid="{00000000-0005-0000-0000-00006B490000}"/>
    <cellStyle name="Output 3 4 2" xfId="11750" xr:uid="{00000000-0005-0000-0000-00006C490000}"/>
    <cellStyle name="Output 3 4 2 2" xfId="25504" xr:uid="{00000000-0005-0000-0000-00006D490000}"/>
    <cellStyle name="Output 3 4 3" xfId="14297" xr:uid="{00000000-0005-0000-0000-00006E490000}"/>
    <cellStyle name="Output 3 5" xfId="1250" xr:uid="{00000000-0005-0000-0000-00006F490000}"/>
    <cellStyle name="Output 3 5 2" xfId="11751" xr:uid="{00000000-0005-0000-0000-000070490000}"/>
    <cellStyle name="Output 3 5 2 2" xfId="25505" xr:uid="{00000000-0005-0000-0000-000071490000}"/>
    <cellStyle name="Output 3 5 3" xfId="15046" xr:uid="{00000000-0005-0000-0000-000072490000}"/>
    <cellStyle name="Output 3 6" xfId="1905" xr:uid="{00000000-0005-0000-0000-000073490000}"/>
    <cellStyle name="Output 3 6 2" xfId="11752" xr:uid="{00000000-0005-0000-0000-000074490000}"/>
    <cellStyle name="Output 3 6 2 2" xfId="25506" xr:uid="{00000000-0005-0000-0000-000075490000}"/>
    <cellStyle name="Output 3 6 3" xfId="15701" xr:uid="{00000000-0005-0000-0000-000076490000}"/>
    <cellStyle name="Output 3 7" xfId="2212" xr:uid="{00000000-0005-0000-0000-000077490000}"/>
    <cellStyle name="Output 3 7 2" xfId="11753" xr:uid="{00000000-0005-0000-0000-000078490000}"/>
    <cellStyle name="Output 3 7 2 2" xfId="25507" xr:uid="{00000000-0005-0000-0000-000079490000}"/>
    <cellStyle name="Output 3 7 3" xfId="16008" xr:uid="{00000000-0005-0000-0000-00007A490000}"/>
    <cellStyle name="Output 3 8" xfId="2576" xr:uid="{00000000-0005-0000-0000-00007B490000}"/>
    <cellStyle name="Output 3 8 2" xfId="11754" xr:uid="{00000000-0005-0000-0000-00007C490000}"/>
    <cellStyle name="Output 3 8 2 2" xfId="25508" xr:uid="{00000000-0005-0000-0000-00007D490000}"/>
    <cellStyle name="Output 3 8 3" xfId="16372" xr:uid="{00000000-0005-0000-0000-00007E490000}"/>
    <cellStyle name="Output 3 9" xfId="3084" xr:uid="{00000000-0005-0000-0000-00007F490000}"/>
    <cellStyle name="Output 3 9 2" xfId="11755" xr:uid="{00000000-0005-0000-0000-000080490000}"/>
    <cellStyle name="Output 3 9 2 2" xfId="25509" xr:uid="{00000000-0005-0000-0000-000081490000}"/>
    <cellStyle name="Output 3 9 3" xfId="16880" xr:uid="{00000000-0005-0000-0000-000082490000}"/>
    <cellStyle name="Output 30" xfId="4502" xr:uid="{00000000-0005-0000-0000-000083490000}"/>
    <cellStyle name="Output 30 2" xfId="11756" xr:uid="{00000000-0005-0000-0000-000084490000}"/>
    <cellStyle name="Output 30 2 2" xfId="25510" xr:uid="{00000000-0005-0000-0000-000085490000}"/>
    <cellStyle name="Output 30 3" xfId="18293" xr:uid="{00000000-0005-0000-0000-000086490000}"/>
    <cellStyle name="Output 31" xfId="5374" xr:uid="{00000000-0005-0000-0000-000087490000}"/>
    <cellStyle name="Output 31 2" xfId="11757" xr:uid="{00000000-0005-0000-0000-000088490000}"/>
    <cellStyle name="Output 31 2 2" xfId="25511" xr:uid="{00000000-0005-0000-0000-000089490000}"/>
    <cellStyle name="Output 31 3" xfId="19165" xr:uid="{00000000-0005-0000-0000-00008A490000}"/>
    <cellStyle name="Output 32" xfId="10862" xr:uid="{00000000-0005-0000-0000-00008B490000}"/>
    <cellStyle name="Output 32 2" xfId="24616" xr:uid="{00000000-0005-0000-0000-00008C490000}"/>
    <cellStyle name="Output 33" xfId="13994" xr:uid="{00000000-0005-0000-0000-00008D490000}"/>
    <cellStyle name="Output 4" xfId="405" xr:uid="{00000000-0005-0000-0000-00008E490000}"/>
    <cellStyle name="Output 4 10" xfId="3296" xr:uid="{00000000-0005-0000-0000-00008F490000}"/>
    <cellStyle name="Output 4 10 2" xfId="11759" xr:uid="{00000000-0005-0000-0000-000090490000}"/>
    <cellStyle name="Output 4 10 2 2" xfId="25513" xr:uid="{00000000-0005-0000-0000-000091490000}"/>
    <cellStyle name="Output 4 10 3" xfId="17092" xr:uid="{00000000-0005-0000-0000-000092490000}"/>
    <cellStyle name="Output 4 11" xfId="3638" xr:uid="{00000000-0005-0000-0000-000093490000}"/>
    <cellStyle name="Output 4 11 2" xfId="11760" xr:uid="{00000000-0005-0000-0000-000094490000}"/>
    <cellStyle name="Output 4 11 2 2" xfId="25514" xr:uid="{00000000-0005-0000-0000-000095490000}"/>
    <cellStyle name="Output 4 11 3" xfId="17434" xr:uid="{00000000-0005-0000-0000-000096490000}"/>
    <cellStyle name="Output 4 12" xfId="3943" xr:uid="{00000000-0005-0000-0000-000097490000}"/>
    <cellStyle name="Output 4 12 2" xfId="11761" xr:uid="{00000000-0005-0000-0000-000098490000}"/>
    <cellStyle name="Output 4 12 2 2" xfId="25515" xr:uid="{00000000-0005-0000-0000-000099490000}"/>
    <cellStyle name="Output 4 12 3" xfId="17739" xr:uid="{00000000-0005-0000-0000-00009A490000}"/>
    <cellStyle name="Output 4 13" xfId="4241" xr:uid="{00000000-0005-0000-0000-00009B490000}"/>
    <cellStyle name="Output 4 13 2" xfId="11762" xr:uid="{00000000-0005-0000-0000-00009C490000}"/>
    <cellStyle name="Output 4 13 2 2" xfId="25516" xr:uid="{00000000-0005-0000-0000-00009D490000}"/>
    <cellStyle name="Output 4 13 3" xfId="18037" xr:uid="{00000000-0005-0000-0000-00009E490000}"/>
    <cellStyle name="Output 4 14" xfId="4387" xr:uid="{00000000-0005-0000-0000-00009F490000}"/>
    <cellStyle name="Output 4 14 2" xfId="11763" xr:uid="{00000000-0005-0000-0000-0000A0490000}"/>
    <cellStyle name="Output 4 14 2 2" xfId="25517" xr:uid="{00000000-0005-0000-0000-0000A1490000}"/>
    <cellStyle name="Output 4 14 3" xfId="18183" xr:uid="{00000000-0005-0000-0000-0000A2490000}"/>
    <cellStyle name="Output 4 15" xfId="4717" xr:uid="{00000000-0005-0000-0000-0000A3490000}"/>
    <cellStyle name="Output 4 15 2" xfId="11764" xr:uid="{00000000-0005-0000-0000-0000A4490000}"/>
    <cellStyle name="Output 4 15 2 2" xfId="25518" xr:uid="{00000000-0005-0000-0000-0000A5490000}"/>
    <cellStyle name="Output 4 15 3" xfId="18508" xr:uid="{00000000-0005-0000-0000-0000A6490000}"/>
    <cellStyle name="Output 4 16" xfId="5589" xr:uid="{00000000-0005-0000-0000-0000A7490000}"/>
    <cellStyle name="Output 4 16 2" xfId="11765" xr:uid="{00000000-0005-0000-0000-0000A8490000}"/>
    <cellStyle name="Output 4 16 2 2" xfId="25519" xr:uid="{00000000-0005-0000-0000-0000A9490000}"/>
    <cellStyle name="Output 4 16 3" xfId="19380" xr:uid="{00000000-0005-0000-0000-0000AA490000}"/>
    <cellStyle name="Output 4 17" xfId="6411" xr:uid="{00000000-0005-0000-0000-0000AB490000}"/>
    <cellStyle name="Output 4 17 2" xfId="11766" xr:uid="{00000000-0005-0000-0000-0000AC490000}"/>
    <cellStyle name="Output 4 17 2 2" xfId="25520" xr:uid="{00000000-0005-0000-0000-0000AD490000}"/>
    <cellStyle name="Output 4 17 3" xfId="20202" xr:uid="{00000000-0005-0000-0000-0000AE490000}"/>
    <cellStyle name="Output 4 18" xfId="11758" xr:uid="{00000000-0005-0000-0000-0000AF490000}"/>
    <cellStyle name="Output 4 18 2" xfId="25512" xr:uid="{00000000-0005-0000-0000-0000B0490000}"/>
    <cellStyle name="Output 4 19" xfId="14209" xr:uid="{00000000-0005-0000-0000-0000B1490000}"/>
    <cellStyle name="Output 4 2" xfId="887" xr:uid="{00000000-0005-0000-0000-0000B2490000}"/>
    <cellStyle name="Output 4 2 2" xfId="5029" xr:uid="{00000000-0005-0000-0000-0000B3490000}"/>
    <cellStyle name="Output 4 2 2 2" xfId="11768" xr:uid="{00000000-0005-0000-0000-0000B4490000}"/>
    <cellStyle name="Output 4 2 2 2 2" xfId="25522" xr:uid="{00000000-0005-0000-0000-0000B5490000}"/>
    <cellStyle name="Output 4 2 2 3" xfId="18820" xr:uid="{00000000-0005-0000-0000-0000B6490000}"/>
    <cellStyle name="Output 4 2 3" xfId="5901" xr:uid="{00000000-0005-0000-0000-0000B7490000}"/>
    <cellStyle name="Output 4 2 3 2" xfId="11769" xr:uid="{00000000-0005-0000-0000-0000B8490000}"/>
    <cellStyle name="Output 4 2 3 2 2" xfId="25523" xr:uid="{00000000-0005-0000-0000-0000B9490000}"/>
    <cellStyle name="Output 4 2 3 3" xfId="19692" xr:uid="{00000000-0005-0000-0000-0000BA490000}"/>
    <cellStyle name="Output 4 2 4" xfId="6723" xr:uid="{00000000-0005-0000-0000-0000BB490000}"/>
    <cellStyle name="Output 4 2 4 2" xfId="11770" xr:uid="{00000000-0005-0000-0000-0000BC490000}"/>
    <cellStyle name="Output 4 2 4 2 2" xfId="25524" xr:uid="{00000000-0005-0000-0000-0000BD490000}"/>
    <cellStyle name="Output 4 2 4 3" xfId="20514" xr:uid="{00000000-0005-0000-0000-0000BE490000}"/>
    <cellStyle name="Output 4 2 5" xfId="11767" xr:uid="{00000000-0005-0000-0000-0000BF490000}"/>
    <cellStyle name="Output 4 2 5 2" xfId="25521" xr:uid="{00000000-0005-0000-0000-0000C0490000}"/>
    <cellStyle name="Output 4 2 6" xfId="14683" xr:uid="{00000000-0005-0000-0000-0000C1490000}"/>
    <cellStyle name="Output 4 3" xfId="1133" xr:uid="{00000000-0005-0000-0000-0000C2490000}"/>
    <cellStyle name="Output 4 3 2" xfId="5282" xr:uid="{00000000-0005-0000-0000-0000C3490000}"/>
    <cellStyle name="Output 4 3 2 2" xfId="11772" xr:uid="{00000000-0005-0000-0000-0000C4490000}"/>
    <cellStyle name="Output 4 3 2 2 2" xfId="25526" xr:uid="{00000000-0005-0000-0000-0000C5490000}"/>
    <cellStyle name="Output 4 3 2 3" xfId="19073" xr:uid="{00000000-0005-0000-0000-0000C6490000}"/>
    <cellStyle name="Output 4 3 3" xfId="6154" xr:uid="{00000000-0005-0000-0000-0000C7490000}"/>
    <cellStyle name="Output 4 3 3 2" xfId="11773" xr:uid="{00000000-0005-0000-0000-0000C8490000}"/>
    <cellStyle name="Output 4 3 3 2 2" xfId="25527" xr:uid="{00000000-0005-0000-0000-0000C9490000}"/>
    <cellStyle name="Output 4 3 3 3" xfId="19945" xr:uid="{00000000-0005-0000-0000-0000CA490000}"/>
    <cellStyle name="Output 4 3 4" xfId="6976" xr:uid="{00000000-0005-0000-0000-0000CB490000}"/>
    <cellStyle name="Output 4 3 4 2" xfId="11774" xr:uid="{00000000-0005-0000-0000-0000CC490000}"/>
    <cellStyle name="Output 4 3 4 2 2" xfId="25528" xr:uid="{00000000-0005-0000-0000-0000CD490000}"/>
    <cellStyle name="Output 4 3 4 3" xfId="20767" xr:uid="{00000000-0005-0000-0000-0000CE490000}"/>
    <cellStyle name="Output 4 3 5" xfId="11771" xr:uid="{00000000-0005-0000-0000-0000CF490000}"/>
    <cellStyle name="Output 4 3 5 2" xfId="25525" xr:uid="{00000000-0005-0000-0000-0000D0490000}"/>
    <cellStyle name="Output 4 3 6" xfId="14929" xr:uid="{00000000-0005-0000-0000-0000D1490000}"/>
    <cellStyle name="Output 4 4" xfId="1403" xr:uid="{00000000-0005-0000-0000-0000D2490000}"/>
    <cellStyle name="Output 4 4 2" xfId="11775" xr:uid="{00000000-0005-0000-0000-0000D3490000}"/>
    <cellStyle name="Output 4 4 2 2" xfId="25529" xr:uid="{00000000-0005-0000-0000-0000D4490000}"/>
    <cellStyle name="Output 4 4 3" xfId="15199" xr:uid="{00000000-0005-0000-0000-0000D5490000}"/>
    <cellStyle name="Output 4 5" xfId="1636" xr:uid="{00000000-0005-0000-0000-0000D6490000}"/>
    <cellStyle name="Output 4 5 2" xfId="11776" xr:uid="{00000000-0005-0000-0000-0000D7490000}"/>
    <cellStyle name="Output 4 5 2 2" xfId="25530" xr:uid="{00000000-0005-0000-0000-0000D8490000}"/>
    <cellStyle name="Output 4 5 3" xfId="15432" xr:uid="{00000000-0005-0000-0000-0000D9490000}"/>
    <cellStyle name="Output 4 6" xfId="2100" xr:uid="{00000000-0005-0000-0000-0000DA490000}"/>
    <cellStyle name="Output 4 6 2" xfId="11777" xr:uid="{00000000-0005-0000-0000-0000DB490000}"/>
    <cellStyle name="Output 4 6 2 2" xfId="25531" xr:uid="{00000000-0005-0000-0000-0000DC490000}"/>
    <cellStyle name="Output 4 6 3" xfId="15896" xr:uid="{00000000-0005-0000-0000-0000DD490000}"/>
    <cellStyle name="Output 4 7" xfId="2407" xr:uid="{00000000-0005-0000-0000-0000DE490000}"/>
    <cellStyle name="Output 4 7 2" xfId="11778" xr:uid="{00000000-0005-0000-0000-0000DF490000}"/>
    <cellStyle name="Output 4 7 2 2" xfId="25532" xr:uid="{00000000-0005-0000-0000-0000E0490000}"/>
    <cellStyle name="Output 4 7 3" xfId="16203" xr:uid="{00000000-0005-0000-0000-0000E1490000}"/>
    <cellStyle name="Output 4 8" xfId="2634" xr:uid="{00000000-0005-0000-0000-0000E2490000}"/>
    <cellStyle name="Output 4 8 2" xfId="11779" xr:uid="{00000000-0005-0000-0000-0000E3490000}"/>
    <cellStyle name="Output 4 8 2 2" xfId="25533" xr:uid="{00000000-0005-0000-0000-0000E4490000}"/>
    <cellStyle name="Output 4 8 3" xfId="16430" xr:uid="{00000000-0005-0000-0000-0000E5490000}"/>
    <cellStyle name="Output 4 9" xfId="2927" xr:uid="{00000000-0005-0000-0000-0000E6490000}"/>
    <cellStyle name="Output 4 9 2" xfId="11780" xr:uid="{00000000-0005-0000-0000-0000E7490000}"/>
    <cellStyle name="Output 4 9 2 2" xfId="25534" xr:uid="{00000000-0005-0000-0000-0000E8490000}"/>
    <cellStyle name="Output 4 9 3" xfId="16723" xr:uid="{00000000-0005-0000-0000-0000E9490000}"/>
    <cellStyle name="Output 5" xfId="406" xr:uid="{00000000-0005-0000-0000-0000EA490000}"/>
    <cellStyle name="Output 5 10" xfId="3263" xr:uid="{00000000-0005-0000-0000-0000EB490000}"/>
    <cellStyle name="Output 5 10 2" xfId="11782" xr:uid="{00000000-0005-0000-0000-0000EC490000}"/>
    <cellStyle name="Output 5 10 2 2" xfId="25536" xr:uid="{00000000-0005-0000-0000-0000ED490000}"/>
    <cellStyle name="Output 5 10 3" xfId="17059" xr:uid="{00000000-0005-0000-0000-0000EE490000}"/>
    <cellStyle name="Output 5 11" xfId="3639" xr:uid="{00000000-0005-0000-0000-0000EF490000}"/>
    <cellStyle name="Output 5 11 2" xfId="11783" xr:uid="{00000000-0005-0000-0000-0000F0490000}"/>
    <cellStyle name="Output 5 11 2 2" xfId="25537" xr:uid="{00000000-0005-0000-0000-0000F1490000}"/>
    <cellStyle name="Output 5 11 3" xfId="17435" xr:uid="{00000000-0005-0000-0000-0000F2490000}"/>
    <cellStyle name="Output 5 12" xfId="3944" xr:uid="{00000000-0005-0000-0000-0000F3490000}"/>
    <cellStyle name="Output 5 12 2" xfId="11784" xr:uid="{00000000-0005-0000-0000-0000F4490000}"/>
    <cellStyle name="Output 5 12 2 2" xfId="25538" xr:uid="{00000000-0005-0000-0000-0000F5490000}"/>
    <cellStyle name="Output 5 12 3" xfId="17740" xr:uid="{00000000-0005-0000-0000-0000F6490000}"/>
    <cellStyle name="Output 5 13" xfId="4061" xr:uid="{00000000-0005-0000-0000-0000F7490000}"/>
    <cellStyle name="Output 5 13 2" xfId="11785" xr:uid="{00000000-0005-0000-0000-0000F8490000}"/>
    <cellStyle name="Output 5 13 2 2" xfId="25539" xr:uid="{00000000-0005-0000-0000-0000F9490000}"/>
    <cellStyle name="Output 5 13 3" xfId="17857" xr:uid="{00000000-0005-0000-0000-0000FA490000}"/>
    <cellStyle name="Output 5 14" xfId="4363" xr:uid="{00000000-0005-0000-0000-0000FB490000}"/>
    <cellStyle name="Output 5 14 2" xfId="11786" xr:uid="{00000000-0005-0000-0000-0000FC490000}"/>
    <cellStyle name="Output 5 14 2 2" xfId="25540" xr:uid="{00000000-0005-0000-0000-0000FD490000}"/>
    <cellStyle name="Output 5 14 3" xfId="18159" xr:uid="{00000000-0005-0000-0000-0000FE490000}"/>
    <cellStyle name="Output 5 15" xfId="4718" xr:uid="{00000000-0005-0000-0000-0000FF490000}"/>
    <cellStyle name="Output 5 15 2" xfId="11787" xr:uid="{00000000-0005-0000-0000-0000004A0000}"/>
    <cellStyle name="Output 5 15 2 2" xfId="25541" xr:uid="{00000000-0005-0000-0000-0000014A0000}"/>
    <cellStyle name="Output 5 15 3" xfId="18509" xr:uid="{00000000-0005-0000-0000-0000024A0000}"/>
    <cellStyle name="Output 5 16" xfId="5590" xr:uid="{00000000-0005-0000-0000-0000034A0000}"/>
    <cellStyle name="Output 5 16 2" xfId="11788" xr:uid="{00000000-0005-0000-0000-0000044A0000}"/>
    <cellStyle name="Output 5 16 2 2" xfId="25542" xr:uid="{00000000-0005-0000-0000-0000054A0000}"/>
    <cellStyle name="Output 5 16 3" xfId="19381" xr:uid="{00000000-0005-0000-0000-0000064A0000}"/>
    <cellStyle name="Output 5 17" xfId="6412" xr:uid="{00000000-0005-0000-0000-0000074A0000}"/>
    <cellStyle name="Output 5 17 2" xfId="11789" xr:uid="{00000000-0005-0000-0000-0000084A0000}"/>
    <cellStyle name="Output 5 17 2 2" xfId="25543" xr:uid="{00000000-0005-0000-0000-0000094A0000}"/>
    <cellStyle name="Output 5 17 3" xfId="20203" xr:uid="{00000000-0005-0000-0000-00000A4A0000}"/>
    <cellStyle name="Output 5 18" xfId="11781" xr:uid="{00000000-0005-0000-0000-00000B4A0000}"/>
    <cellStyle name="Output 5 18 2" xfId="25535" xr:uid="{00000000-0005-0000-0000-00000C4A0000}"/>
    <cellStyle name="Output 5 19" xfId="14210" xr:uid="{00000000-0005-0000-0000-00000D4A0000}"/>
    <cellStyle name="Output 5 2" xfId="888" xr:uid="{00000000-0005-0000-0000-00000E4A0000}"/>
    <cellStyle name="Output 5 2 2" xfId="5030" xr:uid="{00000000-0005-0000-0000-00000F4A0000}"/>
    <cellStyle name="Output 5 2 2 2" xfId="11791" xr:uid="{00000000-0005-0000-0000-0000104A0000}"/>
    <cellStyle name="Output 5 2 2 2 2" xfId="25545" xr:uid="{00000000-0005-0000-0000-0000114A0000}"/>
    <cellStyle name="Output 5 2 2 3" xfId="18821" xr:uid="{00000000-0005-0000-0000-0000124A0000}"/>
    <cellStyle name="Output 5 2 3" xfId="5902" xr:uid="{00000000-0005-0000-0000-0000134A0000}"/>
    <cellStyle name="Output 5 2 3 2" xfId="11792" xr:uid="{00000000-0005-0000-0000-0000144A0000}"/>
    <cellStyle name="Output 5 2 3 2 2" xfId="25546" xr:uid="{00000000-0005-0000-0000-0000154A0000}"/>
    <cellStyle name="Output 5 2 3 3" xfId="19693" xr:uid="{00000000-0005-0000-0000-0000164A0000}"/>
    <cellStyle name="Output 5 2 4" xfId="6724" xr:uid="{00000000-0005-0000-0000-0000174A0000}"/>
    <cellStyle name="Output 5 2 4 2" xfId="11793" xr:uid="{00000000-0005-0000-0000-0000184A0000}"/>
    <cellStyle name="Output 5 2 4 2 2" xfId="25547" xr:uid="{00000000-0005-0000-0000-0000194A0000}"/>
    <cellStyle name="Output 5 2 4 3" xfId="20515" xr:uid="{00000000-0005-0000-0000-00001A4A0000}"/>
    <cellStyle name="Output 5 2 5" xfId="11790" xr:uid="{00000000-0005-0000-0000-00001B4A0000}"/>
    <cellStyle name="Output 5 2 5 2" xfId="25544" xr:uid="{00000000-0005-0000-0000-00001C4A0000}"/>
    <cellStyle name="Output 5 2 6" xfId="14684" xr:uid="{00000000-0005-0000-0000-00001D4A0000}"/>
    <cellStyle name="Output 5 3" xfId="1099" xr:uid="{00000000-0005-0000-0000-00001E4A0000}"/>
    <cellStyle name="Output 5 3 2" xfId="5283" xr:uid="{00000000-0005-0000-0000-00001F4A0000}"/>
    <cellStyle name="Output 5 3 2 2" xfId="11795" xr:uid="{00000000-0005-0000-0000-0000204A0000}"/>
    <cellStyle name="Output 5 3 2 2 2" xfId="25549" xr:uid="{00000000-0005-0000-0000-0000214A0000}"/>
    <cellStyle name="Output 5 3 2 3" xfId="19074" xr:uid="{00000000-0005-0000-0000-0000224A0000}"/>
    <cellStyle name="Output 5 3 3" xfId="6155" xr:uid="{00000000-0005-0000-0000-0000234A0000}"/>
    <cellStyle name="Output 5 3 3 2" xfId="11796" xr:uid="{00000000-0005-0000-0000-0000244A0000}"/>
    <cellStyle name="Output 5 3 3 2 2" xfId="25550" xr:uid="{00000000-0005-0000-0000-0000254A0000}"/>
    <cellStyle name="Output 5 3 3 3" xfId="19946" xr:uid="{00000000-0005-0000-0000-0000264A0000}"/>
    <cellStyle name="Output 5 3 4" xfId="6977" xr:uid="{00000000-0005-0000-0000-0000274A0000}"/>
    <cellStyle name="Output 5 3 4 2" xfId="11797" xr:uid="{00000000-0005-0000-0000-0000284A0000}"/>
    <cellStyle name="Output 5 3 4 2 2" xfId="25551" xr:uid="{00000000-0005-0000-0000-0000294A0000}"/>
    <cellStyle name="Output 5 3 4 3" xfId="20768" xr:uid="{00000000-0005-0000-0000-00002A4A0000}"/>
    <cellStyle name="Output 5 3 5" xfId="11794" xr:uid="{00000000-0005-0000-0000-00002B4A0000}"/>
    <cellStyle name="Output 5 3 5 2" xfId="25548" xr:uid="{00000000-0005-0000-0000-00002C4A0000}"/>
    <cellStyle name="Output 5 3 6" xfId="14895" xr:uid="{00000000-0005-0000-0000-00002D4A0000}"/>
    <cellStyle name="Output 5 4" xfId="1370" xr:uid="{00000000-0005-0000-0000-00002E4A0000}"/>
    <cellStyle name="Output 5 4 2" xfId="11798" xr:uid="{00000000-0005-0000-0000-00002F4A0000}"/>
    <cellStyle name="Output 5 4 2 2" xfId="25552" xr:uid="{00000000-0005-0000-0000-0000304A0000}"/>
    <cellStyle name="Output 5 4 3" xfId="15166" xr:uid="{00000000-0005-0000-0000-0000314A0000}"/>
    <cellStyle name="Output 5 5" xfId="1612" xr:uid="{00000000-0005-0000-0000-0000324A0000}"/>
    <cellStyle name="Output 5 5 2" xfId="11799" xr:uid="{00000000-0005-0000-0000-0000334A0000}"/>
    <cellStyle name="Output 5 5 2 2" xfId="25553" xr:uid="{00000000-0005-0000-0000-0000344A0000}"/>
    <cellStyle name="Output 5 5 3" xfId="15408" xr:uid="{00000000-0005-0000-0000-0000354A0000}"/>
    <cellStyle name="Output 5 6" xfId="2101" xr:uid="{00000000-0005-0000-0000-0000364A0000}"/>
    <cellStyle name="Output 5 6 2" xfId="11800" xr:uid="{00000000-0005-0000-0000-0000374A0000}"/>
    <cellStyle name="Output 5 6 2 2" xfId="25554" xr:uid="{00000000-0005-0000-0000-0000384A0000}"/>
    <cellStyle name="Output 5 6 3" xfId="15897" xr:uid="{00000000-0005-0000-0000-0000394A0000}"/>
    <cellStyle name="Output 5 7" xfId="2408" xr:uid="{00000000-0005-0000-0000-00003A4A0000}"/>
    <cellStyle name="Output 5 7 2" xfId="11801" xr:uid="{00000000-0005-0000-0000-00003B4A0000}"/>
    <cellStyle name="Output 5 7 2 2" xfId="25555" xr:uid="{00000000-0005-0000-0000-00003C4A0000}"/>
    <cellStyle name="Output 5 7 3" xfId="16204" xr:uid="{00000000-0005-0000-0000-00003D4A0000}"/>
    <cellStyle name="Output 5 8" xfId="2690" xr:uid="{00000000-0005-0000-0000-00003E4A0000}"/>
    <cellStyle name="Output 5 8 2" xfId="11802" xr:uid="{00000000-0005-0000-0000-00003F4A0000}"/>
    <cellStyle name="Output 5 8 2 2" xfId="25556" xr:uid="{00000000-0005-0000-0000-0000404A0000}"/>
    <cellStyle name="Output 5 8 3" xfId="16486" xr:uid="{00000000-0005-0000-0000-0000414A0000}"/>
    <cellStyle name="Output 5 9" xfId="2823" xr:uid="{00000000-0005-0000-0000-0000424A0000}"/>
    <cellStyle name="Output 5 9 2" xfId="11803" xr:uid="{00000000-0005-0000-0000-0000434A0000}"/>
    <cellStyle name="Output 5 9 2 2" xfId="25557" xr:uid="{00000000-0005-0000-0000-0000444A0000}"/>
    <cellStyle name="Output 5 9 3" xfId="16619" xr:uid="{00000000-0005-0000-0000-0000454A0000}"/>
    <cellStyle name="Output 6" xfId="407" xr:uid="{00000000-0005-0000-0000-0000464A0000}"/>
    <cellStyle name="Output 6 10" xfId="3133" xr:uid="{00000000-0005-0000-0000-0000474A0000}"/>
    <cellStyle name="Output 6 10 2" xfId="11805" xr:uid="{00000000-0005-0000-0000-0000484A0000}"/>
    <cellStyle name="Output 6 10 2 2" xfId="25559" xr:uid="{00000000-0005-0000-0000-0000494A0000}"/>
    <cellStyle name="Output 6 10 3" xfId="16929" xr:uid="{00000000-0005-0000-0000-00004A4A0000}"/>
    <cellStyle name="Output 6 11" xfId="3640" xr:uid="{00000000-0005-0000-0000-00004B4A0000}"/>
    <cellStyle name="Output 6 11 2" xfId="11806" xr:uid="{00000000-0005-0000-0000-00004C4A0000}"/>
    <cellStyle name="Output 6 11 2 2" xfId="25560" xr:uid="{00000000-0005-0000-0000-00004D4A0000}"/>
    <cellStyle name="Output 6 11 3" xfId="17436" xr:uid="{00000000-0005-0000-0000-00004E4A0000}"/>
    <cellStyle name="Output 6 12" xfId="3945" xr:uid="{00000000-0005-0000-0000-00004F4A0000}"/>
    <cellStyle name="Output 6 12 2" xfId="11807" xr:uid="{00000000-0005-0000-0000-0000504A0000}"/>
    <cellStyle name="Output 6 12 2 2" xfId="25561" xr:uid="{00000000-0005-0000-0000-0000514A0000}"/>
    <cellStyle name="Output 6 12 3" xfId="17741" xr:uid="{00000000-0005-0000-0000-0000524A0000}"/>
    <cellStyle name="Output 6 13" xfId="4097" xr:uid="{00000000-0005-0000-0000-0000534A0000}"/>
    <cellStyle name="Output 6 13 2" xfId="11808" xr:uid="{00000000-0005-0000-0000-0000544A0000}"/>
    <cellStyle name="Output 6 13 2 2" xfId="25562" xr:uid="{00000000-0005-0000-0000-0000554A0000}"/>
    <cellStyle name="Output 6 13 3" xfId="17893" xr:uid="{00000000-0005-0000-0000-0000564A0000}"/>
    <cellStyle name="Output 6 14" xfId="4183" xr:uid="{00000000-0005-0000-0000-0000574A0000}"/>
    <cellStyle name="Output 6 14 2" xfId="11809" xr:uid="{00000000-0005-0000-0000-0000584A0000}"/>
    <cellStyle name="Output 6 14 2 2" xfId="25563" xr:uid="{00000000-0005-0000-0000-0000594A0000}"/>
    <cellStyle name="Output 6 14 3" xfId="17979" xr:uid="{00000000-0005-0000-0000-00005A4A0000}"/>
    <cellStyle name="Output 6 15" xfId="4719" xr:uid="{00000000-0005-0000-0000-00005B4A0000}"/>
    <cellStyle name="Output 6 15 2" xfId="11810" xr:uid="{00000000-0005-0000-0000-00005C4A0000}"/>
    <cellStyle name="Output 6 15 2 2" xfId="25564" xr:uid="{00000000-0005-0000-0000-00005D4A0000}"/>
    <cellStyle name="Output 6 15 3" xfId="18510" xr:uid="{00000000-0005-0000-0000-00005E4A0000}"/>
    <cellStyle name="Output 6 16" xfId="5591" xr:uid="{00000000-0005-0000-0000-00005F4A0000}"/>
    <cellStyle name="Output 6 16 2" xfId="11811" xr:uid="{00000000-0005-0000-0000-0000604A0000}"/>
    <cellStyle name="Output 6 16 2 2" xfId="25565" xr:uid="{00000000-0005-0000-0000-0000614A0000}"/>
    <cellStyle name="Output 6 16 3" xfId="19382" xr:uid="{00000000-0005-0000-0000-0000624A0000}"/>
    <cellStyle name="Output 6 17" xfId="6413" xr:uid="{00000000-0005-0000-0000-0000634A0000}"/>
    <cellStyle name="Output 6 17 2" xfId="11812" xr:uid="{00000000-0005-0000-0000-0000644A0000}"/>
    <cellStyle name="Output 6 17 2 2" xfId="25566" xr:uid="{00000000-0005-0000-0000-0000654A0000}"/>
    <cellStyle name="Output 6 17 3" xfId="20204" xr:uid="{00000000-0005-0000-0000-0000664A0000}"/>
    <cellStyle name="Output 6 18" xfId="11804" xr:uid="{00000000-0005-0000-0000-0000674A0000}"/>
    <cellStyle name="Output 6 18 2" xfId="25558" xr:uid="{00000000-0005-0000-0000-0000684A0000}"/>
    <cellStyle name="Output 6 19" xfId="14211" xr:uid="{00000000-0005-0000-0000-0000694A0000}"/>
    <cellStyle name="Output 6 2" xfId="889" xr:uid="{00000000-0005-0000-0000-00006A4A0000}"/>
    <cellStyle name="Output 6 2 2" xfId="5031" xr:uid="{00000000-0005-0000-0000-00006B4A0000}"/>
    <cellStyle name="Output 6 2 2 2" xfId="11814" xr:uid="{00000000-0005-0000-0000-00006C4A0000}"/>
    <cellStyle name="Output 6 2 2 2 2" xfId="25568" xr:uid="{00000000-0005-0000-0000-00006D4A0000}"/>
    <cellStyle name="Output 6 2 2 3" xfId="18822" xr:uid="{00000000-0005-0000-0000-00006E4A0000}"/>
    <cellStyle name="Output 6 2 3" xfId="5903" xr:uid="{00000000-0005-0000-0000-00006F4A0000}"/>
    <cellStyle name="Output 6 2 3 2" xfId="11815" xr:uid="{00000000-0005-0000-0000-0000704A0000}"/>
    <cellStyle name="Output 6 2 3 2 2" xfId="25569" xr:uid="{00000000-0005-0000-0000-0000714A0000}"/>
    <cellStyle name="Output 6 2 3 3" xfId="19694" xr:uid="{00000000-0005-0000-0000-0000724A0000}"/>
    <cellStyle name="Output 6 2 4" xfId="6725" xr:uid="{00000000-0005-0000-0000-0000734A0000}"/>
    <cellStyle name="Output 6 2 4 2" xfId="11816" xr:uid="{00000000-0005-0000-0000-0000744A0000}"/>
    <cellStyle name="Output 6 2 4 2 2" xfId="25570" xr:uid="{00000000-0005-0000-0000-0000754A0000}"/>
    <cellStyle name="Output 6 2 4 3" xfId="20516" xr:uid="{00000000-0005-0000-0000-0000764A0000}"/>
    <cellStyle name="Output 6 2 5" xfId="11813" xr:uid="{00000000-0005-0000-0000-0000774A0000}"/>
    <cellStyle name="Output 6 2 5 2" xfId="25567" xr:uid="{00000000-0005-0000-0000-0000784A0000}"/>
    <cellStyle name="Output 6 2 6" xfId="14685" xr:uid="{00000000-0005-0000-0000-0000794A0000}"/>
    <cellStyle name="Output 6 3" xfId="978" xr:uid="{00000000-0005-0000-0000-00007A4A0000}"/>
    <cellStyle name="Output 6 3 2" xfId="5284" xr:uid="{00000000-0005-0000-0000-00007B4A0000}"/>
    <cellStyle name="Output 6 3 2 2" xfId="11818" xr:uid="{00000000-0005-0000-0000-00007C4A0000}"/>
    <cellStyle name="Output 6 3 2 2 2" xfId="25572" xr:uid="{00000000-0005-0000-0000-00007D4A0000}"/>
    <cellStyle name="Output 6 3 2 3" xfId="19075" xr:uid="{00000000-0005-0000-0000-00007E4A0000}"/>
    <cellStyle name="Output 6 3 3" xfId="6156" xr:uid="{00000000-0005-0000-0000-00007F4A0000}"/>
    <cellStyle name="Output 6 3 3 2" xfId="11819" xr:uid="{00000000-0005-0000-0000-0000804A0000}"/>
    <cellStyle name="Output 6 3 3 2 2" xfId="25573" xr:uid="{00000000-0005-0000-0000-0000814A0000}"/>
    <cellStyle name="Output 6 3 3 3" xfId="19947" xr:uid="{00000000-0005-0000-0000-0000824A0000}"/>
    <cellStyle name="Output 6 3 4" xfId="6978" xr:uid="{00000000-0005-0000-0000-0000834A0000}"/>
    <cellStyle name="Output 6 3 4 2" xfId="11820" xr:uid="{00000000-0005-0000-0000-0000844A0000}"/>
    <cellStyle name="Output 6 3 4 2 2" xfId="25574" xr:uid="{00000000-0005-0000-0000-0000854A0000}"/>
    <cellStyle name="Output 6 3 4 3" xfId="20769" xr:uid="{00000000-0005-0000-0000-0000864A0000}"/>
    <cellStyle name="Output 6 3 5" xfId="11817" xr:uid="{00000000-0005-0000-0000-0000874A0000}"/>
    <cellStyle name="Output 6 3 5 2" xfId="25571" xr:uid="{00000000-0005-0000-0000-0000884A0000}"/>
    <cellStyle name="Output 6 3 6" xfId="14774" xr:uid="{00000000-0005-0000-0000-0000894A0000}"/>
    <cellStyle name="Output 6 4" xfId="1262" xr:uid="{00000000-0005-0000-0000-00008A4A0000}"/>
    <cellStyle name="Output 6 4 2" xfId="11821" xr:uid="{00000000-0005-0000-0000-00008B4A0000}"/>
    <cellStyle name="Output 6 4 2 2" xfId="25575" xr:uid="{00000000-0005-0000-0000-00008C4A0000}"/>
    <cellStyle name="Output 6 4 3" xfId="15058" xr:uid="{00000000-0005-0000-0000-00008D4A0000}"/>
    <cellStyle name="Output 6 5" xfId="1519" xr:uid="{00000000-0005-0000-0000-00008E4A0000}"/>
    <cellStyle name="Output 6 5 2" xfId="11822" xr:uid="{00000000-0005-0000-0000-00008F4A0000}"/>
    <cellStyle name="Output 6 5 2 2" xfId="25576" xr:uid="{00000000-0005-0000-0000-0000904A0000}"/>
    <cellStyle name="Output 6 5 3" xfId="15315" xr:uid="{00000000-0005-0000-0000-0000914A0000}"/>
    <cellStyle name="Output 6 6" xfId="2102" xr:uid="{00000000-0005-0000-0000-0000924A0000}"/>
    <cellStyle name="Output 6 6 2" xfId="11823" xr:uid="{00000000-0005-0000-0000-0000934A0000}"/>
    <cellStyle name="Output 6 6 2 2" xfId="25577" xr:uid="{00000000-0005-0000-0000-0000944A0000}"/>
    <cellStyle name="Output 6 6 3" xfId="15898" xr:uid="{00000000-0005-0000-0000-0000954A0000}"/>
    <cellStyle name="Output 6 7" xfId="2409" xr:uid="{00000000-0005-0000-0000-0000964A0000}"/>
    <cellStyle name="Output 6 7 2" xfId="11824" xr:uid="{00000000-0005-0000-0000-0000974A0000}"/>
    <cellStyle name="Output 6 7 2 2" xfId="25578" xr:uid="{00000000-0005-0000-0000-0000984A0000}"/>
    <cellStyle name="Output 6 7 3" xfId="16205" xr:uid="{00000000-0005-0000-0000-0000994A0000}"/>
    <cellStyle name="Output 6 8" xfId="2562" xr:uid="{00000000-0005-0000-0000-00009A4A0000}"/>
    <cellStyle name="Output 6 8 2" xfId="11825" xr:uid="{00000000-0005-0000-0000-00009B4A0000}"/>
    <cellStyle name="Output 6 8 2 2" xfId="25579" xr:uid="{00000000-0005-0000-0000-00009C4A0000}"/>
    <cellStyle name="Output 6 8 3" xfId="16358" xr:uid="{00000000-0005-0000-0000-00009D4A0000}"/>
    <cellStyle name="Output 6 9" xfId="2791" xr:uid="{00000000-0005-0000-0000-00009E4A0000}"/>
    <cellStyle name="Output 6 9 2" xfId="11826" xr:uid="{00000000-0005-0000-0000-00009F4A0000}"/>
    <cellStyle name="Output 6 9 2 2" xfId="25580" xr:uid="{00000000-0005-0000-0000-0000A04A0000}"/>
    <cellStyle name="Output 6 9 3" xfId="16587" xr:uid="{00000000-0005-0000-0000-0000A14A0000}"/>
    <cellStyle name="Output 7" xfId="408" xr:uid="{00000000-0005-0000-0000-0000A24A0000}"/>
    <cellStyle name="Output 7 10" xfId="3264" xr:uid="{00000000-0005-0000-0000-0000A34A0000}"/>
    <cellStyle name="Output 7 10 2" xfId="11828" xr:uid="{00000000-0005-0000-0000-0000A44A0000}"/>
    <cellStyle name="Output 7 10 2 2" xfId="25582" xr:uid="{00000000-0005-0000-0000-0000A54A0000}"/>
    <cellStyle name="Output 7 10 3" xfId="17060" xr:uid="{00000000-0005-0000-0000-0000A64A0000}"/>
    <cellStyle name="Output 7 11" xfId="3641" xr:uid="{00000000-0005-0000-0000-0000A74A0000}"/>
    <cellStyle name="Output 7 11 2" xfId="11829" xr:uid="{00000000-0005-0000-0000-0000A84A0000}"/>
    <cellStyle name="Output 7 11 2 2" xfId="25583" xr:uid="{00000000-0005-0000-0000-0000A94A0000}"/>
    <cellStyle name="Output 7 11 3" xfId="17437" xr:uid="{00000000-0005-0000-0000-0000AA4A0000}"/>
    <cellStyle name="Output 7 12" xfId="3946" xr:uid="{00000000-0005-0000-0000-0000AB4A0000}"/>
    <cellStyle name="Output 7 12 2" xfId="11830" xr:uid="{00000000-0005-0000-0000-0000AC4A0000}"/>
    <cellStyle name="Output 7 12 2 2" xfId="25584" xr:uid="{00000000-0005-0000-0000-0000AD4A0000}"/>
    <cellStyle name="Output 7 12 3" xfId="17742" xr:uid="{00000000-0005-0000-0000-0000AE4A0000}"/>
    <cellStyle name="Output 7 13" xfId="4153" xr:uid="{00000000-0005-0000-0000-0000AF4A0000}"/>
    <cellStyle name="Output 7 13 2" xfId="11831" xr:uid="{00000000-0005-0000-0000-0000B04A0000}"/>
    <cellStyle name="Output 7 13 2 2" xfId="25585" xr:uid="{00000000-0005-0000-0000-0000B14A0000}"/>
    <cellStyle name="Output 7 13 3" xfId="17949" xr:uid="{00000000-0005-0000-0000-0000B24A0000}"/>
    <cellStyle name="Output 7 14" xfId="4364" xr:uid="{00000000-0005-0000-0000-0000B34A0000}"/>
    <cellStyle name="Output 7 14 2" xfId="11832" xr:uid="{00000000-0005-0000-0000-0000B44A0000}"/>
    <cellStyle name="Output 7 14 2 2" xfId="25586" xr:uid="{00000000-0005-0000-0000-0000B54A0000}"/>
    <cellStyle name="Output 7 14 3" xfId="18160" xr:uid="{00000000-0005-0000-0000-0000B64A0000}"/>
    <cellStyle name="Output 7 15" xfId="4720" xr:uid="{00000000-0005-0000-0000-0000B74A0000}"/>
    <cellStyle name="Output 7 15 2" xfId="11833" xr:uid="{00000000-0005-0000-0000-0000B84A0000}"/>
    <cellStyle name="Output 7 15 2 2" xfId="25587" xr:uid="{00000000-0005-0000-0000-0000B94A0000}"/>
    <cellStyle name="Output 7 15 3" xfId="18511" xr:uid="{00000000-0005-0000-0000-0000BA4A0000}"/>
    <cellStyle name="Output 7 16" xfId="5592" xr:uid="{00000000-0005-0000-0000-0000BB4A0000}"/>
    <cellStyle name="Output 7 16 2" xfId="11834" xr:uid="{00000000-0005-0000-0000-0000BC4A0000}"/>
    <cellStyle name="Output 7 16 2 2" xfId="25588" xr:uid="{00000000-0005-0000-0000-0000BD4A0000}"/>
    <cellStyle name="Output 7 16 3" xfId="19383" xr:uid="{00000000-0005-0000-0000-0000BE4A0000}"/>
    <cellStyle name="Output 7 17" xfId="6414" xr:uid="{00000000-0005-0000-0000-0000BF4A0000}"/>
    <cellStyle name="Output 7 17 2" xfId="11835" xr:uid="{00000000-0005-0000-0000-0000C04A0000}"/>
    <cellStyle name="Output 7 17 2 2" xfId="25589" xr:uid="{00000000-0005-0000-0000-0000C14A0000}"/>
    <cellStyle name="Output 7 17 3" xfId="20205" xr:uid="{00000000-0005-0000-0000-0000C24A0000}"/>
    <cellStyle name="Output 7 18" xfId="11827" xr:uid="{00000000-0005-0000-0000-0000C34A0000}"/>
    <cellStyle name="Output 7 18 2" xfId="25581" xr:uid="{00000000-0005-0000-0000-0000C44A0000}"/>
    <cellStyle name="Output 7 19" xfId="14212" xr:uid="{00000000-0005-0000-0000-0000C54A0000}"/>
    <cellStyle name="Output 7 2" xfId="890" xr:uid="{00000000-0005-0000-0000-0000C64A0000}"/>
    <cellStyle name="Output 7 2 2" xfId="5032" xr:uid="{00000000-0005-0000-0000-0000C74A0000}"/>
    <cellStyle name="Output 7 2 2 2" xfId="11837" xr:uid="{00000000-0005-0000-0000-0000C84A0000}"/>
    <cellStyle name="Output 7 2 2 2 2" xfId="25591" xr:uid="{00000000-0005-0000-0000-0000C94A0000}"/>
    <cellStyle name="Output 7 2 2 3" xfId="18823" xr:uid="{00000000-0005-0000-0000-0000CA4A0000}"/>
    <cellStyle name="Output 7 2 3" xfId="5904" xr:uid="{00000000-0005-0000-0000-0000CB4A0000}"/>
    <cellStyle name="Output 7 2 3 2" xfId="11838" xr:uid="{00000000-0005-0000-0000-0000CC4A0000}"/>
    <cellStyle name="Output 7 2 3 2 2" xfId="25592" xr:uid="{00000000-0005-0000-0000-0000CD4A0000}"/>
    <cellStyle name="Output 7 2 3 3" xfId="19695" xr:uid="{00000000-0005-0000-0000-0000CE4A0000}"/>
    <cellStyle name="Output 7 2 4" xfId="6726" xr:uid="{00000000-0005-0000-0000-0000CF4A0000}"/>
    <cellStyle name="Output 7 2 4 2" xfId="11839" xr:uid="{00000000-0005-0000-0000-0000D04A0000}"/>
    <cellStyle name="Output 7 2 4 2 2" xfId="25593" xr:uid="{00000000-0005-0000-0000-0000D14A0000}"/>
    <cellStyle name="Output 7 2 4 3" xfId="20517" xr:uid="{00000000-0005-0000-0000-0000D24A0000}"/>
    <cellStyle name="Output 7 2 5" xfId="11836" xr:uid="{00000000-0005-0000-0000-0000D34A0000}"/>
    <cellStyle name="Output 7 2 5 2" xfId="25590" xr:uid="{00000000-0005-0000-0000-0000D44A0000}"/>
    <cellStyle name="Output 7 2 6" xfId="14686" xr:uid="{00000000-0005-0000-0000-0000D54A0000}"/>
    <cellStyle name="Output 7 3" xfId="1100" xr:uid="{00000000-0005-0000-0000-0000D64A0000}"/>
    <cellStyle name="Output 7 3 2" xfId="5285" xr:uid="{00000000-0005-0000-0000-0000D74A0000}"/>
    <cellStyle name="Output 7 3 2 2" xfId="11841" xr:uid="{00000000-0005-0000-0000-0000D84A0000}"/>
    <cellStyle name="Output 7 3 2 2 2" xfId="25595" xr:uid="{00000000-0005-0000-0000-0000D94A0000}"/>
    <cellStyle name="Output 7 3 2 3" xfId="19076" xr:uid="{00000000-0005-0000-0000-0000DA4A0000}"/>
    <cellStyle name="Output 7 3 3" xfId="6157" xr:uid="{00000000-0005-0000-0000-0000DB4A0000}"/>
    <cellStyle name="Output 7 3 3 2" xfId="11842" xr:uid="{00000000-0005-0000-0000-0000DC4A0000}"/>
    <cellStyle name="Output 7 3 3 2 2" xfId="25596" xr:uid="{00000000-0005-0000-0000-0000DD4A0000}"/>
    <cellStyle name="Output 7 3 3 3" xfId="19948" xr:uid="{00000000-0005-0000-0000-0000DE4A0000}"/>
    <cellStyle name="Output 7 3 4" xfId="6979" xr:uid="{00000000-0005-0000-0000-0000DF4A0000}"/>
    <cellStyle name="Output 7 3 4 2" xfId="11843" xr:uid="{00000000-0005-0000-0000-0000E04A0000}"/>
    <cellStyle name="Output 7 3 4 2 2" xfId="25597" xr:uid="{00000000-0005-0000-0000-0000E14A0000}"/>
    <cellStyle name="Output 7 3 4 3" xfId="20770" xr:uid="{00000000-0005-0000-0000-0000E24A0000}"/>
    <cellStyle name="Output 7 3 5" xfId="11840" xr:uid="{00000000-0005-0000-0000-0000E34A0000}"/>
    <cellStyle name="Output 7 3 5 2" xfId="25594" xr:uid="{00000000-0005-0000-0000-0000E44A0000}"/>
    <cellStyle name="Output 7 3 6" xfId="14896" xr:uid="{00000000-0005-0000-0000-0000E54A0000}"/>
    <cellStyle name="Output 7 4" xfId="1371" xr:uid="{00000000-0005-0000-0000-0000E64A0000}"/>
    <cellStyle name="Output 7 4 2" xfId="11844" xr:uid="{00000000-0005-0000-0000-0000E74A0000}"/>
    <cellStyle name="Output 7 4 2 2" xfId="25598" xr:uid="{00000000-0005-0000-0000-0000E84A0000}"/>
    <cellStyle name="Output 7 4 3" xfId="15167" xr:uid="{00000000-0005-0000-0000-0000E94A0000}"/>
    <cellStyle name="Output 7 5" xfId="1613" xr:uid="{00000000-0005-0000-0000-0000EA4A0000}"/>
    <cellStyle name="Output 7 5 2" xfId="11845" xr:uid="{00000000-0005-0000-0000-0000EB4A0000}"/>
    <cellStyle name="Output 7 5 2 2" xfId="25599" xr:uid="{00000000-0005-0000-0000-0000EC4A0000}"/>
    <cellStyle name="Output 7 5 3" xfId="15409" xr:uid="{00000000-0005-0000-0000-0000ED4A0000}"/>
    <cellStyle name="Output 7 6" xfId="2103" xr:uid="{00000000-0005-0000-0000-0000EE4A0000}"/>
    <cellStyle name="Output 7 6 2" xfId="11846" xr:uid="{00000000-0005-0000-0000-0000EF4A0000}"/>
    <cellStyle name="Output 7 6 2 2" xfId="25600" xr:uid="{00000000-0005-0000-0000-0000F04A0000}"/>
    <cellStyle name="Output 7 6 3" xfId="15899" xr:uid="{00000000-0005-0000-0000-0000F14A0000}"/>
    <cellStyle name="Output 7 7" xfId="2410" xr:uid="{00000000-0005-0000-0000-0000F24A0000}"/>
    <cellStyle name="Output 7 7 2" xfId="11847" xr:uid="{00000000-0005-0000-0000-0000F34A0000}"/>
    <cellStyle name="Output 7 7 2 2" xfId="25601" xr:uid="{00000000-0005-0000-0000-0000F44A0000}"/>
    <cellStyle name="Output 7 7 3" xfId="16206" xr:uid="{00000000-0005-0000-0000-0000F54A0000}"/>
    <cellStyle name="Output 7 8" xfId="2517" xr:uid="{00000000-0005-0000-0000-0000F64A0000}"/>
    <cellStyle name="Output 7 8 2" xfId="11848" xr:uid="{00000000-0005-0000-0000-0000F74A0000}"/>
    <cellStyle name="Output 7 8 2 2" xfId="25602" xr:uid="{00000000-0005-0000-0000-0000F84A0000}"/>
    <cellStyle name="Output 7 8 3" xfId="16313" xr:uid="{00000000-0005-0000-0000-0000F94A0000}"/>
    <cellStyle name="Output 7 9" xfId="2832" xr:uid="{00000000-0005-0000-0000-0000FA4A0000}"/>
    <cellStyle name="Output 7 9 2" xfId="11849" xr:uid="{00000000-0005-0000-0000-0000FB4A0000}"/>
    <cellStyle name="Output 7 9 2 2" xfId="25603" xr:uid="{00000000-0005-0000-0000-0000FC4A0000}"/>
    <cellStyle name="Output 7 9 3" xfId="16628" xr:uid="{00000000-0005-0000-0000-0000FD4A0000}"/>
    <cellStyle name="Output 8" xfId="409" xr:uid="{00000000-0005-0000-0000-0000FE4A0000}"/>
    <cellStyle name="Output 8 10" xfId="3265" xr:uid="{00000000-0005-0000-0000-0000FF4A0000}"/>
    <cellStyle name="Output 8 10 2" xfId="11851" xr:uid="{00000000-0005-0000-0000-0000004B0000}"/>
    <cellStyle name="Output 8 10 2 2" xfId="25605" xr:uid="{00000000-0005-0000-0000-0000014B0000}"/>
    <cellStyle name="Output 8 10 3" xfId="17061" xr:uid="{00000000-0005-0000-0000-0000024B0000}"/>
    <cellStyle name="Output 8 11" xfId="3642" xr:uid="{00000000-0005-0000-0000-0000034B0000}"/>
    <cellStyle name="Output 8 11 2" xfId="11852" xr:uid="{00000000-0005-0000-0000-0000044B0000}"/>
    <cellStyle name="Output 8 11 2 2" xfId="25606" xr:uid="{00000000-0005-0000-0000-0000054B0000}"/>
    <cellStyle name="Output 8 11 3" xfId="17438" xr:uid="{00000000-0005-0000-0000-0000064B0000}"/>
    <cellStyle name="Output 8 12" xfId="3947" xr:uid="{00000000-0005-0000-0000-0000074B0000}"/>
    <cellStyle name="Output 8 12 2" xfId="11853" xr:uid="{00000000-0005-0000-0000-0000084B0000}"/>
    <cellStyle name="Output 8 12 2 2" xfId="25607" xr:uid="{00000000-0005-0000-0000-0000094B0000}"/>
    <cellStyle name="Output 8 12 3" xfId="17743" xr:uid="{00000000-0005-0000-0000-00000A4B0000}"/>
    <cellStyle name="Output 8 13" xfId="4123" xr:uid="{00000000-0005-0000-0000-00000B4B0000}"/>
    <cellStyle name="Output 8 13 2" xfId="11854" xr:uid="{00000000-0005-0000-0000-00000C4B0000}"/>
    <cellStyle name="Output 8 13 2 2" xfId="25608" xr:uid="{00000000-0005-0000-0000-00000D4B0000}"/>
    <cellStyle name="Output 8 13 3" xfId="17919" xr:uid="{00000000-0005-0000-0000-00000E4B0000}"/>
    <cellStyle name="Output 8 14" xfId="4365" xr:uid="{00000000-0005-0000-0000-00000F4B0000}"/>
    <cellStyle name="Output 8 14 2" xfId="11855" xr:uid="{00000000-0005-0000-0000-0000104B0000}"/>
    <cellStyle name="Output 8 14 2 2" xfId="25609" xr:uid="{00000000-0005-0000-0000-0000114B0000}"/>
    <cellStyle name="Output 8 14 3" xfId="18161" xr:uid="{00000000-0005-0000-0000-0000124B0000}"/>
    <cellStyle name="Output 8 15" xfId="4721" xr:uid="{00000000-0005-0000-0000-0000134B0000}"/>
    <cellStyle name="Output 8 15 2" xfId="11856" xr:uid="{00000000-0005-0000-0000-0000144B0000}"/>
    <cellStyle name="Output 8 15 2 2" xfId="25610" xr:uid="{00000000-0005-0000-0000-0000154B0000}"/>
    <cellStyle name="Output 8 15 3" xfId="18512" xr:uid="{00000000-0005-0000-0000-0000164B0000}"/>
    <cellStyle name="Output 8 16" xfId="5593" xr:uid="{00000000-0005-0000-0000-0000174B0000}"/>
    <cellStyle name="Output 8 16 2" xfId="11857" xr:uid="{00000000-0005-0000-0000-0000184B0000}"/>
    <cellStyle name="Output 8 16 2 2" xfId="25611" xr:uid="{00000000-0005-0000-0000-0000194B0000}"/>
    <cellStyle name="Output 8 16 3" xfId="19384" xr:uid="{00000000-0005-0000-0000-00001A4B0000}"/>
    <cellStyle name="Output 8 17" xfId="6415" xr:uid="{00000000-0005-0000-0000-00001B4B0000}"/>
    <cellStyle name="Output 8 17 2" xfId="11858" xr:uid="{00000000-0005-0000-0000-00001C4B0000}"/>
    <cellStyle name="Output 8 17 2 2" xfId="25612" xr:uid="{00000000-0005-0000-0000-00001D4B0000}"/>
    <cellStyle name="Output 8 17 3" xfId="20206" xr:uid="{00000000-0005-0000-0000-00001E4B0000}"/>
    <cellStyle name="Output 8 18" xfId="11850" xr:uid="{00000000-0005-0000-0000-00001F4B0000}"/>
    <cellStyle name="Output 8 18 2" xfId="25604" xr:uid="{00000000-0005-0000-0000-0000204B0000}"/>
    <cellStyle name="Output 8 19" xfId="14213" xr:uid="{00000000-0005-0000-0000-0000214B0000}"/>
    <cellStyle name="Output 8 2" xfId="891" xr:uid="{00000000-0005-0000-0000-0000224B0000}"/>
    <cellStyle name="Output 8 2 2" xfId="5033" xr:uid="{00000000-0005-0000-0000-0000234B0000}"/>
    <cellStyle name="Output 8 2 2 2" xfId="11860" xr:uid="{00000000-0005-0000-0000-0000244B0000}"/>
    <cellStyle name="Output 8 2 2 2 2" xfId="25614" xr:uid="{00000000-0005-0000-0000-0000254B0000}"/>
    <cellStyle name="Output 8 2 2 3" xfId="18824" xr:uid="{00000000-0005-0000-0000-0000264B0000}"/>
    <cellStyle name="Output 8 2 3" xfId="5905" xr:uid="{00000000-0005-0000-0000-0000274B0000}"/>
    <cellStyle name="Output 8 2 3 2" xfId="11861" xr:uid="{00000000-0005-0000-0000-0000284B0000}"/>
    <cellStyle name="Output 8 2 3 2 2" xfId="25615" xr:uid="{00000000-0005-0000-0000-0000294B0000}"/>
    <cellStyle name="Output 8 2 3 3" xfId="19696" xr:uid="{00000000-0005-0000-0000-00002A4B0000}"/>
    <cellStyle name="Output 8 2 4" xfId="6727" xr:uid="{00000000-0005-0000-0000-00002B4B0000}"/>
    <cellStyle name="Output 8 2 4 2" xfId="11862" xr:uid="{00000000-0005-0000-0000-00002C4B0000}"/>
    <cellStyle name="Output 8 2 4 2 2" xfId="25616" xr:uid="{00000000-0005-0000-0000-00002D4B0000}"/>
    <cellStyle name="Output 8 2 4 3" xfId="20518" xr:uid="{00000000-0005-0000-0000-00002E4B0000}"/>
    <cellStyle name="Output 8 2 5" xfId="11859" xr:uid="{00000000-0005-0000-0000-00002F4B0000}"/>
    <cellStyle name="Output 8 2 5 2" xfId="25613" xr:uid="{00000000-0005-0000-0000-0000304B0000}"/>
    <cellStyle name="Output 8 2 6" xfId="14687" xr:uid="{00000000-0005-0000-0000-0000314B0000}"/>
    <cellStyle name="Output 8 3" xfId="1101" xr:uid="{00000000-0005-0000-0000-0000324B0000}"/>
    <cellStyle name="Output 8 3 2" xfId="5286" xr:uid="{00000000-0005-0000-0000-0000334B0000}"/>
    <cellStyle name="Output 8 3 2 2" xfId="11864" xr:uid="{00000000-0005-0000-0000-0000344B0000}"/>
    <cellStyle name="Output 8 3 2 2 2" xfId="25618" xr:uid="{00000000-0005-0000-0000-0000354B0000}"/>
    <cellStyle name="Output 8 3 2 3" xfId="19077" xr:uid="{00000000-0005-0000-0000-0000364B0000}"/>
    <cellStyle name="Output 8 3 3" xfId="6158" xr:uid="{00000000-0005-0000-0000-0000374B0000}"/>
    <cellStyle name="Output 8 3 3 2" xfId="11865" xr:uid="{00000000-0005-0000-0000-0000384B0000}"/>
    <cellStyle name="Output 8 3 3 2 2" xfId="25619" xr:uid="{00000000-0005-0000-0000-0000394B0000}"/>
    <cellStyle name="Output 8 3 3 3" xfId="19949" xr:uid="{00000000-0005-0000-0000-00003A4B0000}"/>
    <cellStyle name="Output 8 3 4" xfId="6980" xr:uid="{00000000-0005-0000-0000-00003B4B0000}"/>
    <cellStyle name="Output 8 3 4 2" xfId="11866" xr:uid="{00000000-0005-0000-0000-00003C4B0000}"/>
    <cellStyle name="Output 8 3 4 2 2" xfId="25620" xr:uid="{00000000-0005-0000-0000-00003D4B0000}"/>
    <cellStyle name="Output 8 3 4 3" xfId="20771" xr:uid="{00000000-0005-0000-0000-00003E4B0000}"/>
    <cellStyle name="Output 8 3 5" xfId="11863" xr:uid="{00000000-0005-0000-0000-00003F4B0000}"/>
    <cellStyle name="Output 8 3 5 2" xfId="25617" xr:uid="{00000000-0005-0000-0000-0000404B0000}"/>
    <cellStyle name="Output 8 3 6" xfId="14897" xr:uid="{00000000-0005-0000-0000-0000414B0000}"/>
    <cellStyle name="Output 8 4" xfId="1372" xr:uid="{00000000-0005-0000-0000-0000424B0000}"/>
    <cellStyle name="Output 8 4 2" xfId="11867" xr:uid="{00000000-0005-0000-0000-0000434B0000}"/>
    <cellStyle name="Output 8 4 2 2" xfId="25621" xr:uid="{00000000-0005-0000-0000-0000444B0000}"/>
    <cellStyle name="Output 8 4 3" xfId="15168" xr:uid="{00000000-0005-0000-0000-0000454B0000}"/>
    <cellStyle name="Output 8 5" xfId="1614" xr:uid="{00000000-0005-0000-0000-0000464B0000}"/>
    <cellStyle name="Output 8 5 2" xfId="11868" xr:uid="{00000000-0005-0000-0000-0000474B0000}"/>
    <cellStyle name="Output 8 5 2 2" xfId="25622" xr:uid="{00000000-0005-0000-0000-0000484B0000}"/>
    <cellStyle name="Output 8 5 3" xfId="15410" xr:uid="{00000000-0005-0000-0000-0000494B0000}"/>
    <cellStyle name="Output 8 6" xfId="2104" xr:uid="{00000000-0005-0000-0000-00004A4B0000}"/>
    <cellStyle name="Output 8 6 2" xfId="11869" xr:uid="{00000000-0005-0000-0000-00004B4B0000}"/>
    <cellStyle name="Output 8 6 2 2" xfId="25623" xr:uid="{00000000-0005-0000-0000-00004C4B0000}"/>
    <cellStyle name="Output 8 6 3" xfId="15900" xr:uid="{00000000-0005-0000-0000-00004D4B0000}"/>
    <cellStyle name="Output 8 7" xfId="2411" xr:uid="{00000000-0005-0000-0000-00004E4B0000}"/>
    <cellStyle name="Output 8 7 2" xfId="11870" xr:uid="{00000000-0005-0000-0000-00004F4B0000}"/>
    <cellStyle name="Output 8 7 2 2" xfId="25624" xr:uid="{00000000-0005-0000-0000-0000504B0000}"/>
    <cellStyle name="Output 8 7 3" xfId="16207" xr:uid="{00000000-0005-0000-0000-0000514B0000}"/>
    <cellStyle name="Output 8 8" xfId="1772" xr:uid="{00000000-0005-0000-0000-0000524B0000}"/>
    <cellStyle name="Output 8 8 2" xfId="11871" xr:uid="{00000000-0005-0000-0000-0000534B0000}"/>
    <cellStyle name="Output 8 8 2 2" xfId="25625" xr:uid="{00000000-0005-0000-0000-0000544B0000}"/>
    <cellStyle name="Output 8 8 3" xfId="15568" xr:uid="{00000000-0005-0000-0000-0000554B0000}"/>
    <cellStyle name="Output 8 9" xfId="2558" xr:uid="{00000000-0005-0000-0000-0000564B0000}"/>
    <cellStyle name="Output 8 9 2" xfId="11872" xr:uid="{00000000-0005-0000-0000-0000574B0000}"/>
    <cellStyle name="Output 8 9 2 2" xfId="25626" xr:uid="{00000000-0005-0000-0000-0000584B0000}"/>
    <cellStyle name="Output 8 9 3" xfId="16354" xr:uid="{00000000-0005-0000-0000-0000594B0000}"/>
    <cellStyle name="Output 9" xfId="410" xr:uid="{00000000-0005-0000-0000-00005A4B0000}"/>
    <cellStyle name="Output 9 10" xfId="3266" xr:uid="{00000000-0005-0000-0000-00005B4B0000}"/>
    <cellStyle name="Output 9 10 2" xfId="11874" xr:uid="{00000000-0005-0000-0000-00005C4B0000}"/>
    <cellStyle name="Output 9 10 2 2" xfId="25628" xr:uid="{00000000-0005-0000-0000-00005D4B0000}"/>
    <cellStyle name="Output 9 10 3" xfId="17062" xr:uid="{00000000-0005-0000-0000-00005E4B0000}"/>
    <cellStyle name="Output 9 11" xfId="3643" xr:uid="{00000000-0005-0000-0000-00005F4B0000}"/>
    <cellStyle name="Output 9 11 2" xfId="11875" xr:uid="{00000000-0005-0000-0000-0000604B0000}"/>
    <cellStyle name="Output 9 11 2 2" xfId="25629" xr:uid="{00000000-0005-0000-0000-0000614B0000}"/>
    <cellStyle name="Output 9 11 3" xfId="17439" xr:uid="{00000000-0005-0000-0000-0000624B0000}"/>
    <cellStyle name="Output 9 12" xfId="3948" xr:uid="{00000000-0005-0000-0000-0000634B0000}"/>
    <cellStyle name="Output 9 12 2" xfId="11876" xr:uid="{00000000-0005-0000-0000-0000644B0000}"/>
    <cellStyle name="Output 9 12 2 2" xfId="25630" xr:uid="{00000000-0005-0000-0000-0000654B0000}"/>
    <cellStyle name="Output 9 12 3" xfId="17744" xr:uid="{00000000-0005-0000-0000-0000664B0000}"/>
    <cellStyle name="Output 9 13" xfId="4124" xr:uid="{00000000-0005-0000-0000-0000674B0000}"/>
    <cellStyle name="Output 9 13 2" xfId="11877" xr:uid="{00000000-0005-0000-0000-0000684B0000}"/>
    <cellStyle name="Output 9 13 2 2" xfId="25631" xr:uid="{00000000-0005-0000-0000-0000694B0000}"/>
    <cellStyle name="Output 9 13 3" xfId="17920" xr:uid="{00000000-0005-0000-0000-00006A4B0000}"/>
    <cellStyle name="Output 9 14" xfId="4366" xr:uid="{00000000-0005-0000-0000-00006B4B0000}"/>
    <cellStyle name="Output 9 14 2" xfId="11878" xr:uid="{00000000-0005-0000-0000-00006C4B0000}"/>
    <cellStyle name="Output 9 14 2 2" xfId="25632" xr:uid="{00000000-0005-0000-0000-00006D4B0000}"/>
    <cellStyle name="Output 9 14 3" xfId="18162" xr:uid="{00000000-0005-0000-0000-00006E4B0000}"/>
    <cellStyle name="Output 9 15" xfId="4722" xr:uid="{00000000-0005-0000-0000-00006F4B0000}"/>
    <cellStyle name="Output 9 15 2" xfId="11879" xr:uid="{00000000-0005-0000-0000-0000704B0000}"/>
    <cellStyle name="Output 9 15 2 2" xfId="25633" xr:uid="{00000000-0005-0000-0000-0000714B0000}"/>
    <cellStyle name="Output 9 15 3" xfId="18513" xr:uid="{00000000-0005-0000-0000-0000724B0000}"/>
    <cellStyle name="Output 9 16" xfId="5594" xr:uid="{00000000-0005-0000-0000-0000734B0000}"/>
    <cellStyle name="Output 9 16 2" xfId="11880" xr:uid="{00000000-0005-0000-0000-0000744B0000}"/>
    <cellStyle name="Output 9 16 2 2" xfId="25634" xr:uid="{00000000-0005-0000-0000-0000754B0000}"/>
    <cellStyle name="Output 9 16 3" xfId="19385" xr:uid="{00000000-0005-0000-0000-0000764B0000}"/>
    <cellStyle name="Output 9 17" xfId="6416" xr:uid="{00000000-0005-0000-0000-0000774B0000}"/>
    <cellStyle name="Output 9 17 2" xfId="11881" xr:uid="{00000000-0005-0000-0000-0000784B0000}"/>
    <cellStyle name="Output 9 17 2 2" xfId="25635" xr:uid="{00000000-0005-0000-0000-0000794B0000}"/>
    <cellStyle name="Output 9 17 3" xfId="20207" xr:uid="{00000000-0005-0000-0000-00007A4B0000}"/>
    <cellStyle name="Output 9 18" xfId="11873" xr:uid="{00000000-0005-0000-0000-00007B4B0000}"/>
    <cellStyle name="Output 9 18 2" xfId="25627" xr:uid="{00000000-0005-0000-0000-00007C4B0000}"/>
    <cellStyle name="Output 9 19" xfId="14214" xr:uid="{00000000-0005-0000-0000-00007D4B0000}"/>
    <cellStyle name="Output 9 2" xfId="892" xr:uid="{00000000-0005-0000-0000-00007E4B0000}"/>
    <cellStyle name="Output 9 2 2" xfId="5034" xr:uid="{00000000-0005-0000-0000-00007F4B0000}"/>
    <cellStyle name="Output 9 2 2 2" xfId="11883" xr:uid="{00000000-0005-0000-0000-0000804B0000}"/>
    <cellStyle name="Output 9 2 2 2 2" xfId="25637" xr:uid="{00000000-0005-0000-0000-0000814B0000}"/>
    <cellStyle name="Output 9 2 2 3" xfId="18825" xr:uid="{00000000-0005-0000-0000-0000824B0000}"/>
    <cellStyle name="Output 9 2 3" xfId="5906" xr:uid="{00000000-0005-0000-0000-0000834B0000}"/>
    <cellStyle name="Output 9 2 3 2" xfId="11884" xr:uid="{00000000-0005-0000-0000-0000844B0000}"/>
    <cellStyle name="Output 9 2 3 2 2" xfId="25638" xr:uid="{00000000-0005-0000-0000-0000854B0000}"/>
    <cellStyle name="Output 9 2 3 3" xfId="19697" xr:uid="{00000000-0005-0000-0000-0000864B0000}"/>
    <cellStyle name="Output 9 2 4" xfId="6728" xr:uid="{00000000-0005-0000-0000-0000874B0000}"/>
    <cellStyle name="Output 9 2 4 2" xfId="11885" xr:uid="{00000000-0005-0000-0000-0000884B0000}"/>
    <cellStyle name="Output 9 2 4 2 2" xfId="25639" xr:uid="{00000000-0005-0000-0000-0000894B0000}"/>
    <cellStyle name="Output 9 2 4 3" xfId="20519" xr:uid="{00000000-0005-0000-0000-00008A4B0000}"/>
    <cellStyle name="Output 9 2 5" xfId="11882" xr:uid="{00000000-0005-0000-0000-00008B4B0000}"/>
    <cellStyle name="Output 9 2 5 2" xfId="25636" xr:uid="{00000000-0005-0000-0000-00008C4B0000}"/>
    <cellStyle name="Output 9 2 6" xfId="14688" xr:uid="{00000000-0005-0000-0000-00008D4B0000}"/>
    <cellStyle name="Output 9 3" xfId="1102" xr:uid="{00000000-0005-0000-0000-00008E4B0000}"/>
    <cellStyle name="Output 9 3 2" xfId="5287" xr:uid="{00000000-0005-0000-0000-00008F4B0000}"/>
    <cellStyle name="Output 9 3 2 2" xfId="11887" xr:uid="{00000000-0005-0000-0000-0000904B0000}"/>
    <cellStyle name="Output 9 3 2 2 2" xfId="25641" xr:uid="{00000000-0005-0000-0000-0000914B0000}"/>
    <cellStyle name="Output 9 3 2 3" xfId="19078" xr:uid="{00000000-0005-0000-0000-0000924B0000}"/>
    <cellStyle name="Output 9 3 3" xfId="6159" xr:uid="{00000000-0005-0000-0000-0000934B0000}"/>
    <cellStyle name="Output 9 3 3 2" xfId="11888" xr:uid="{00000000-0005-0000-0000-0000944B0000}"/>
    <cellStyle name="Output 9 3 3 2 2" xfId="25642" xr:uid="{00000000-0005-0000-0000-0000954B0000}"/>
    <cellStyle name="Output 9 3 3 3" xfId="19950" xr:uid="{00000000-0005-0000-0000-0000964B0000}"/>
    <cellStyle name="Output 9 3 4" xfId="6981" xr:uid="{00000000-0005-0000-0000-0000974B0000}"/>
    <cellStyle name="Output 9 3 4 2" xfId="11889" xr:uid="{00000000-0005-0000-0000-0000984B0000}"/>
    <cellStyle name="Output 9 3 4 2 2" xfId="25643" xr:uid="{00000000-0005-0000-0000-0000994B0000}"/>
    <cellStyle name="Output 9 3 4 3" xfId="20772" xr:uid="{00000000-0005-0000-0000-00009A4B0000}"/>
    <cellStyle name="Output 9 3 5" xfId="11886" xr:uid="{00000000-0005-0000-0000-00009B4B0000}"/>
    <cellStyle name="Output 9 3 5 2" xfId="25640" xr:uid="{00000000-0005-0000-0000-00009C4B0000}"/>
    <cellStyle name="Output 9 3 6" xfId="14898" xr:uid="{00000000-0005-0000-0000-00009D4B0000}"/>
    <cellStyle name="Output 9 4" xfId="1373" xr:uid="{00000000-0005-0000-0000-00009E4B0000}"/>
    <cellStyle name="Output 9 4 2" xfId="11890" xr:uid="{00000000-0005-0000-0000-00009F4B0000}"/>
    <cellStyle name="Output 9 4 2 2" xfId="25644" xr:uid="{00000000-0005-0000-0000-0000A04B0000}"/>
    <cellStyle name="Output 9 4 3" xfId="15169" xr:uid="{00000000-0005-0000-0000-0000A14B0000}"/>
    <cellStyle name="Output 9 5" xfId="1615" xr:uid="{00000000-0005-0000-0000-0000A24B0000}"/>
    <cellStyle name="Output 9 5 2" xfId="11891" xr:uid="{00000000-0005-0000-0000-0000A34B0000}"/>
    <cellStyle name="Output 9 5 2 2" xfId="25645" xr:uid="{00000000-0005-0000-0000-0000A44B0000}"/>
    <cellStyle name="Output 9 5 3" xfId="15411" xr:uid="{00000000-0005-0000-0000-0000A54B0000}"/>
    <cellStyle name="Output 9 6" xfId="2105" xr:uid="{00000000-0005-0000-0000-0000A64B0000}"/>
    <cellStyle name="Output 9 6 2" xfId="11892" xr:uid="{00000000-0005-0000-0000-0000A74B0000}"/>
    <cellStyle name="Output 9 6 2 2" xfId="25646" xr:uid="{00000000-0005-0000-0000-0000A84B0000}"/>
    <cellStyle name="Output 9 6 3" xfId="15901" xr:uid="{00000000-0005-0000-0000-0000A94B0000}"/>
    <cellStyle name="Output 9 7" xfId="2412" xr:uid="{00000000-0005-0000-0000-0000AA4B0000}"/>
    <cellStyle name="Output 9 7 2" xfId="11893" xr:uid="{00000000-0005-0000-0000-0000AB4B0000}"/>
    <cellStyle name="Output 9 7 2 2" xfId="25647" xr:uid="{00000000-0005-0000-0000-0000AC4B0000}"/>
    <cellStyle name="Output 9 7 3" xfId="16208" xr:uid="{00000000-0005-0000-0000-0000AD4B0000}"/>
    <cellStyle name="Output 9 8" xfId="2695" xr:uid="{00000000-0005-0000-0000-0000AE4B0000}"/>
    <cellStyle name="Output 9 8 2" xfId="11894" xr:uid="{00000000-0005-0000-0000-0000AF4B0000}"/>
    <cellStyle name="Output 9 8 2 2" xfId="25648" xr:uid="{00000000-0005-0000-0000-0000B04B0000}"/>
    <cellStyle name="Output 9 8 3" xfId="16491" xr:uid="{00000000-0005-0000-0000-0000B14B0000}"/>
    <cellStyle name="Output 9 9" xfId="2869" xr:uid="{00000000-0005-0000-0000-0000B24B0000}"/>
    <cellStyle name="Output 9 9 2" xfId="11895" xr:uid="{00000000-0005-0000-0000-0000B34B0000}"/>
    <cellStyle name="Output 9 9 2 2" xfId="25649" xr:uid="{00000000-0005-0000-0000-0000B44B0000}"/>
    <cellStyle name="Output 9 9 3" xfId="16665" xr:uid="{00000000-0005-0000-0000-0000B54B0000}"/>
    <cellStyle name="Output_Analitico.GER" xfId="7081" xr:uid="{00000000-0005-0000-0000-0000B64B0000}"/>
    <cellStyle name="Porcentagem" xfId="7062" builtinId="5"/>
    <cellStyle name="Porcentagem 2" xfId="6" xr:uid="{00000000-0005-0000-0000-0000B84B0000}"/>
    <cellStyle name="Porcentagem 2 2" xfId="88" xr:uid="{00000000-0005-0000-0000-0000B94B0000}"/>
    <cellStyle name="Porcentagem 2 3" xfId="4492" xr:uid="{00000000-0005-0000-0000-0000BA4B0000}"/>
    <cellStyle name="Porcentagem 3" xfId="87" xr:uid="{00000000-0005-0000-0000-0000BB4B0000}"/>
    <cellStyle name="Ruim" xfId="51" builtinId="27" customBuiltin="1"/>
    <cellStyle name="Saída" xfId="54" builtinId="21" customBuiltin="1"/>
    <cellStyle name="Saída 2" xfId="175" xr:uid="{00000000-0005-0000-0000-0000BD4B0000}"/>
    <cellStyle name="Saída 2 10" xfId="411" xr:uid="{00000000-0005-0000-0000-0000BE4B0000}"/>
    <cellStyle name="Saída 2 10 10" xfId="3267" xr:uid="{00000000-0005-0000-0000-0000BF4B0000}"/>
    <cellStyle name="Saída 2 10 10 2" xfId="11898" xr:uid="{00000000-0005-0000-0000-0000C04B0000}"/>
    <cellStyle name="Saída 2 10 10 2 2" xfId="25652" xr:uid="{00000000-0005-0000-0000-0000C14B0000}"/>
    <cellStyle name="Saída 2 10 10 3" xfId="17063" xr:uid="{00000000-0005-0000-0000-0000C24B0000}"/>
    <cellStyle name="Saída 2 10 11" xfId="3644" xr:uid="{00000000-0005-0000-0000-0000C34B0000}"/>
    <cellStyle name="Saída 2 10 11 2" xfId="11899" xr:uid="{00000000-0005-0000-0000-0000C44B0000}"/>
    <cellStyle name="Saída 2 10 11 2 2" xfId="25653" xr:uid="{00000000-0005-0000-0000-0000C54B0000}"/>
    <cellStyle name="Saída 2 10 11 3" xfId="17440" xr:uid="{00000000-0005-0000-0000-0000C64B0000}"/>
    <cellStyle name="Saída 2 10 12" xfId="3949" xr:uid="{00000000-0005-0000-0000-0000C74B0000}"/>
    <cellStyle name="Saída 2 10 12 2" xfId="11900" xr:uid="{00000000-0005-0000-0000-0000C84B0000}"/>
    <cellStyle name="Saída 2 10 12 2 2" xfId="25654" xr:uid="{00000000-0005-0000-0000-0000C94B0000}"/>
    <cellStyle name="Saída 2 10 12 3" xfId="17745" xr:uid="{00000000-0005-0000-0000-0000CA4B0000}"/>
    <cellStyle name="Saída 2 10 13" xfId="4125" xr:uid="{00000000-0005-0000-0000-0000CB4B0000}"/>
    <cellStyle name="Saída 2 10 13 2" xfId="11901" xr:uid="{00000000-0005-0000-0000-0000CC4B0000}"/>
    <cellStyle name="Saída 2 10 13 2 2" xfId="25655" xr:uid="{00000000-0005-0000-0000-0000CD4B0000}"/>
    <cellStyle name="Saída 2 10 13 3" xfId="17921" xr:uid="{00000000-0005-0000-0000-0000CE4B0000}"/>
    <cellStyle name="Saída 2 10 14" xfId="4367" xr:uid="{00000000-0005-0000-0000-0000CF4B0000}"/>
    <cellStyle name="Saída 2 10 14 2" xfId="11902" xr:uid="{00000000-0005-0000-0000-0000D04B0000}"/>
    <cellStyle name="Saída 2 10 14 2 2" xfId="25656" xr:uid="{00000000-0005-0000-0000-0000D14B0000}"/>
    <cellStyle name="Saída 2 10 14 3" xfId="18163" xr:uid="{00000000-0005-0000-0000-0000D24B0000}"/>
    <cellStyle name="Saída 2 10 15" xfId="4723" xr:uid="{00000000-0005-0000-0000-0000D34B0000}"/>
    <cellStyle name="Saída 2 10 15 2" xfId="11903" xr:uid="{00000000-0005-0000-0000-0000D44B0000}"/>
    <cellStyle name="Saída 2 10 15 2 2" xfId="25657" xr:uid="{00000000-0005-0000-0000-0000D54B0000}"/>
    <cellStyle name="Saída 2 10 15 3" xfId="18514" xr:uid="{00000000-0005-0000-0000-0000D64B0000}"/>
    <cellStyle name="Saída 2 10 16" xfId="5595" xr:uid="{00000000-0005-0000-0000-0000D74B0000}"/>
    <cellStyle name="Saída 2 10 16 2" xfId="11904" xr:uid="{00000000-0005-0000-0000-0000D84B0000}"/>
    <cellStyle name="Saída 2 10 16 2 2" xfId="25658" xr:uid="{00000000-0005-0000-0000-0000D94B0000}"/>
    <cellStyle name="Saída 2 10 16 3" xfId="19386" xr:uid="{00000000-0005-0000-0000-0000DA4B0000}"/>
    <cellStyle name="Saída 2 10 17" xfId="6417" xr:uid="{00000000-0005-0000-0000-0000DB4B0000}"/>
    <cellStyle name="Saída 2 10 17 2" xfId="11905" xr:uid="{00000000-0005-0000-0000-0000DC4B0000}"/>
    <cellStyle name="Saída 2 10 17 2 2" xfId="25659" xr:uid="{00000000-0005-0000-0000-0000DD4B0000}"/>
    <cellStyle name="Saída 2 10 17 3" xfId="20208" xr:uid="{00000000-0005-0000-0000-0000DE4B0000}"/>
    <cellStyle name="Saída 2 10 18" xfId="11897" xr:uid="{00000000-0005-0000-0000-0000DF4B0000}"/>
    <cellStyle name="Saída 2 10 18 2" xfId="25651" xr:uid="{00000000-0005-0000-0000-0000E04B0000}"/>
    <cellStyle name="Saída 2 10 19" xfId="14215" xr:uid="{00000000-0005-0000-0000-0000E14B0000}"/>
    <cellStyle name="Saída 2 10 2" xfId="893" xr:uid="{00000000-0005-0000-0000-0000E24B0000}"/>
    <cellStyle name="Saída 2 10 2 2" xfId="5035" xr:uid="{00000000-0005-0000-0000-0000E34B0000}"/>
    <cellStyle name="Saída 2 10 2 2 2" xfId="11907" xr:uid="{00000000-0005-0000-0000-0000E44B0000}"/>
    <cellStyle name="Saída 2 10 2 2 2 2" xfId="25661" xr:uid="{00000000-0005-0000-0000-0000E54B0000}"/>
    <cellStyle name="Saída 2 10 2 2 3" xfId="18826" xr:uid="{00000000-0005-0000-0000-0000E64B0000}"/>
    <cellStyle name="Saída 2 10 2 3" xfId="5907" xr:uid="{00000000-0005-0000-0000-0000E74B0000}"/>
    <cellStyle name="Saída 2 10 2 3 2" xfId="11908" xr:uid="{00000000-0005-0000-0000-0000E84B0000}"/>
    <cellStyle name="Saída 2 10 2 3 2 2" xfId="25662" xr:uid="{00000000-0005-0000-0000-0000E94B0000}"/>
    <cellStyle name="Saída 2 10 2 3 3" xfId="19698" xr:uid="{00000000-0005-0000-0000-0000EA4B0000}"/>
    <cellStyle name="Saída 2 10 2 4" xfId="6729" xr:uid="{00000000-0005-0000-0000-0000EB4B0000}"/>
    <cellStyle name="Saída 2 10 2 4 2" xfId="11909" xr:uid="{00000000-0005-0000-0000-0000EC4B0000}"/>
    <cellStyle name="Saída 2 10 2 4 2 2" xfId="25663" xr:uid="{00000000-0005-0000-0000-0000ED4B0000}"/>
    <cellStyle name="Saída 2 10 2 4 3" xfId="20520" xr:uid="{00000000-0005-0000-0000-0000EE4B0000}"/>
    <cellStyle name="Saída 2 10 2 5" xfId="11906" xr:uid="{00000000-0005-0000-0000-0000EF4B0000}"/>
    <cellStyle name="Saída 2 10 2 5 2" xfId="25660" xr:uid="{00000000-0005-0000-0000-0000F04B0000}"/>
    <cellStyle name="Saída 2 10 2 6" xfId="14689" xr:uid="{00000000-0005-0000-0000-0000F14B0000}"/>
    <cellStyle name="Saída 2 10 3" xfId="1103" xr:uid="{00000000-0005-0000-0000-0000F24B0000}"/>
    <cellStyle name="Saída 2 10 3 2" xfId="5288" xr:uid="{00000000-0005-0000-0000-0000F34B0000}"/>
    <cellStyle name="Saída 2 10 3 2 2" xfId="11911" xr:uid="{00000000-0005-0000-0000-0000F44B0000}"/>
    <cellStyle name="Saída 2 10 3 2 2 2" xfId="25665" xr:uid="{00000000-0005-0000-0000-0000F54B0000}"/>
    <cellStyle name="Saída 2 10 3 2 3" xfId="19079" xr:uid="{00000000-0005-0000-0000-0000F64B0000}"/>
    <cellStyle name="Saída 2 10 3 3" xfId="6160" xr:uid="{00000000-0005-0000-0000-0000F74B0000}"/>
    <cellStyle name="Saída 2 10 3 3 2" xfId="11912" xr:uid="{00000000-0005-0000-0000-0000F84B0000}"/>
    <cellStyle name="Saída 2 10 3 3 2 2" xfId="25666" xr:uid="{00000000-0005-0000-0000-0000F94B0000}"/>
    <cellStyle name="Saída 2 10 3 3 3" xfId="19951" xr:uid="{00000000-0005-0000-0000-0000FA4B0000}"/>
    <cellStyle name="Saída 2 10 3 4" xfId="6982" xr:uid="{00000000-0005-0000-0000-0000FB4B0000}"/>
    <cellStyle name="Saída 2 10 3 4 2" xfId="11913" xr:uid="{00000000-0005-0000-0000-0000FC4B0000}"/>
    <cellStyle name="Saída 2 10 3 4 2 2" xfId="25667" xr:uid="{00000000-0005-0000-0000-0000FD4B0000}"/>
    <cellStyle name="Saída 2 10 3 4 3" xfId="20773" xr:uid="{00000000-0005-0000-0000-0000FE4B0000}"/>
    <cellStyle name="Saída 2 10 3 5" xfId="11910" xr:uid="{00000000-0005-0000-0000-0000FF4B0000}"/>
    <cellStyle name="Saída 2 10 3 5 2" xfId="25664" xr:uid="{00000000-0005-0000-0000-0000004C0000}"/>
    <cellStyle name="Saída 2 10 3 6" xfId="14899" xr:uid="{00000000-0005-0000-0000-0000014C0000}"/>
    <cellStyle name="Saída 2 10 4" xfId="1374" xr:uid="{00000000-0005-0000-0000-0000024C0000}"/>
    <cellStyle name="Saída 2 10 4 2" xfId="11914" xr:uid="{00000000-0005-0000-0000-0000034C0000}"/>
    <cellStyle name="Saída 2 10 4 2 2" xfId="25668" xr:uid="{00000000-0005-0000-0000-0000044C0000}"/>
    <cellStyle name="Saída 2 10 4 3" xfId="15170" xr:uid="{00000000-0005-0000-0000-0000054C0000}"/>
    <cellStyle name="Saída 2 10 5" xfId="1616" xr:uid="{00000000-0005-0000-0000-0000064C0000}"/>
    <cellStyle name="Saída 2 10 5 2" xfId="11915" xr:uid="{00000000-0005-0000-0000-0000074C0000}"/>
    <cellStyle name="Saída 2 10 5 2 2" xfId="25669" xr:uid="{00000000-0005-0000-0000-0000084C0000}"/>
    <cellStyle name="Saída 2 10 5 3" xfId="15412" xr:uid="{00000000-0005-0000-0000-0000094C0000}"/>
    <cellStyle name="Saída 2 10 6" xfId="2106" xr:uid="{00000000-0005-0000-0000-00000A4C0000}"/>
    <cellStyle name="Saída 2 10 6 2" xfId="11916" xr:uid="{00000000-0005-0000-0000-00000B4C0000}"/>
    <cellStyle name="Saída 2 10 6 2 2" xfId="25670" xr:uid="{00000000-0005-0000-0000-00000C4C0000}"/>
    <cellStyle name="Saída 2 10 6 3" xfId="15902" xr:uid="{00000000-0005-0000-0000-00000D4C0000}"/>
    <cellStyle name="Saída 2 10 7" xfId="2413" xr:uid="{00000000-0005-0000-0000-00000E4C0000}"/>
    <cellStyle name="Saída 2 10 7 2" xfId="11917" xr:uid="{00000000-0005-0000-0000-00000F4C0000}"/>
    <cellStyle name="Saída 2 10 7 2 2" xfId="25671" xr:uid="{00000000-0005-0000-0000-0000104C0000}"/>
    <cellStyle name="Saída 2 10 7 3" xfId="16209" xr:uid="{00000000-0005-0000-0000-0000114C0000}"/>
    <cellStyle name="Saída 2 10 8" xfId="1738" xr:uid="{00000000-0005-0000-0000-0000124C0000}"/>
    <cellStyle name="Saída 2 10 8 2" xfId="11918" xr:uid="{00000000-0005-0000-0000-0000134C0000}"/>
    <cellStyle name="Saída 2 10 8 2 2" xfId="25672" xr:uid="{00000000-0005-0000-0000-0000144C0000}"/>
    <cellStyle name="Saída 2 10 8 3" xfId="15534" xr:uid="{00000000-0005-0000-0000-0000154C0000}"/>
    <cellStyle name="Saída 2 10 9" xfId="3102" xr:uid="{00000000-0005-0000-0000-0000164C0000}"/>
    <cellStyle name="Saída 2 10 9 2" xfId="11919" xr:uid="{00000000-0005-0000-0000-0000174C0000}"/>
    <cellStyle name="Saída 2 10 9 2 2" xfId="25673" xr:uid="{00000000-0005-0000-0000-0000184C0000}"/>
    <cellStyle name="Saída 2 10 9 3" xfId="16898" xr:uid="{00000000-0005-0000-0000-0000194C0000}"/>
    <cellStyle name="Saída 2 11" xfId="412" xr:uid="{00000000-0005-0000-0000-00001A4C0000}"/>
    <cellStyle name="Saída 2 11 10" xfId="3268" xr:uid="{00000000-0005-0000-0000-00001B4C0000}"/>
    <cellStyle name="Saída 2 11 10 2" xfId="11921" xr:uid="{00000000-0005-0000-0000-00001C4C0000}"/>
    <cellStyle name="Saída 2 11 10 2 2" xfId="25675" xr:uid="{00000000-0005-0000-0000-00001D4C0000}"/>
    <cellStyle name="Saída 2 11 10 3" xfId="17064" xr:uid="{00000000-0005-0000-0000-00001E4C0000}"/>
    <cellStyle name="Saída 2 11 11" xfId="3645" xr:uid="{00000000-0005-0000-0000-00001F4C0000}"/>
    <cellStyle name="Saída 2 11 11 2" xfId="11922" xr:uid="{00000000-0005-0000-0000-0000204C0000}"/>
    <cellStyle name="Saída 2 11 11 2 2" xfId="25676" xr:uid="{00000000-0005-0000-0000-0000214C0000}"/>
    <cellStyle name="Saída 2 11 11 3" xfId="17441" xr:uid="{00000000-0005-0000-0000-0000224C0000}"/>
    <cellStyle name="Saída 2 11 12" xfId="3950" xr:uid="{00000000-0005-0000-0000-0000234C0000}"/>
    <cellStyle name="Saída 2 11 12 2" xfId="11923" xr:uid="{00000000-0005-0000-0000-0000244C0000}"/>
    <cellStyle name="Saída 2 11 12 2 2" xfId="25677" xr:uid="{00000000-0005-0000-0000-0000254C0000}"/>
    <cellStyle name="Saída 2 11 12 3" xfId="17746" xr:uid="{00000000-0005-0000-0000-0000264C0000}"/>
    <cellStyle name="Saída 2 11 13" xfId="4126" xr:uid="{00000000-0005-0000-0000-0000274C0000}"/>
    <cellStyle name="Saída 2 11 13 2" xfId="11924" xr:uid="{00000000-0005-0000-0000-0000284C0000}"/>
    <cellStyle name="Saída 2 11 13 2 2" xfId="25678" xr:uid="{00000000-0005-0000-0000-0000294C0000}"/>
    <cellStyle name="Saída 2 11 13 3" xfId="17922" xr:uid="{00000000-0005-0000-0000-00002A4C0000}"/>
    <cellStyle name="Saída 2 11 14" xfId="4368" xr:uid="{00000000-0005-0000-0000-00002B4C0000}"/>
    <cellStyle name="Saída 2 11 14 2" xfId="11925" xr:uid="{00000000-0005-0000-0000-00002C4C0000}"/>
    <cellStyle name="Saída 2 11 14 2 2" xfId="25679" xr:uid="{00000000-0005-0000-0000-00002D4C0000}"/>
    <cellStyle name="Saída 2 11 14 3" xfId="18164" xr:uid="{00000000-0005-0000-0000-00002E4C0000}"/>
    <cellStyle name="Saída 2 11 15" xfId="4724" xr:uid="{00000000-0005-0000-0000-00002F4C0000}"/>
    <cellStyle name="Saída 2 11 15 2" xfId="11926" xr:uid="{00000000-0005-0000-0000-0000304C0000}"/>
    <cellStyle name="Saída 2 11 15 2 2" xfId="25680" xr:uid="{00000000-0005-0000-0000-0000314C0000}"/>
    <cellStyle name="Saída 2 11 15 3" xfId="18515" xr:uid="{00000000-0005-0000-0000-0000324C0000}"/>
    <cellStyle name="Saída 2 11 16" xfId="5596" xr:uid="{00000000-0005-0000-0000-0000334C0000}"/>
    <cellStyle name="Saída 2 11 16 2" xfId="11927" xr:uid="{00000000-0005-0000-0000-0000344C0000}"/>
    <cellStyle name="Saída 2 11 16 2 2" xfId="25681" xr:uid="{00000000-0005-0000-0000-0000354C0000}"/>
    <cellStyle name="Saída 2 11 16 3" xfId="19387" xr:uid="{00000000-0005-0000-0000-0000364C0000}"/>
    <cellStyle name="Saída 2 11 17" xfId="6418" xr:uid="{00000000-0005-0000-0000-0000374C0000}"/>
    <cellStyle name="Saída 2 11 17 2" xfId="11928" xr:uid="{00000000-0005-0000-0000-0000384C0000}"/>
    <cellStyle name="Saída 2 11 17 2 2" xfId="25682" xr:uid="{00000000-0005-0000-0000-0000394C0000}"/>
    <cellStyle name="Saída 2 11 17 3" xfId="20209" xr:uid="{00000000-0005-0000-0000-00003A4C0000}"/>
    <cellStyle name="Saída 2 11 18" xfId="11920" xr:uid="{00000000-0005-0000-0000-00003B4C0000}"/>
    <cellStyle name="Saída 2 11 18 2" xfId="25674" xr:uid="{00000000-0005-0000-0000-00003C4C0000}"/>
    <cellStyle name="Saída 2 11 19" xfId="14216" xr:uid="{00000000-0005-0000-0000-00003D4C0000}"/>
    <cellStyle name="Saída 2 11 2" xfId="894" xr:uid="{00000000-0005-0000-0000-00003E4C0000}"/>
    <cellStyle name="Saída 2 11 2 2" xfId="5036" xr:uid="{00000000-0005-0000-0000-00003F4C0000}"/>
    <cellStyle name="Saída 2 11 2 2 2" xfId="11930" xr:uid="{00000000-0005-0000-0000-0000404C0000}"/>
    <cellStyle name="Saída 2 11 2 2 2 2" xfId="25684" xr:uid="{00000000-0005-0000-0000-0000414C0000}"/>
    <cellStyle name="Saída 2 11 2 2 3" xfId="18827" xr:uid="{00000000-0005-0000-0000-0000424C0000}"/>
    <cellStyle name="Saída 2 11 2 3" xfId="5908" xr:uid="{00000000-0005-0000-0000-0000434C0000}"/>
    <cellStyle name="Saída 2 11 2 3 2" xfId="11931" xr:uid="{00000000-0005-0000-0000-0000444C0000}"/>
    <cellStyle name="Saída 2 11 2 3 2 2" xfId="25685" xr:uid="{00000000-0005-0000-0000-0000454C0000}"/>
    <cellStyle name="Saída 2 11 2 3 3" xfId="19699" xr:uid="{00000000-0005-0000-0000-0000464C0000}"/>
    <cellStyle name="Saída 2 11 2 4" xfId="6730" xr:uid="{00000000-0005-0000-0000-0000474C0000}"/>
    <cellStyle name="Saída 2 11 2 4 2" xfId="11932" xr:uid="{00000000-0005-0000-0000-0000484C0000}"/>
    <cellStyle name="Saída 2 11 2 4 2 2" xfId="25686" xr:uid="{00000000-0005-0000-0000-0000494C0000}"/>
    <cellStyle name="Saída 2 11 2 4 3" xfId="20521" xr:uid="{00000000-0005-0000-0000-00004A4C0000}"/>
    <cellStyle name="Saída 2 11 2 5" xfId="11929" xr:uid="{00000000-0005-0000-0000-00004B4C0000}"/>
    <cellStyle name="Saída 2 11 2 5 2" xfId="25683" xr:uid="{00000000-0005-0000-0000-00004C4C0000}"/>
    <cellStyle name="Saída 2 11 2 6" xfId="14690" xr:uid="{00000000-0005-0000-0000-00004D4C0000}"/>
    <cellStyle name="Saída 2 11 3" xfId="1104" xr:uid="{00000000-0005-0000-0000-00004E4C0000}"/>
    <cellStyle name="Saída 2 11 3 2" xfId="5289" xr:uid="{00000000-0005-0000-0000-00004F4C0000}"/>
    <cellStyle name="Saída 2 11 3 2 2" xfId="11934" xr:uid="{00000000-0005-0000-0000-0000504C0000}"/>
    <cellStyle name="Saída 2 11 3 2 2 2" xfId="25688" xr:uid="{00000000-0005-0000-0000-0000514C0000}"/>
    <cellStyle name="Saída 2 11 3 2 3" xfId="19080" xr:uid="{00000000-0005-0000-0000-0000524C0000}"/>
    <cellStyle name="Saída 2 11 3 3" xfId="6161" xr:uid="{00000000-0005-0000-0000-0000534C0000}"/>
    <cellStyle name="Saída 2 11 3 3 2" xfId="11935" xr:uid="{00000000-0005-0000-0000-0000544C0000}"/>
    <cellStyle name="Saída 2 11 3 3 2 2" xfId="25689" xr:uid="{00000000-0005-0000-0000-0000554C0000}"/>
    <cellStyle name="Saída 2 11 3 3 3" xfId="19952" xr:uid="{00000000-0005-0000-0000-0000564C0000}"/>
    <cellStyle name="Saída 2 11 3 4" xfId="6983" xr:uid="{00000000-0005-0000-0000-0000574C0000}"/>
    <cellStyle name="Saída 2 11 3 4 2" xfId="11936" xr:uid="{00000000-0005-0000-0000-0000584C0000}"/>
    <cellStyle name="Saída 2 11 3 4 2 2" xfId="25690" xr:uid="{00000000-0005-0000-0000-0000594C0000}"/>
    <cellStyle name="Saída 2 11 3 4 3" xfId="20774" xr:uid="{00000000-0005-0000-0000-00005A4C0000}"/>
    <cellStyle name="Saída 2 11 3 5" xfId="11933" xr:uid="{00000000-0005-0000-0000-00005B4C0000}"/>
    <cellStyle name="Saída 2 11 3 5 2" xfId="25687" xr:uid="{00000000-0005-0000-0000-00005C4C0000}"/>
    <cellStyle name="Saída 2 11 3 6" xfId="14900" xr:uid="{00000000-0005-0000-0000-00005D4C0000}"/>
    <cellStyle name="Saída 2 11 4" xfId="1375" xr:uid="{00000000-0005-0000-0000-00005E4C0000}"/>
    <cellStyle name="Saída 2 11 4 2" xfId="11937" xr:uid="{00000000-0005-0000-0000-00005F4C0000}"/>
    <cellStyle name="Saída 2 11 4 2 2" xfId="25691" xr:uid="{00000000-0005-0000-0000-0000604C0000}"/>
    <cellStyle name="Saída 2 11 4 3" xfId="15171" xr:uid="{00000000-0005-0000-0000-0000614C0000}"/>
    <cellStyle name="Saída 2 11 5" xfId="1617" xr:uid="{00000000-0005-0000-0000-0000624C0000}"/>
    <cellStyle name="Saída 2 11 5 2" xfId="11938" xr:uid="{00000000-0005-0000-0000-0000634C0000}"/>
    <cellStyle name="Saída 2 11 5 2 2" xfId="25692" xr:uid="{00000000-0005-0000-0000-0000644C0000}"/>
    <cellStyle name="Saída 2 11 5 3" xfId="15413" xr:uid="{00000000-0005-0000-0000-0000654C0000}"/>
    <cellStyle name="Saída 2 11 6" xfId="2107" xr:uid="{00000000-0005-0000-0000-0000664C0000}"/>
    <cellStyle name="Saída 2 11 6 2" xfId="11939" xr:uid="{00000000-0005-0000-0000-0000674C0000}"/>
    <cellStyle name="Saída 2 11 6 2 2" xfId="25693" xr:uid="{00000000-0005-0000-0000-0000684C0000}"/>
    <cellStyle name="Saída 2 11 6 3" xfId="15903" xr:uid="{00000000-0005-0000-0000-0000694C0000}"/>
    <cellStyle name="Saída 2 11 7" xfId="2414" xr:uid="{00000000-0005-0000-0000-00006A4C0000}"/>
    <cellStyle name="Saída 2 11 7 2" xfId="11940" xr:uid="{00000000-0005-0000-0000-00006B4C0000}"/>
    <cellStyle name="Saída 2 11 7 2 2" xfId="25694" xr:uid="{00000000-0005-0000-0000-00006C4C0000}"/>
    <cellStyle name="Saída 2 11 7 3" xfId="16210" xr:uid="{00000000-0005-0000-0000-00006D4C0000}"/>
    <cellStyle name="Saída 2 11 8" xfId="1824" xr:uid="{00000000-0005-0000-0000-00006E4C0000}"/>
    <cellStyle name="Saída 2 11 8 2" xfId="11941" xr:uid="{00000000-0005-0000-0000-00006F4C0000}"/>
    <cellStyle name="Saída 2 11 8 2 2" xfId="25695" xr:uid="{00000000-0005-0000-0000-0000704C0000}"/>
    <cellStyle name="Saída 2 11 8 3" xfId="15620" xr:uid="{00000000-0005-0000-0000-0000714C0000}"/>
    <cellStyle name="Saída 2 11 9" xfId="2843" xr:uid="{00000000-0005-0000-0000-0000724C0000}"/>
    <cellStyle name="Saída 2 11 9 2" xfId="11942" xr:uid="{00000000-0005-0000-0000-0000734C0000}"/>
    <cellStyle name="Saída 2 11 9 2 2" xfId="25696" xr:uid="{00000000-0005-0000-0000-0000744C0000}"/>
    <cellStyle name="Saída 2 11 9 3" xfId="16639" xr:uid="{00000000-0005-0000-0000-0000754C0000}"/>
    <cellStyle name="Saída 2 12" xfId="413" xr:uid="{00000000-0005-0000-0000-0000764C0000}"/>
    <cellStyle name="Saída 2 12 10" xfId="3301" xr:uid="{00000000-0005-0000-0000-0000774C0000}"/>
    <cellStyle name="Saída 2 12 10 2" xfId="11944" xr:uid="{00000000-0005-0000-0000-0000784C0000}"/>
    <cellStyle name="Saída 2 12 10 2 2" xfId="25698" xr:uid="{00000000-0005-0000-0000-0000794C0000}"/>
    <cellStyle name="Saída 2 12 10 3" xfId="17097" xr:uid="{00000000-0005-0000-0000-00007A4C0000}"/>
    <cellStyle name="Saída 2 12 11" xfId="3646" xr:uid="{00000000-0005-0000-0000-00007B4C0000}"/>
    <cellStyle name="Saída 2 12 11 2" xfId="11945" xr:uid="{00000000-0005-0000-0000-00007C4C0000}"/>
    <cellStyle name="Saída 2 12 11 2 2" xfId="25699" xr:uid="{00000000-0005-0000-0000-00007D4C0000}"/>
    <cellStyle name="Saída 2 12 11 3" xfId="17442" xr:uid="{00000000-0005-0000-0000-00007E4C0000}"/>
    <cellStyle name="Saída 2 12 12" xfId="3951" xr:uid="{00000000-0005-0000-0000-00007F4C0000}"/>
    <cellStyle name="Saída 2 12 12 2" xfId="11946" xr:uid="{00000000-0005-0000-0000-0000804C0000}"/>
    <cellStyle name="Saída 2 12 12 2 2" xfId="25700" xr:uid="{00000000-0005-0000-0000-0000814C0000}"/>
    <cellStyle name="Saída 2 12 12 3" xfId="17747" xr:uid="{00000000-0005-0000-0000-0000824C0000}"/>
    <cellStyle name="Saída 2 12 13" xfId="3380" xr:uid="{00000000-0005-0000-0000-0000834C0000}"/>
    <cellStyle name="Saída 2 12 13 2" xfId="11947" xr:uid="{00000000-0005-0000-0000-0000844C0000}"/>
    <cellStyle name="Saída 2 12 13 2 2" xfId="25701" xr:uid="{00000000-0005-0000-0000-0000854C0000}"/>
    <cellStyle name="Saída 2 12 13 3" xfId="17176" xr:uid="{00000000-0005-0000-0000-0000864C0000}"/>
    <cellStyle name="Saída 2 12 14" xfId="4391" xr:uid="{00000000-0005-0000-0000-0000874C0000}"/>
    <cellStyle name="Saída 2 12 14 2" xfId="11948" xr:uid="{00000000-0005-0000-0000-0000884C0000}"/>
    <cellStyle name="Saída 2 12 14 2 2" xfId="25702" xr:uid="{00000000-0005-0000-0000-0000894C0000}"/>
    <cellStyle name="Saída 2 12 14 3" xfId="18187" xr:uid="{00000000-0005-0000-0000-00008A4C0000}"/>
    <cellStyle name="Saída 2 12 15" xfId="4725" xr:uid="{00000000-0005-0000-0000-00008B4C0000}"/>
    <cellStyle name="Saída 2 12 15 2" xfId="11949" xr:uid="{00000000-0005-0000-0000-00008C4C0000}"/>
    <cellStyle name="Saída 2 12 15 2 2" xfId="25703" xr:uid="{00000000-0005-0000-0000-00008D4C0000}"/>
    <cellStyle name="Saída 2 12 15 3" xfId="18516" xr:uid="{00000000-0005-0000-0000-00008E4C0000}"/>
    <cellStyle name="Saída 2 12 16" xfId="5597" xr:uid="{00000000-0005-0000-0000-00008F4C0000}"/>
    <cellStyle name="Saída 2 12 16 2" xfId="11950" xr:uid="{00000000-0005-0000-0000-0000904C0000}"/>
    <cellStyle name="Saída 2 12 16 2 2" xfId="25704" xr:uid="{00000000-0005-0000-0000-0000914C0000}"/>
    <cellStyle name="Saída 2 12 16 3" xfId="19388" xr:uid="{00000000-0005-0000-0000-0000924C0000}"/>
    <cellStyle name="Saída 2 12 17" xfId="6419" xr:uid="{00000000-0005-0000-0000-0000934C0000}"/>
    <cellStyle name="Saída 2 12 17 2" xfId="11951" xr:uid="{00000000-0005-0000-0000-0000944C0000}"/>
    <cellStyle name="Saída 2 12 17 2 2" xfId="25705" xr:uid="{00000000-0005-0000-0000-0000954C0000}"/>
    <cellStyle name="Saída 2 12 17 3" xfId="20210" xr:uid="{00000000-0005-0000-0000-0000964C0000}"/>
    <cellStyle name="Saída 2 12 18" xfId="11943" xr:uid="{00000000-0005-0000-0000-0000974C0000}"/>
    <cellStyle name="Saída 2 12 18 2" xfId="25697" xr:uid="{00000000-0005-0000-0000-0000984C0000}"/>
    <cellStyle name="Saída 2 12 19" xfId="14217" xr:uid="{00000000-0005-0000-0000-0000994C0000}"/>
    <cellStyle name="Saída 2 12 2" xfId="895" xr:uid="{00000000-0005-0000-0000-00009A4C0000}"/>
    <cellStyle name="Saída 2 12 2 2" xfId="5037" xr:uid="{00000000-0005-0000-0000-00009B4C0000}"/>
    <cellStyle name="Saída 2 12 2 2 2" xfId="11953" xr:uid="{00000000-0005-0000-0000-00009C4C0000}"/>
    <cellStyle name="Saída 2 12 2 2 2 2" xfId="25707" xr:uid="{00000000-0005-0000-0000-00009D4C0000}"/>
    <cellStyle name="Saída 2 12 2 2 3" xfId="18828" xr:uid="{00000000-0005-0000-0000-00009E4C0000}"/>
    <cellStyle name="Saída 2 12 2 3" xfId="5909" xr:uid="{00000000-0005-0000-0000-00009F4C0000}"/>
    <cellStyle name="Saída 2 12 2 3 2" xfId="11954" xr:uid="{00000000-0005-0000-0000-0000A04C0000}"/>
    <cellStyle name="Saída 2 12 2 3 2 2" xfId="25708" xr:uid="{00000000-0005-0000-0000-0000A14C0000}"/>
    <cellStyle name="Saída 2 12 2 3 3" xfId="19700" xr:uid="{00000000-0005-0000-0000-0000A24C0000}"/>
    <cellStyle name="Saída 2 12 2 4" xfId="6731" xr:uid="{00000000-0005-0000-0000-0000A34C0000}"/>
    <cellStyle name="Saída 2 12 2 4 2" xfId="11955" xr:uid="{00000000-0005-0000-0000-0000A44C0000}"/>
    <cellStyle name="Saída 2 12 2 4 2 2" xfId="25709" xr:uid="{00000000-0005-0000-0000-0000A54C0000}"/>
    <cellStyle name="Saída 2 12 2 4 3" xfId="20522" xr:uid="{00000000-0005-0000-0000-0000A64C0000}"/>
    <cellStyle name="Saída 2 12 2 5" xfId="11952" xr:uid="{00000000-0005-0000-0000-0000A74C0000}"/>
    <cellStyle name="Saída 2 12 2 5 2" xfId="25706" xr:uid="{00000000-0005-0000-0000-0000A84C0000}"/>
    <cellStyle name="Saída 2 12 2 6" xfId="14691" xr:uid="{00000000-0005-0000-0000-0000A94C0000}"/>
    <cellStyle name="Saída 2 12 3" xfId="1137" xr:uid="{00000000-0005-0000-0000-0000AA4C0000}"/>
    <cellStyle name="Saída 2 12 3 2" xfId="5290" xr:uid="{00000000-0005-0000-0000-0000AB4C0000}"/>
    <cellStyle name="Saída 2 12 3 2 2" xfId="11957" xr:uid="{00000000-0005-0000-0000-0000AC4C0000}"/>
    <cellStyle name="Saída 2 12 3 2 2 2" xfId="25711" xr:uid="{00000000-0005-0000-0000-0000AD4C0000}"/>
    <cellStyle name="Saída 2 12 3 2 3" xfId="19081" xr:uid="{00000000-0005-0000-0000-0000AE4C0000}"/>
    <cellStyle name="Saída 2 12 3 3" xfId="6162" xr:uid="{00000000-0005-0000-0000-0000AF4C0000}"/>
    <cellStyle name="Saída 2 12 3 3 2" xfId="11958" xr:uid="{00000000-0005-0000-0000-0000B04C0000}"/>
    <cellStyle name="Saída 2 12 3 3 2 2" xfId="25712" xr:uid="{00000000-0005-0000-0000-0000B14C0000}"/>
    <cellStyle name="Saída 2 12 3 3 3" xfId="19953" xr:uid="{00000000-0005-0000-0000-0000B24C0000}"/>
    <cellStyle name="Saída 2 12 3 4" xfId="6984" xr:uid="{00000000-0005-0000-0000-0000B34C0000}"/>
    <cellStyle name="Saída 2 12 3 4 2" xfId="11959" xr:uid="{00000000-0005-0000-0000-0000B44C0000}"/>
    <cellStyle name="Saída 2 12 3 4 2 2" xfId="25713" xr:uid="{00000000-0005-0000-0000-0000B54C0000}"/>
    <cellStyle name="Saída 2 12 3 4 3" xfId="20775" xr:uid="{00000000-0005-0000-0000-0000B64C0000}"/>
    <cellStyle name="Saída 2 12 3 5" xfId="11956" xr:uid="{00000000-0005-0000-0000-0000B74C0000}"/>
    <cellStyle name="Saída 2 12 3 5 2" xfId="25710" xr:uid="{00000000-0005-0000-0000-0000B84C0000}"/>
    <cellStyle name="Saída 2 12 3 6" xfId="14933" xr:uid="{00000000-0005-0000-0000-0000B94C0000}"/>
    <cellStyle name="Saída 2 12 4" xfId="1407" xr:uid="{00000000-0005-0000-0000-0000BA4C0000}"/>
    <cellStyle name="Saída 2 12 4 2" xfId="11960" xr:uid="{00000000-0005-0000-0000-0000BB4C0000}"/>
    <cellStyle name="Saída 2 12 4 2 2" xfId="25714" xr:uid="{00000000-0005-0000-0000-0000BC4C0000}"/>
    <cellStyle name="Saída 2 12 4 3" xfId="15203" xr:uid="{00000000-0005-0000-0000-0000BD4C0000}"/>
    <cellStyle name="Saída 2 12 5" xfId="1640" xr:uid="{00000000-0005-0000-0000-0000BE4C0000}"/>
    <cellStyle name="Saída 2 12 5 2" xfId="11961" xr:uid="{00000000-0005-0000-0000-0000BF4C0000}"/>
    <cellStyle name="Saída 2 12 5 2 2" xfId="25715" xr:uid="{00000000-0005-0000-0000-0000C04C0000}"/>
    <cellStyle name="Saída 2 12 5 3" xfId="15436" xr:uid="{00000000-0005-0000-0000-0000C14C0000}"/>
    <cellStyle name="Saída 2 12 6" xfId="2108" xr:uid="{00000000-0005-0000-0000-0000C24C0000}"/>
    <cellStyle name="Saída 2 12 6 2" xfId="11962" xr:uid="{00000000-0005-0000-0000-0000C34C0000}"/>
    <cellStyle name="Saída 2 12 6 2 2" xfId="25716" xr:uid="{00000000-0005-0000-0000-0000C44C0000}"/>
    <cellStyle name="Saída 2 12 6 3" xfId="15904" xr:uid="{00000000-0005-0000-0000-0000C54C0000}"/>
    <cellStyle name="Saída 2 12 7" xfId="2415" xr:uid="{00000000-0005-0000-0000-0000C64C0000}"/>
    <cellStyle name="Saída 2 12 7 2" xfId="11963" xr:uid="{00000000-0005-0000-0000-0000C74C0000}"/>
    <cellStyle name="Saída 2 12 7 2 2" xfId="25717" xr:uid="{00000000-0005-0000-0000-0000C84C0000}"/>
    <cellStyle name="Saída 2 12 7 3" xfId="16211" xr:uid="{00000000-0005-0000-0000-0000C94C0000}"/>
    <cellStyle name="Saída 2 12 8" xfId="1823" xr:uid="{00000000-0005-0000-0000-0000CA4C0000}"/>
    <cellStyle name="Saída 2 12 8 2" xfId="11964" xr:uid="{00000000-0005-0000-0000-0000CB4C0000}"/>
    <cellStyle name="Saída 2 12 8 2 2" xfId="25718" xr:uid="{00000000-0005-0000-0000-0000CC4C0000}"/>
    <cellStyle name="Saída 2 12 8 3" xfId="15619" xr:uid="{00000000-0005-0000-0000-0000CD4C0000}"/>
    <cellStyle name="Saída 2 12 9" xfId="3110" xr:uid="{00000000-0005-0000-0000-0000CE4C0000}"/>
    <cellStyle name="Saída 2 12 9 2" xfId="11965" xr:uid="{00000000-0005-0000-0000-0000CF4C0000}"/>
    <cellStyle name="Saída 2 12 9 2 2" xfId="25719" xr:uid="{00000000-0005-0000-0000-0000D04C0000}"/>
    <cellStyle name="Saída 2 12 9 3" xfId="16906" xr:uid="{00000000-0005-0000-0000-0000D14C0000}"/>
    <cellStyle name="Saída 2 13" xfId="414" xr:uid="{00000000-0005-0000-0000-0000D24C0000}"/>
    <cellStyle name="Saída 2 13 10" xfId="3334" xr:uid="{00000000-0005-0000-0000-0000D34C0000}"/>
    <cellStyle name="Saída 2 13 10 2" xfId="11967" xr:uid="{00000000-0005-0000-0000-0000D44C0000}"/>
    <cellStyle name="Saída 2 13 10 2 2" xfId="25721" xr:uid="{00000000-0005-0000-0000-0000D54C0000}"/>
    <cellStyle name="Saída 2 13 10 3" xfId="17130" xr:uid="{00000000-0005-0000-0000-0000D64C0000}"/>
    <cellStyle name="Saída 2 13 11" xfId="3647" xr:uid="{00000000-0005-0000-0000-0000D74C0000}"/>
    <cellStyle name="Saída 2 13 11 2" xfId="11968" xr:uid="{00000000-0005-0000-0000-0000D84C0000}"/>
    <cellStyle name="Saída 2 13 11 2 2" xfId="25722" xr:uid="{00000000-0005-0000-0000-0000D94C0000}"/>
    <cellStyle name="Saída 2 13 11 3" xfId="17443" xr:uid="{00000000-0005-0000-0000-0000DA4C0000}"/>
    <cellStyle name="Saída 2 13 12" xfId="3952" xr:uid="{00000000-0005-0000-0000-0000DB4C0000}"/>
    <cellStyle name="Saída 2 13 12 2" xfId="11969" xr:uid="{00000000-0005-0000-0000-0000DC4C0000}"/>
    <cellStyle name="Saída 2 13 12 2 2" xfId="25723" xr:uid="{00000000-0005-0000-0000-0000DD4C0000}"/>
    <cellStyle name="Saída 2 13 12 3" xfId="17748" xr:uid="{00000000-0005-0000-0000-0000DE4C0000}"/>
    <cellStyle name="Saída 2 13 13" xfId="4136" xr:uid="{00000000-0005-0000-0000-0000DF4C0000}"/>
    <cellStyle name="Saída 2 13 13 2" xfId="11970" xr:uid="{00000000-0005-0000-0000-0000E04C0000}"/>
    <cellStyle name="Saída 2 13 13 2 2" xfId="25724" xr:uid="{00000000-0005-0000-0000-0000E14C0000}"/>
    <cellStyle name="Saída 2 13 13 3" xfId="17932" xr:uid="{00000000-0005-0000-0000-0000E24C0000}"/>
    <cellStyle name="Saída 2 13 14" xfId="4417" xr:uid="{00000000-0005-0000-0000-0000E34C0000}"/>
    <cellStyle name="Saída 2 13 14 2" xfId="11971" xr:uid="{00000000-0005-0000-0000-0000E44C0000}"/>
    <cellStyle name="Saída 2 13 14 2 2" xfId="25725" xr:uid="{00000000-0005-0000-0000-0000E54C0000}"/>
    <cellStyle name="Saída 2 13 14 3" xfId="18213" xr:uid="{00000000-0005-0000-0000-0000E64C0000}"/>
    <cellStyle name="Saída 2 13 15" xfId="4726" xr:uid="{00000000-0005-0000-0000-0000E74C0000}"/>
    <cellStyle name="Saída 2 13 15 2" xfId="11972" xr:uid="{00000000-0005-0000-0000-0000E84C0000}"/>
    <cellStyle name="Saída 2 13 15 2 2" xfId="25726" xr:uid="{00000000-0005-0000-0000-0000E94C0000}"/>
    <cellStyle name="Saída 2 13 15 3" xfId="18517" xr:uid="{00000000-0005-0000-0000-0000EA4C0000}"/>
    <cellStyle name="Saída 2 13 16" xfId="5598" xr:uid="{00000000-0005-0000-0000-0000EB4C0000}"/>
    <cellStyle name="Saída 2 13 16 2" xfId="11973" xr:uid="{00000000-0005-0000-0000-0000EC4C0000}"/>
    <cellStyle name="Saída 2 13 16 2 2" xfId="25727" xr:uid="{00000000-0005-0000-0000-0000ED4C0000}"/>
    <cellStyle name="Saída 2 13 16 3" xfId="19389" xr:uid="{00000000-0005-0000-0000-0000EE4C0000}"/>
    <cellStyle name="Saída 2 13 17" xfId="6420" xr:uid="{00000000-0005-0000-0000-0000EF4C0000}"/>
    <cellStyle name="Saída 2 13 17 2" xfId="11974" xr:uid="{00000000-0005-0000-0000-0000F04C0000}"/>
    <cellStyle name="Saída 2 13 17 2 2" xfId="25728" xr:uid="{00000000-0005-0000-0000-0000F14C0000}"/>
    <cellStyle name="Saída 2 13 17 3" xfId="20211" xr:uid="{00000000-0005-0000-0000-0000F24C0000}"/>
    <cellStyle name="Saída 2 13 18" xfId="11966" xr:uid="{00000000-0005-0000-0000-0000F34C0000}"/>
    <cellStyle name="Saída 2 13 18 2" xfId="25720" xr:uid="{00000000-0005-0000-0000-0000F44C0000}"/>
    <cellStyle name="Saída 2 13 19" xfId="14218" xr:uid="{00000000-0005-0000-0000-0000F54C0000}"/>
    <cellStyle name="Saída 2 13 2" xfId="896" xr:uid="{00000000-0005-0000-0000-0000F64C0000}"/>
    <cellStyle name="Saída 2 13 2 2" xfId="5038" xr:uid="{00000000-0005-0000-0000-0000F74C0000}"/>
    <cellStyle name="Saída 2 13 2 2 2" xfId="11976" xr:uid="{00000000-0005-0000-0000-0000F84C0000}"/>
    <cellStyle name="Saída 2 13 2 2 2 2" xfId="25730" xr:uid="{00000000-0005-0000-0000-0000F94C0000}"/>
    <cellStyle name="Saída 2 13 2 2 3" xfId="18829" xr:uid="{00000000-0005-0000-0000-0000FA4C0000}"/>
    <cellStyle name="Saída 2 13 2 3" xfId="5910" xr:uid="{00000000-0005-0000-0000-0000FB4C0000}"/>
    <cellStyle name="Saída 2 13 2 3 2" xfId="11977" xr:uid="{00000000-0005-0000-0000-0000FC4C0000}"/>
    <cellStyle name="Saída 2 13 2 3 2 2" xfId="25731" xr:uid="{00000000-0005-0000-0000-0000FD4C0000}"/>
    <cellStyle name="Saída 2 13 2 3 3" xfId="19701" xr:uid="{00000000-0005-0000-0000-0000FE4C0000}"/>
    <cellStyle name="Saída 2 13 2 4" xfId="6732" xr:uid="{00000000-0005-0000-0000-0000FF4C0000}"/>
    <cellStyle name="Saída 2 13 2 4 2" xfId="11978" xr:uid="{00000000-0005-0000-0000-0000004D0000}"/>
    <cellStyle name="Saída 2 13 2 4 2 2" xfId="25732" xr:uid="{00000000-0005-0000-0000-0000014D0000}"/>
    <cellStyle name="Saída 2 13 2 4 3" xfId="20523" xr:uid="{00000000-0005-0000-0000-0000024D0000}"/>
    <cellStyle name="Saída 2 13 2 5" xfId="11975" xr:uid="{00000000-0005-0000-0000-0000034D0000}"/>
    <cellStyle name="Saída 2 13 2 5 2" xfId="25729" xr:uid="{00000000-0005-0000-0000-0000044D0000}"/>
    <cellStyle name="Saída 2 13 2 6" xfId="14692" xr:uid="{00000000-0005-0000-0000-0000054D0000}"/>
    <cellStyle name="Saída 2 13 3" xfId="1172" xr:uid="{00000000-0005-0000-0000-0000064D0000}"/>
    <cellStyle name="Saída 2 13 3 2" xfId="5291" xr:uid="{00000000-0005-0000-0000-0000074D0000}"/>
    <cellStyle name="Saída 2 13 3 2 2" xfId="11980" xr:uid="{00000000-0005-0000-0000-0000084D0000}"/>
    <cellStyle name="Saída 2 13 3 2 2 2" xfId="25734" xr:uid="{00000000-0005-0000-0000-0000094D0000}"/>
    <cellStyle name="Saída 2 13 3 2 3" xfId="19082" xr:uid="{00000000-0005-0000-0000-00000A4D0000}"/>
    <cellStyle name="Saída 2 13 3 3" xfId="6163" xr:uid="{00000000-0005-0000-0000-00000B4D0000}"/>
    <cellStyle name="Saída 2 13 3 3 2" xfId="11981" xr:uid="{00000000-0005-0000-0000-00000C4D0000}"/>
    <cellStyle name="Saída 2 13 3 3 2 2" xfId="25735" xr:uid="{00000000-0005-0000-0000-00000D4D0000}"/>
    <cellStyle name="Saída 2 13 3 3 3" xfId="19954" xr:uid="{00000000-0005-0000-0000-00000E4D0000}"/>
    <cellStyle name="Saída 2 13 3 4" xfId="6985" xr:uid="{00000000-0005-0000-0000-00000F4D0000}"/>
    <cellStyle name="Saída 2 13 3 4 2" xfId="11982" xr:uid="{00000000-0005-0000-0000-0000104D0000}"/>
    <cellStyle name="Saída 2 13 3 4 2 2" xfId="25736" xr:uid="{00000000-0005-0000-0000-0000114D0000}"/>
    <cellStyle name="Saída 2 13 3 4 3" xfId="20776" xr:uid="{00000000-0005-0000-0000-0000124D0000}"/>
    <cellStyle name="Saída 2 13 3 5" xfId="11979" xr:uid="{00000000-0005-0000-0000-0000134D0000}"/>
    <cellStyle name="Saída 2 13 3 5 2" xfId="25733" xr:uid="{00000000-0005-0000-0000-0000144D0000}"/>
    <cellStyle name="Saída 2 13 3 6" xfId="14968" xr:uid="{00000000-0005-0000-0000-0000154D0000}"/>
    <cellStyle name="Saída 2 13 4" xfId="1438" xr:uid="{00000000-0005-0000-0000-0000164D0000}"/>
    <cellStyle name="Saída 2 13 4 2" xfId="11983" xr:uid="{00000000-0005-0000-0000-0000174D0000}"/>
    <cellStyle name="Saída 2 13 4 2 2" xfId="25737" xr:uid="{00000000-0005-0000-0000-0000184D0000}"/>
    <cellStyle name="Saída 2 13 4 3" xfId="15234" xr:uid="{00000000-0005-0000-0000-0000194D0000}"/>
    <cellStyle name="Saída 2 13 5" xfId="1666" xr:uid="{00000000-0005-0000-0000-00001A4D0000}"/>
    <cellStyle name="Saída 2 13 5 2" xfId="11984" xr:uid="{00000000-0005-0000-0000-00001B4D0000}"/>
    <cellStyle name="Saída 2 13 5 2 2" xfId="25738" xr:uid="{00000000-0005-0000-0000-00001C4D0000}"/>
    <cellStyle name="Saída 2 13 5 3" xfId="15462" xr:uid="{00000000-0005-0000-0000-00001D4D0000}"/>
    <cellStyle name="Saída 2 13 6" xfId="2109" xr:uid="{00000000-0005-0000-0000-00001E4D0000}"/>
    <cellStyle name="Saída 2 13 6 2" xfId="11985" xr:uid="{00000000-0005-0000-0000-00001F4D0000}"/>
    <cellStyle name="Saída 2 13 6 2 2" xfId="25739" xr:uid="{00000000-0005-0000-0000-0000204D0000}"/>
    <cellStyle name="Saída 2 13 6 3" xfId="15905" xr:uid="{00000000-0005-0000-0000-0000214D0000}"/>
    <cellStyle name="Saída 2 13 7" xfId="2416" xr:uid="{00000000-0005-0000-0000-0000224D0000}"/>
    <cellStyle name="Saída 2 13 7 2" xfId="11986" xr:uid="{00000000-0005-0000-0000-0000234D0000}"/>
    <cellStyle name="Saída 2 13 7 2 2" xfId="25740" xr:uid="{00000000-0005-0000-0000-0000244D0000}"/>
    <cellStyle name="Saída 2 13 7 3" xfId="16212" xr:uid="{00000000-0005-0000-0000-0000254D0000}"/>
    <cellStyle name="Saída 2 13 8" xfId="1735" xr:uid="{00000000-0005-0000-0000-0000264D0000}"/>
    <cellStyle name="Saída 2 13 8 2" xfId="11987" xr:uid="{00000000-0005-0000-0000-0000274D0000}"/>
    <cellStyle name="Saída 2 13 8 2 2" xfId="25741" xr:uid="{00000000-0005-0000-0000-0000284D0000}"/>
    <cellStyle name="Saída 2 13 8 3" xfId="15531" xr:uid="{00000000-0005-0000-0000-0000294D0000}"/>
    <cellStyle name="Saída 2 13 9" xfId="2824" xr:uid="{00000000-0005-0000-0000-00002A4D0000}"/>
    <cellStyle name="Saída 2 13 9 2" xfId="11988" xr:uid="{00000000-0005-0000-0000-00002B4D0000}"/>
    <cellStyle name="Saída 2 13 9 2 2" xfId="25742" xr:uid="{00000000-0005-0000-0000-00002C4D0000}"/>
    <cellStyle name="Saída 2 13 9 3" xfId="16620" xr:uid="{00000000-0005-0000-0000-00002D4D0000}"/>
    <cellStyle name="Saída 2 14" xfId="415" xr:uid="{00000000-0005-0000-0000-00002E4D0000}"/>
    <cellStyle name="Saída 2 14 10" xfId="3335" xr:uid="{00000000-0005-0000-0000-00002F4D0000}"/>
    <cellStyle name="Saída 2 14 10 2" xfId="11990" xr:uid="{00000000-0005-0000-0000-0000304D0000}"/>
    <cellStyle name="Saída 2 14 10 2 2" xfId="25744" xr:uid="{00000000-0005-0000-0000-0000314D0000}"/>
    <cellStyle name="Saída 2 14 10 3" xfId="17131" xr:uid="{00000000-0005-0000-0000-0000324D0000}"/>
    <cellStyle name="Saída 2 14 11" xfId="3648" xr:uid="{00000000-0005-0000-0000-0000334D0000}"/>
    <cellStyle name="Saída 2 14 11 2" xfId="11991" xr:uid="{00000000-0005-0000-0000-0000344D0000}"/>
    <cellStyle name="Saída 2 14 11 2 2" xfId="25745" xr:uid="{00000000-0005-0000-0000-0000354D0000}"/>
    <cellStyle name="Saída 2 14 11 3" xfId="17444" xr:uid="{00000000-0005-0000-0000-0000364D0000}"/>
    <cellStyle name="Saída 2 14 12" xfId="3953" xr:uid="{00000000-0005-0000-0000-0000374D0000}"/>
    <cellStyle name="Saída 2 14 12 2" xfId="11992" xr:uid="{00000000-0005-0000-0000-0000384D0000}"/>
    <cellStyle name="Saída 2 14 12 2 2" xfId="25746" xr:uid="{00000000-0005-0000-0000-0000394D0000}"/>
    <cellStyle name="Saída 2 14 12 3" xfId="17749" xr:uid="{00000000-0005-0000-0000-00003A4D0000}"/>
    <cellStyle name="Saída 2 14 13" xfId="4137" xr:uid="{00000000-0005-0000-0000-00003B4D0000}"/>
    <cellStyle name="Saída 2 14 13 2" xfId="11993" xr:uid="{00000000-0005-0000-0000-00003C4D0000}"/>
    <cellStyle name="Saída 2 14 13 2 2" xfId="25747" xr:uid="{00000000-0005-0000-0000-00003D4D0000}"/>
    <cellStyle name="Saída 2 14 13 3" xfId="17933" xr:uid="{00000000-0005-0000-0000-00003E4D0000}"/>
    <cellStyle name="Saída 2 14 14" xfId="4418" xr:uid="{00000000-0005-0000-0000-00003F4D0000}"/>
    <cellStyle name="Saída 2 14 14 2" xfId="11994" xr:uid="{00000000-0005-0000-0000-0000404D0000}"/>
    <cellStyle name="Saída 2 14 14 2 2" xfId="25748" xr:uid="{00000000-0005-0000-0000-0000414D0000}"/>
    <cellStyle name="Saída 2 14 14 3" xfId="18214" xr:uid="{00000000-0005-0000-0000-0000424D0000}"/>
    <cellStyle name="Saída 2 14 15" xfId="4727" xr:uid="{00000000-0005-0000-0000-0000434D0000}"/>
    <cellStyle name="Saída 2 14 15 2" xfId="11995" xr:uid="{00000000-0005-0000-0000-0000444D0000}"/>
    <cellStyle name="Saída 2 14 15 2 2" xfId="25749" xr:uid="{00000000-0005-0000-0000-0000454D0000}"/>
    <cellStyle name="Saída 2 14 15 3" xfId="18518" xr:uid="{00000000-0005-0000-0000-0000464D0000}"/>
    <cellStyle name="Saída 2 14 16" xfId="5599" xr:uid="{00000000-0005-0000-0000-0000474D0000}"/>
    <cellStyle name="Saída 2 14 16 2" xfId="11996" xr:uid="{00000000-0005-0000-0000-0000484D0000}"/>
    <cellStyle name="Saída 2 14 16 2 2" xfId="25750" xr:uid="{00000000-0005-0000-0000-0000494D0000}"/>
    <cellStyle name="Saída 2 14 16 3" xfId="19390" xr:uid="{00000000-0005-0000-0000-00004A4D0000}"/>
    <cellStyle name="Saída 2 14 17" xfId="6421" xr:uid="{00000000-0005-0000-0000-00004B4D0000}"/>
    <cellStyle name="Saída 2 14 17 2" xfId="11997" xr:uid="{00000000-0005-0000-0000-00004C4D0000}"/>
    <cellStyle name="Saída 2 14 17 2 2" xfId="25751" xr:uid="{00000000-0005-0000-0000-00004D4D0000}"/>
    <cellStyle name="Saída 2 14 17 3" xfId="20212" xr:uid="{00000000-0005-0000-0000-00004E4D0000}"/>
    <cellStyle name="Saída 2 14 18" xfId="11989" xr:uid="{00000000-0005-0000-0000-00004F4D0000}"/>
    <cellStyle name="Saída 2 14 18 2" xfId="25743" xr:uid="{00000000-0005-0000-0000-0000504D0000}"/>
    <cellStyle name="Saída 2 14 19" xfId="14219" xr:uid="{00000000-0005-0000-0000-0000514D0000}"/>
    <cellStyle name="Saída 2 14 2" xfId="897" xr:uid="{00000000-0005-0000-0000-0000524D0000}"/>
    <cellStyle name="Saída 2 14 2 2" xfId="5039" xr:uid="{00000000-0005-0000-0000-0000534D0000}"/>
    <cellStyle name="Saída 2 14 2 2 2" xfId="11999" xr:uid="{00000000-0005-0000-0000-0000544D0000}"/>
    <cellStyle name="Saída 2 14 2 2 2 2" xfId="25753" xr:uid="{00000000-0005-0000-0000-0000554D0000}"/>
    <cellStyle name="Saída 2 14 2 2 3" xfId="18830" xr:uid="{00000000-0005-0000-0000-0000564D0000}"/>
    <cellStyle name="Saída 2 14 2 3" xfId="5911" xr:uid="{00000000-0005-0000-0000-0000574D0000}"/>
    <cellStyle name="Saída 2 14 2 3 2" xfId="12000" xr:uid="{00000000-0005-0000-0000-0000584D0000}"/>
    <cellStyle name="Saída 2 14 2 3 2 2" xfId="25754" xr:uid="{00000000-0005-0000-0000-0000594D0000}"/>
    <cellStyle name="Saída 2 14 2 3 3" xfId="19702" xr:uid="{00000000-0005-0000-0000-00005A4D0000}"/>
    <cellStyle name="Saída 2 14 2 4" xfId="6733" xr:uid="{00000000-0005-0000-0000-00005B4D0000}"/>
    <cellStyle name="Saída 2 14 2 4 2" xfId="12001" xr:uid="{00000000-0005-0000-0000-00005C4D0000}"/>
    <cellStyle name="Saída 2 14 2 4 2 2" xfId="25755" xr:uid="{00000000-0005-0000-0000-00005D4D0000}"/>
    <cellStyle name="Saída 2 14 2 4 3" xfId="20524" xr:uid="{00000000-0005-0000-0000-00005E4D0000}"/>
    <cellStyle name="Saída 2 14 2 5" xfId="11998" xr:uid="{00000000-0005-0000-0000-00005F4D0000}"/>
    <cellStyle name="Saída 2 14 2 5 2" xfId="25752" xr:uid="{00000000-0005-0000-0000-0000604D0000}"/>
    <cellStyle name="Saída 2 14 2 6" xfId="14693" xr:uid="{00000000-0005-0000-0000-0000614D0000}"/>
    <cellStyle name="Saída 2 14 3" xfId="1173" xr:uid="{00000000-0005-0000-0000-0000624D0000}"/>
    <cellStyle name="Saída 2 14 3 2" xfId="5292" xr:uid="{00000000-0005-0000-0000-0000634D0000}"/>
    <cellStyle name="Saída 2 14 3 2 2" xfId="12003" xr:uid="{00000000-0005-0000-0000-0000644D0000}"/>
    <cellStyle name="Saída 2 14 3 2 2 2" xfId="25757" xr:uid="{00000000-0005-0000-0000-0000654D0000}"/>
    <cellStyle name="Saída 2 14 3 2 3" xfId="19083" xr:uid="{00000000-0005-0000-0000-0000664D0000}"/>
    <cellStyle name="Saída 2 14 3 3" xfId="6164" xr:uid="{00000000-0005-0000-0000-0000674D0000}"/>
    <cellStyle name="Saída 2 14 3 3 2" xfId="12004" xr:uid="{00000000-0005-0000-0000-0000684D0000}"/>
    <cellStyle name="Saída 2 14 3 3 2 2" xfId="25758" xr:uid="{00000000-0005-0000-0000-0000694D0000}"/>
    <cellStyle name="Saída 2 14 3 3 3" xfId="19955" xr:uid="{00000000-0005-0000-0000-00006A4D0000}"/>
    <cellStyle name="Saída 2 14 3 4" xfId="6986" xr:uid="{00000000-0005-0000-0000-00006B4D0000}"/>
    <cellStyle name="Saída 2 14 3 4 2" xfId="12005" xr:uid="{00000000-0005-0000-0000-00006C4D0000}"/>
    <cellStyle name="Saída 2 14 3 4 2 2" xfId="25759" xr:uid="{00000000-0005-0000-0000-00006D4D0000}"/>
    <cellStyle name="Saída 2 14 3 4 3" xfId="20777" xr:uid="{00000000-0005-0000-0000-00006E4D0000}"/>
    <cellStyle name="Saída 2 14 3 5" xfId="12002" xr:uid="{00000000-0005-0000-0000-00006F4D0000}"/>
    <cellStyle name="Saída 2 14 3 5 2" xfId="25756" xr:uid="{00000000-0005-0000-0000-0000704D0000}"/>
    <cellStyle name="Saída 2 14 3 6" xfId="14969" xr:uid="{00000000-0005-0000-0000-0000714D0000}"/>
    <cellStyle name="Saída 2 14 4" xfId="1439" xr:uid="{00000000-0005-0000-0000-0000724D0000}"/>
    <cellStyle name="Saída 2 14 4 2" xfId="12006" xr:uid="{00000000-0005-0000-0000-0000734D0000}"/>
    <cellStyle name="Saída 2 14 4 2 2" xfId="25760" xr:uid="{00000000-0005-0000-0000-0000744D0000}"/>
    <cellStyle name="Saída 2 14 4 3" xfId="15235" xr:uid="{00000000-0005-0000-0000-0000754D0000}"/>
    <cellStyle name="Saída 2 14 5" xfId="1667" xr:uid="{00000000-0005-0000-0000-0000764D0000}"/>
    <cellStyle name="Saída 2 14 5 2" xfId="12007" xr:uid="{00000000-0005-0000-0000-0000774D0000}"/>
    <cellStyle name="Saída 2 14 5 2 2" xfId="25761" xr:uid="{00000000-0005-0000-0000-0000784D0000}"/>
    <cellStyle name="Saída 2 14 5 3" xfId="15463" xr:uid="{00000000-0005-0000-0000-0000794D0000}"/>
    <cellStyle name="Saída 2 14 6" xfId="2110" xr:uid="{00000000-0005-0000-0000-00007A4D0000}"/>
    <cellStyle name="Saída 2 14 6 2" xfId="12008" xr:uid="{00000000-0005-0000-0000-00007B4D0000}"/>
    <cellStyle name="Saída 2 14 6 2 2" xfId="25762" xr:uid="{00000000-0005-0000-0000-00007C4D0000}"/>
    <cellStyle name="Saída 2 14 6 3" xfId="15906" xr:uid="{00000000-0005-0000-0000-00007D4D0000}"/>
    <cellStyle name="Saída 2 14 7" xfId="2417" xr:uid="{00000000-0005-0000-0000-00007E4D0000}"/>
    <cellStyle name="Saída 2 14 7 2" xfId="12009" xr:uid="{00000000-0005-0000-0000-00007F4D0000}"/>
    <cellStyle name="Saída 2 14 7 2 2" xfId="25763" xr:uid="{00000000-0005-0000-0000-0000804D0000}"/>
    <cellStyle name="Saída 2 14 7 3" xfId="16213" xr:uid="{00000000-0005-0000-0000-0000814D0000}"/>
    <cellStyle name="Saída 2 14 8" xfId="1854" xr:uid="{00000000-0005-0000-0000-0000824D0000}"/>
    <cellStyle name="Saída 2 14 8 2" xfId="12010" xr:uid="{00000000-0005-0000-0000-0000834D0000}"/>
    <cellStyle name="Saída 2 14 8 2 2" xfId="25764" xr:uid="{00000000-0005-0000-0000-0000844D0000}"/>
    <cellStyle name="Saída 2 14 8 3" xfId="15650" xr:uid="{00000000-0005-0000-0000-0000854D0000}"/>
    <cellStyle name="Saída 2 14 9" xfId="2822" xr:uid="{00000000-0005-0000-0000-0000864D0000}"/>
    <cellStyle name="Saída 2 14 9 2" xfId="12011" xr:uid="{00000000-0005-0000-0000-0000874D0000}"/>
    <cellStyle name="Saída 2 14 9 2 2" xfId="25765" xr:uid="{00000000-0005-0000-0000-0000884D0000}"/>
    <cellStyle name="Saída 2 14 9 3" xfId="16618" xr:uid="{00000000-0005-0000-0000-0000894D0000}"/>
    <cellStyle name="Saída 2 15" xfId="416" xr:uid="{00000000-0005-0000-0000-00008A4D0000}"/>
    <cellStyle name="Saída 2 15 10" xfId="3387" xr:uid="{00000000-0005-0000-0000-00008B4D0000}"/>
    <cellStyle name="Saída 2 15 10 2" xfId="12013" xr:uid="{00000000-0005-0000-0000-00008C4D0000}"/>
    <cellStyle name="Saída 2 15 10 2 2" xfId="25767" xr:uid="{00000000-0005-0000-0000-00008D4D0000}"/>
    <cellStyle name="Saída 2 15 10 3" xfId="17183" xr:uid="{00000000-0005-0000-0000-00008E4D0000}"/>
    <cellStyle name="Saída 2 15 11" xfId="3649" xr:uid="{00000000-0005-0000-0000-00008F4D0000}"/>
    <cellStyle name="Saída 2 15 11 2" xfId="12014" xr:uid="{00000000-0005-0000-0000-0000904D0000}"/>
    <cellStyle name="Saída 2 15 11 2 2" xfId="25768" xr:uid="{00000000-0005-0000-0000-0000914D0000}"/>
    <cellStyle name="Saída 2 15 11 3" xfId="17445" xr:uid="{00000000-0005-0000-0000-0000924D0000}"/>
    <cellStyle name="Saída 2 15 12" xfId="3954" xr:uid="{00000000-0005-0000-0000-0000934D0000}"/>
    <cellStyle name="Saída 2 15 12 2" xfId="12015" xr:uid="{00000000-0005-0000-0000-0000944D0000}"/>
    <cellStyle name="Saída 2 15 12 2 2" xfId="25769" xr:uid="{00000000-0005-0000-0000-0000954D0000}"/>
    <cellStyle name="Saída 2 15 12 3" xfId="17750" xr:uid="{00000000-0005-0000-0000-0000964D0000}"/>
    <cellStyle name="Saída 2 15 13" xfId="4221" xr:uid="{00000000-0005-0000-0000-0000974D0000}"/>
    <cellStyle name="Saída 2 15 13 2" xfId="12016" xr:uid="{00000000-0005-0000-0000-0000984D0000}"/>
    <cellStyle name="Saída 2 15 13 2 2" xfId="25770" xr:uid="{00000000-0005-0000-0000-0000994D0000}"/>
    <cellStyle name="Saída 2 15 13 3" xfId="18017" xr:uid="{00000000-0005-0000-0000-00009A4D0000}"/>
    <cellStyle name="Saída 2 15 14" xfId="4463" xr:uid="{00000000-0005-0000-0000-00009B4D0000}"/>
    <cellStyle name="Saída 2 15 14 2" xfId="12017" xr:uid="{00000000-0005-0000-0000-00009C4D0000}"/>
    <cellStyle name="Saída 2 15 14 2 2" xfId="25771" xr:uid="{00000000-0005-0000-0000-00009D4D0000}"/>
    <cellStyle name="Saída 2 15 14 3" xfId="18259" xr:uid="{00000000-0005-0000-0000-00009E4D0000}"/>
    <cellStyle name="Saída 2 15 15" xfId="4728" xr:uid="{00000000-0005-0000-0000-00009F4D0000}"/>
    <cellStyle name="Saída 2 15 15 2" xfId="12018" xr:uid="{00000000-0005-0000-0000-0000A04D0000}"/>
    <cellStyle name="Saída 2 15 15 2 2" xfId="25772" xr:uid="{00000000-0005-0000-0000-0000A14D0000}"/>
    <cellStyle name="Saída 2 15 15 3" xfId="18519" xr:uid="{00000000-0005-0000-0000-0000A24D0000}"/>
    <cellStyle name="Saída 2 15 16" xfId="5600" xr:uid="{00000000-0005-0000-0000-0000A34D0000}"/>
    <cellStyle name="Saída 2 15 16 2" xfId="12019" xr:uid="{00000000-0005-0000-0000-0000A44D0000}"/>
    <cellStyle name="Saída 2 15 16 2 2" xfId="25773" xr:uid="{00000000-0005-0000-0000-0000A54D0000}"/>
    <cellStyle name="Saída 2 15 16 3" xfId="19391" xr:uid="{00000000-0005-0000-0000-0000A64D0000}"/>
    <cellStyle name="Saída 2 15 17" xfId="6422" xr:uid="{00000000-0005-0000-0000-0000A74D0000}"/>
    <cellStyle name="Saída 2 15 17 2" xfId="12020" xr:uid="{00000000-0005-0000-0000-0000A84D0000}"/>
    <cellStyle name="Saída 2 15 17 2 2" xfId="25774" xr:uid="{00000000-0005-0000-0000-0000A94D0000}"/>
    <cellStyle name="Saída 2 15 17 3" xfId="20213" xr:uid="{00000000-0005-0000-0000-0000AA4D0000}"/>
    <cellStyle name="Saída 2 15 18" xfId="12012" xr:uid="{00000000-0005-0000-0000-0000AB4D0000}"/>
    <cellStyle name="Saída 2 15 18 2" xfId="25766" xr:uid="{00000000-0005-0000-0000-0000AC4D0000}"/>
    <cellStyle name="Saída 2 15 19" xfId="14220" xr:uid="{00000000-0005-0000-0000-0000AD4D0000}"/>
    <cellStyle name="Saída 2 15 2" xfId="898" xr:uid="{00000000-0005-0000-0000-0000AE4D0000}"/>
    <cellStyle name="Saída 2 15 2 2" xfId="5040" xr:uid="{00000000-0005-0000-0000-0000AF4D0000}"/>
    <cellStyle name="Saída 2 15 2 2 2" xfId="12022" xr:uid="{00000000-0005-0000-0000-0000B04D0000}"/>
    <cellStyle name="Saída 2 15 2 2 2 2" xfId="25776" xr:uid="{00000000-0005-0000-0000-0000B14D0000}"/>
    <cellStyle name="Saída 2 15 2 2 3" xfId="18831" xr:uid="{00000000-0005-0000-0000-0000B24D0000}"/>
    <cellStyle name="Saída 2 15 2 3" xfId="5912" xr:uid="{00000000-0005-0000-0000-0000B34D0000}"/>
    <cellStyle name="Saída 2 15 2 3 2" xfId="12023" xr:uid="{00000000-0005-0000-0000-0000B44D0000}"/>
    <cellStyle name="Saída 2 15 2 3 2 2" xfId="25777" xr:uid="{00000000-0005-0000-0000-0000B54D0000}"/>
    <cellStyle name="Saída 2 15 2 3 3" xfId="19703" xr:uid="{00000000-0005-0000-0000-0000B64D0000}"/>
    <cellStyle name="Saída 2 15 2 4" xfId="6734" xr:uid="{00000000-0005-0000-0000-0000B74D0000}"/>
    <cellStyle name="Saída 2 15 2 4 2" xfId="12024" xr:uid="{00000000-0005-0000-0000-0000B84D0000}"/>
    <cellStyle name="Saída 2 15 2 4 2 2" xfId="25778" xr:uid="{00000000-0005-0000-0000-0000B94D0000}"/>
    <cellStyle name="Saída 2 15 2 4 3" xfId="20525" xr:uid="{00000000-0005-0000-0000-0000BA4D0000}"/>
    <cellStyle name="Saída 2 15 2 5" xfId="12021" xr:uid="{00000000-0005-0000-0000-0000BB4D0000}"/>
    <cellStyle name="Saída 2 15 2 5 2" xfId="25775" xr:uid="{00000000-0005-0000-0000-0000BC4D0000}"/>
    <cellStyle name="Saída 2 15 2 6" xfId="14694" xr:uid="{00000000-0005-0000-0000-0000BD4D0000}"/>
    <cellStyle name="Saída 2 15 3" xfId="1227" xr:uid="{00000000-0005-0000-0000-0000BE4D0000}"/>
    <cellStyle name="Saída 2 15 3 2" xfId="5293" xr:uid="{00000000-0005-0000-0000-0000BF4D0000}"/>
    <cellStyle name="Saída 2 15 3 2 2" xfId="12026" xr:uid="{00000000-0005-0000-0000-0000C04D0000}"/>
    <cellStyle name="Saída 2 15 3 2 2 2" xfId="25780" xr:uid="{00000000-0005-0000-0000-0000C14D0000}"/>
    <cellStyle name="Saída 2 15 3 2 3" xfId="19084" xr:uid="{00000000-0005-0000-0000-0000C24D0000}"/>
    <cellStyle name="Saída 2 15 3 3" xfId="6165" xr:uid="{00000000-0005-0000-0000-0000C34D0000}"/>
    <cellStyle name="Saída 2 15 3 3 2" xfId="12027" xr:uid="{00000000-0005-0000-0000-0000C44D0000}"/>
    <cellStyle name="Saída 2 15 3 3 2 2" xfId="25781" xr:uid="{00000000-0005-0000-0000-0000C54D0000}"/>
    <cellStyle name="Saída 2 15 3 3 3" xfId="19956" xr:uid="{00000000-0005-0000-0000-0000C64D0000}"/>
    <cellStyle name="Saída 2 15 3 4" xfId="6987" xr:uid="{00000000-0005-0000-0000-0000C74D0000}"/>
    <cellStyle name="Saída 2 15 3 4 2" xfId="12028" xr:uid="{00000000-0005-0000-0000-0000C84D0000}"/>
    <cellStyle name="Saída 2 15 3 4 2 2" xfId="25782" xr:uid="{00000000-0005-0000-0000-0000C94D0000}"/>
    <cellStyle name="Saída 2 15 3 4 3" xfId="20778" xr:uid="{00000000-0005-0000-0000-0000CA4D0000}"/>
    <cellStyle name="Saída 2 15 3 5" xfId="12025" xr:uid="{00000000-0005-0000-0000-0000CB4D0000}"/>
    <cellStyle name="Saída 2 15 3 5 2" xfId="25779" xr:uid="{00000000-0005-0000-0000-0000CC4D0000}"/>
    <cellStyle name="Saída 2 15 3 6" xfId="15023" xr:uid="{00000000-0005-0000-0000-0000CD4D0000}"/>
    <cellStyle name="Saída 2 15 4" xfId="1489" xr:uid="{00000000-0005-0000-0000-0000CE4D0000}"/>
    <cellStyle name="Saída 2 15 4 2" xfId="12029" xr:uid="{00000000-0005-0000-0000-0000CF4D0000}"/>
    <cellStyle name="Saída 2 15 4 2 2" xfId="25783" xr:uid="{00000000-0005-0000-0000-0000D04D0000}"/>
    <cellStyle name="Saída 2 15 4 3" xfId="15285" xr:uid="{00000000-0005-0000-0000-0000D14D0000}"/>
    <cellStyle name="Saída 2 15 5" xfId="1712" xr:uid="{00000000-0005-0000-0000-0000D24D0000}"/>
    <cellStyle name="Saída 2 15 5 2" xfId="12030" xr:uid="{00000000-0005-0000-0000-0000D34D0000}"/>
    <cellStyle name="Saída 2 15 5 2 2" xfId="25784" xr:uid="{00000000-0005-0000-0000-0000D44D0000}"/>
    <cellStyle name="Saída 2 15 5 3" xfId="15508" xr:uid="{00000000-0005-0000-0000-0000D54D0000}"/>
    <cellStyle name="Saída 2 15 6" xfId="2111" xr:uid="{00000000-0005-0000-0000-0000D64D0000}"/>
    <cellStyle name="Saída 2 15 6 2" xfId="12031" xr:uid="{00000000-0005-0000-0000-0000D74D0000}"/>
    <cellStyle name="Saída 2 15 6 2 2" xfId="25785" xr:uid="{00000000-0005-0000-0000-0000D84D0000}"/>
    <cellStyle name="Saída 2 15 6 3" xfId="15907" xr:uid="{00000000-0005-0000-0000-0000D94D0000}"/>
    <cellStyle name="Saída 2 15 7" xfId="2418" xr:uid="{00000000-0005-0000-0000-0000DA4D0000}"/>
    <cellStyle name="Saída 2 15 7 2" xfId="12032" xr:uid="{00000000-0005-0000-0000-0000DB4D0000}"/>
    <cellStyle name="Saída 2 15 7 2 2" xfId="25786" xr:uid="{00000000-0005-0000-0000-0000DC4D0000}"/>
    <cellStyle name="Saída 2 15 7 3" xfId="16214" xr:uid="{00000000-0005-0000-0000-0000DD4D0000}"/>
    <cellStyle name="Saída 2 15 8" xfId="1770" xr:uid="{00000000-0005-0000-0000-0000DE4D0000}"/>
    <cellStyle name="Saída 2 15 8 2" xfId="12033" xr:uid="{00000000-0005-0000-0000-0000DF4D0000}"/>
    <cellStyle name="Saída 2 15 8 2 2" xfId="25787" xr:uid="{00000000-0005-0000-0000-0000E04D0000}"/>
    <cellStyle name="Saída 2 15 8 3" xfId="15566" xr:uid="{00000000-0005-0000-0000-0000E14D0000}"/>
    <cellStyle name="Saída 2 15 9" xfId="2876" xr:uid="{00000000-0005-0000-0000-0000E24D0000}"/>
    <cellStyle name="Saída 2 15 9 2" xfId="12034" xr:uid="{00000000-0005-0000-0000-0000E34D0000}"/>
    <cellStyle name="Saída 2 15 9 2 2" xfId="25788" xr:uid="{00000000-0005-0000-0000-0000E44D0000}"/>
    <cellStyle name="Saída 2 15 9 3" xfId="16672" xr:uid="{00000000-0005-0000-0000-0000E54D0000}"/>
    <cellStyle name="Saída 2 16" xfId="417" xr:uid="{00000000-0005-0000-0000-0000E64D0000}"/>
    <cellStyle name="Saída 2 16 10" xfId="3336" xr:uid="{00000000-0005-0000-0000-0000E74D0000}"/>
    <cellStyle name="Saída 2 16 10 2" xfId="12036" xr:uid="{00000000-0005-0000-0000-0000E84D0000}"/>
    <cellStyle name="Saída 2 16 10 2 2" xfId="25790" xr:uid="{00000000-0005-0000-0000-0000E94D0000}"/>
    <cellStyle name="Saída 2 16 10 3" xfId="17132" xr:uid="{00000000-0005-0000-0000-0000EA4D0000}"/>
    <cellStyle name="Saída 2 16 11" xfId="3650" xr:uid="{00000000-0005-0000-0000-0000EB4D0000}"/>
    <cellStyle name="Saída 2 16 11 2" xfId="12037" xr:uid="{00000000-0005-0000-0000-0000EC4D0000}"/>
    <cellStyle name="Saída 2 16 11 2 2" xfId="25791" xr:uid="{00000000-0005-0000-0000-0000ED4D0000}"/>
    <cellStyle name="Saída 2 16 11 3" xfId="17446" xr:uid="{00000000-0005-0000-0000-0000EE4D0000}"/>
    <cellStyle name="Saída 2 16 12" xfId="3955" xr:uid="{00000000-0005-0000-0000-0000EF4D0000}"/>
    <cellStyle name="Saída 2 16 12 2" xfId="12038" xr:uid="{00000000-0005-0000-0000-0000F04D0000}"/>
    <cellStyle name="Saída 2 16 12 2 2" xfId="25792" xr:uid="{00000000-0005-0000-0000-0000F14D0000}"/>
    <cellStyle name="Saída 2 16 12 3" xfId="17751" xr:uid="{00000000-0005-0000-0000-0000F24D0000}"/>
    <cellStyle name="Saída 2 16 13" xfId="4150" xr:uid="{00000000-0005-0000-0000-0000F34D0000}"/>
    <cellStyle name="Saída 2 16 13 2" xfId="12039" xr:uid="{00000000-0005-0000-0000-0000F44D0000}"/>
    <cellStyle name="Saída 2 16 13 2 2" xfId="25793" xr:uid="{00000000-0005-0000-0000-0000F54D0000}"/>
    <cellStyle name="Saída 2 16 13 3" xfId="17946" xr:uid="{00000000-0005-0000-0000-0000F64D0000}"/>
    <cellStyle name="Saída 2 16 14" xfId="4419" xr:uid="{00000000-0005-0000-0000-0000F74D0000}"/>
    <cellStyle name="Saída 2 16 14 2" xfId="12040" xr:uid="{00000000-0005-0000-0000-0000F84D0000}"/>
    <cellStyle name="Saída 2 16 14 2 2" xfId="25794" xr:uid="{00000000-0005-0000-0000-0000F94D0000}"/>
    <cellStyle name="Saída 2 16 14 3" xfId="18215" xr:uid="{00000000-0005-0000-0000-0000FA4D0000}"/>
    <cellStyle name="Saída 2 16 15" xfId="4729" xr:uid="{00000000-0005-0000-0000-0000FB4D0000}"/>
    <cellStyle name="Saída 2 16 15 2" xfId="12041" xr:uid="{00000000-0005-0000-0000-0000FC4D0000}"/>
    <cellStyle name="Saída 2 16 15 2 2" xfId="25795" xr:uid="{00000000-0005-0000-0000-0000FD4D0000}"/>
    <cellStyle name="Saída 2 16 15 3" xfId="18520" xr:uid="{00000000-0005-0000-0000-0000FE4D0000}"/>
    <cellStyle name="Saída 2 16 16" xfId="5601" xr:uid="{00000000-0005-0000-0000-0000FF4D0000}"/>
    <cellStyle name="Saída 2 16 16 2" xfId="12042" xr:uid="{00000000-0005-0000-0000-0000004E0000}"/>
    <cellStyle name="Saída 2 16 16 2 2" xfId="25796" xr:uid="{00000000-0005-0000-0000-0000014E0000}"/>
    <cellStyle name="Saída 2 16 16 3" xfId="19392" xr:uid="{00000000-0005-0000-0000-0000024E0000}"/>
    <cellStyle name="Saída 2 16 17" xfId="6423" xr:uid="{00000000-0005-0000-0000-0000034E0000}"/>
    <cellStyle name="Saída 2 16 17 2" xfId="12043" xr:uid="{00000000-0005-0000-0000-0000044E0000}"/>
    <cellStyle name="Saída 2 16 17 2 2" xfId="25797" xr:uid="{00000000-0005-0000-0000-0000054E0000}"/>
    <cellStyle name="Saída 2 16 17 3" xfId="20214" xr:uid="{00000000-0005-0000-0000-0000064E0000}"/>
    <cellStyle name="Saída 2 16 18" xfId="12035" xr:uid="{00000000-0005-0000-0000-0000074E0000}"/>
    <cellStyle name="Saída 2 16 18 2" xfId="25789" xr:uid="{00000000-0005-0000-0000-0000084E0000}"/>
    <cellStyle name="Saída 2 16 19" xfId="14221" xr:uid="{00000000-0005-0000-0000-0000094E0000}"/>
    <cellStyle name="Saída 2 16 2" xfId="899" xr:uid="{00000000-0005-0000-0000-00000A4E0000}"/>
    <cellStyle name="Saída 2 16 2 2" xfId="5041" xr:uid="{00000000-0005-0000-0000-00000B4E0000}"/>
    <cellStyle name="Saída 2 16 2 2 2" xfId="12045" xr:uid="{00000000-0005-0000-0000-00000C4E0000}"/>
    <cellStyle name="Saída 2 16 2 2 2 2" xfId="25799" xr:uid="{00000000-0005-0000-0000-00000D4E0000}"/>
    <cellStyle name="Saída 2 16 2 2 3" xfId="18832" xr:uid="{00000000-0005-0000-0000-00000E4E0000}"/>
    <cellStyle name="Saída 2 16 2 3" xfId="5913" xr:uid="{00000000-0005-0000-0000-00000F4E0000}"/>
    <cellStyle name="Saída 2 16 2 3 2" xfId="12046" xr:uid="{00000000-0005-0000-0000-0000104E0000}"/>
    <cellStyle name="Saída 2 16 2 3 2 2" xfId="25800" xr:uid="{00000000-0005-0000-0000-0000114E0000}"/>
    <cellStyle name="Saída 2 16 2 3 3" xfId="19704" xr:uid="{00000000-0005-0000-0000-0000124E0000}"/>
    <cellStyle name="Saída 2 16 2 4" xfId="6735" xr:uid="{00000000-0005-0000-0000-0000134E0000}"/>
    <cellStyle name="Saída 2 16 2 4 2" xfId="12047" xr:uid="{00000000-0005-0000-0000-0000144E0000}"/>
    <cellStyle name="Saída 2 16 2 4 2 2" xfId="25801" xr:uid="{00000000-0005-0000-0000-0000154E0000}"/>
    <cellStyle name="Saída 2 16 2 4 3" xfId="20526" xr:uid="{00000000-0005-0000-0000-0000164E0000}"/>
    <cellStyle name="Saída 2 16 2 5" xfId="12044" xr:uid="{00000000-0005-0000-0000-0000174E0000}"/>
    <cellStyle name="Saída 2 16 2 5 2" xfId="25798" xr:uid="{00000000-0005-0000-0000-0000184E0000}"/>
    <cellStyle name="Saída 2 16 2 6" xfId="14695" xr:uid="{00000000-0005-0000-0000-0000194E0000}"/>
    <cellStyle name="Saída 2 16 3" xfId="1174" xr:uid="{00000000-0005-0000-0000-00001A4E0000}"/>
    <cellStyle name="Saída 2 16 3 2" xfId="5294" xr:uid="{00000000-0005-0000-0000-00001B4E0000}"/>
    <cellStyle name="Saída 2 16 3 2 2" xfId="12049" xr:uid="{00000000-0005-0000-0000-00001C4E0000}"/>
    <cellStyle name="Saída 2 16 3 2 2 2" xfId="25803" xr:uid="{00000000-0005-0000-0000-00001D4E0000}"/>
    <cellStyle name="Saída 2 16 3 2 3" xfId="19085" xr:uid="{00000000-0005-0000-0000-00001E4E0000}"/>
    <cellStyle name="Saída 2 16 3 3" xfId="6166" xr:uid="{00000000-0005-0000-0000-00001F4E0000}"/>
    <cellStyle name="Saída 2 16 3 3 2" xfId="12050" xr:uid="{00000000-0005-0000-0000-0000204E0000}"/>
    <cellStyle name="Saída 2 16 3 3 2 2" xfId="25804" xr:uid="{00000000-0005-0000-0000-0000214E0000}"/>
    <cellStyle name="Saída 2 16 3 3 3" xfId="19957" xr:uid="{00000000-0005-0000-0000-0000224E0000}"/>
    <cellStyle name="Saída 2 16 3 4" xfId="6988" xr:uid="{00000000-0005-0000-0000-0000234E0000}"/>
    <cellStyle name="Saída 2 16 3 4 2" xfId="12051" xr:uid="{00000000-0005-0000-0000-0000244E0000}"/>
    <cellStyle name="Saída 2 16 3 4 2 2" xfId="25805" xr:uid="{00000000-0005-0000-0000-0000254E0000}"/>
    <cellStyle name="Saída 2 16 3 4 3" xfId="20779" xr:uid="{00000000-0005-0000-0000-0000264E0000}"/>
    <cellStyle name="Saída 2 16 3 5" xfId="12048" xr:uid="{00000000-0005-0000-0000-0000274E0000}"/>
    <cellStyle name="Saída 2 16 3 5 2" xfId="25802" xr:uid="{00000000-0005-0000-0000-0000284E0000}"/>
    <cellStyle name="Saída 2 16 3 6" xfId="14970" xr:uid="{00000000-0005-0000-0000-0000294E0000}"/>
    <cellStyle name="Saída 2 16 4" xfId="1440" xr:uid="{00000000-0005-0000-0000-00002A4E0000}"/>
    <cellStyle name="Saída 2 16 4 2" xfId="12052" xr:uid="{00000000-0005-0000-0000-00002B4E0000}"/>
    <cellStyle name="Saída 2 16 4 2 2" xfId="25806" xr:uid="{00000000-0005-0000-0000-00002C4E0000}"/>
    <cellStyle name="Saída 2 16 4 3" xfId="15236" xr:uid="{00000000-0005-0000-0000-00002D4E0000}"/>
    <cellStyle name="Saída 2 16 5" xfId="1668" xr:uid="{00000000-0005-0000-0000-00002E4E0000}"/>
    <cellStyle name="Saída 2 16 5 2" xfId="12053" xr:uid="{00000000-0005-0000-0000-00002F4E0000}"/>
    <cellStyle name="Saída 2 16 5 2 2" xfId="25807" xr:uid="{00000000-0005-0000-0000-0000304E0000}"/>
    <cellStyle name="Saída 2 16 5 3" xfId="15464" xr:uid="{00000000-0005-0000-0000-0000314E0000}"/>
    <cellStyle name="Saída 2 16 6" xfId="2112" xr:uid="{00000000-0005-0000-0000-0000324E0000}"/>
    <cellStyle name="Saída 2 16 6 2" xfId="12054" xr:uid="{00000000-0005-0000-0000-0000334E0000}"/>
    <cellStyle name="Saída 2 16 6 2 2" xfId="25808" xr:uid="{00000000-0005-0000-0000-0000344E0000}"/>
    <cellStyle name="Saída 2 16 6 3" xfId="15908" xr:uid="{00000000-0005-0000-0000-0000354E0000}"/>
    <cellStyle name="Saída 2 16 7" xfId="2419" xr:uid="{00000000-0005-0000-0000-0000364E0000}"/>
    <cellStyle name="Saída 2 16 7 2" xfId="12055" xr:uid="{00000000-0005-0000-0000-0000374E0000}"/>
    <cellStyle name="Saída 2 16 7 2 2" xfId="25809" xr:uid="{00000000-0005-0000-0000-0000384E0000}"/>
    <cellStyle name="Saída 2 16 7 3" xfId="16215" xr:uid="{00000000-0005-0000-0000-0000394E0000}"/>
    <cellStyle name="Saída 2 16 8" xfId="1749" xr:uid="{00000000-0005-0000-0000-00003A4E0000}"/>
    <cellStyle name="Saída 2 16 8 2" xfId="12056" xr:uid="{00000000-0005-0000-0000-00003B4E0000}"/>
    <cellStyle name="Saída 2 16 8 2 2" xfId="25810" xr:uid="{00000000-0005-0000-0000-00003C4E0000}"/>
    <cellStyle name="Saída 2 16 8 3" xfId="15545" xr:uid="{00000000-0005-0000-0000-00003D4E0000}"/>
    <cellStyle name="Saída 2 16 9" xfId="2868" xr:uid="{00000000-0005-0000-0000-00003E4E0000}"/>
    <cellStyle name="Saída 2 16 9 2" xfId="12057" xr:uid="{00000000-0005-0000-0000-00003F4E0000}"/>
    <cellStyle name="Saída 2 16 9 2 2" xfId="25811" xr:uid="{00000000-0005-0000-0000-0000404E0000}"/>
    <cellStyle name="Saída 2 16 9 3" xfId="16664" xr:uid="{00000000-0005-0000-0000-0000414E0000}"/>
    <cellStyle name="Saída 2 17" xfId="656" xr:uid="{00000000-0005-0000-0000-0000424E0000}"/>
    <cellStyle name="Saída 2 17 2" xfId="4850" xr:uid="{00000000-0005-0000-0000-0000434E0000}"/>
    <cellStyle name="Saída 2 17 2 2" xfId="12059" xr:uid="{00000000-0005-0000-0000-0000444E0000}"/>
    <cellStyle name="Saída 2 17 2 2 2" xfId="25813" xr:uid="{00000000-0005-0000-0000-0000454E0000}"/>
    <cellStyle name="Saída 2 17 2 3" xfId="18641" xr:uid="{00000000-0005-0000-0000-0000464E0000}"/>
    <cellStyle name="Saída 2 17 3" xfId="5722" xr:uid="{00000000-0005-0000-0000-0000474E0000}"/>
    <cellStyle name="Saída 2 17 3 2" xfId="12060" xr:uid="{00000000-0005-0000-0000-0000484E0000}"/>
    <cellStyle name="Saída 2 17 3 2 2" xfId="25814" xr:uid="{00000000-0005-0000-0000-0000494E0000}"/>
    <cellStyle name="Saída 2 17 3 3" xfId="19513" xr:uid="{00000000-0005-0000-0000-00004A4E0000}"/>
    <cellStyle name="Saída 2 17 4" xfId="6544" xr:uid="{00000000-0005-0000-0000-00004B4E0000}"/>
    <cellStyle name="Saída 2 17 4 2" xfId="12061" xr:uid="{00000000-0005-0000-0000-00004C4E0000}"/>
    <cellStyle name="Saída 2 17 4 2 2" xfId="25815" xr:uid="{00000000-0005-0000-0000-00004D4E0000}"/>
    <cellStyle name="Saída 2 17 4 3" xfId="20335" xr:uid="{00000000-0005-0000-0000-00004E4E0000}"/>
    <cellStyle name="Saída 2 17 5" xfId="12058" xr:uid="{00000000-0005-0000-0000-00004F4E0000}"/>
    <cellStyle name="Saída 2 17 5 2" xfId="25812" xr:uid="{00000000-0005-0000-0000-0000504E0000}"/>
    <cellStyle name="Saída 2 17 6" xfId="14453" xr:uid="{00000000-0005-0000-0000-0000514E0000}"/>
    <cellStyle name="Saída 2 18" xfId="1036" xr:uid="{00000000-0005-0000-0000-0000524E0000}"/>
    <cellStyle name="Saída 2 18 2" xfId="12062" xr:uid="{00000000-0005-0000-0000-0000534E0000}"/>
    <cellStyle name="Saída 2 18 2 2" xfId="25816" xr:uid="{00000000-0005-0000-0000-0000544E0000}"/>
    <cellStyle name="Saída 2 18 3" xfId="14832" xr:uid="{00000000-0005-0000-0000-0000554E0000}"/>
    <cellStyle name="Saída 2 19" xfId="1310" xr:uid="{00000000-0005-0000-0000-0000564E0000}"/>
    <cellStyle name="Saída 2 19 2" xfId="12063" xr:uid="{00000000-0005-0000-0000-0000574E0000}"/>
    <cellStyle name="Saída 2 19 2 2" xfId="25817" xr:uid="{00000000-0005-0000-0000-0000584E0000}"/>
    <cellStyle name="Saída 2 19 3" xfId="15106" xr:uid="{00000000-0005-0000-0000-0000594E0000}"/>
    <cellStyle name="Saída 2 2" xfId="190" xr:uid="{00000000-0005-0000-0000-00005A4E0000}"/>
    <cellStyle name="Saída 2 2 10" xfId="418" xr:uid="{00000000-0005-0000-0000-00005B4E0000}"/>
    <cellStyle name="Saída 2 2 10 10" xfId="3155" xr:uid="{00000000-0005-0000-0000-00005C4E0000}"/>
    <cellStyle name="Saída 2 2 10 10 2" xfId="12066" xr:uid="{00000000-0005-0000-0000-00005D4E0000}"/>
    <cellStyle name="Saída 2 2 10 10 2 2" xfId="25820" xr:uid="{00000000-0005-0000-0000-00005E4E0000}"/>
    <cellStyle name="Saída 2 2 10 10 3" xfId="16951" xr:uid="{00000000-0005-0000-0000-00005F4E0000}"/>
    <cellStyle name="Saída 2 2 10 11" xfId="3651" xr:uid="{00000000-0005-0000-0000-0000604E0000}"/>
    <cellStyle name="Saída 2 2 10 11 2" xfId="12067" xr:uid="{00000000-0005-0000-0000-0000614E0000}"/>
    <cellStyle name="Saída 2 2 10 11 2 2" xfId="25821" xr:uid="{00000000-0005-0000-0000-0000624E0000}"/>
    <cellStyle name="Saída 2 2 10 11 3" xfId="17447" xr:uid="{00000000-0005-0000-0000-0000634E0000}"/>
    <cellStyle name="Saída 2 2 10 12" xfId="3956" xr:uid="{00000000-0005-0000-0000-0000644E0000}"/>
    <cellStyle name="Saída 2 2 10 12 2" xfId="12068" xr:uid="{00000000-0005-0000-0000-0000654E0000}"/>
    <cellStyle name="Saída 2 2 10 12 2 2" xfId="25822" xr:uid="{00000000-0005-0000-0000-0000664E0000}"/>
    <cellStyle name="Saída 2 2 10 12 3" xfId="17752" xr:uid="{00000000-0005-0000-0000-0000674E0000}"/>
    <cellStyle name="Saída 2 2 10 13" xfId="3437" xr:uid="{00000000-0005-0000-0000-0000684E0000}"/>
    <cellStyle name="Saída 2 2 10 13 2" xfId="12069" xr:uid="{00000000-0005-0000-0000-0000694E0000}"/>
    <cellStyle name="Saída 2 2 10 13 2 2" xfId="25823" xr:uid="{00000000-0005-0000-0000-00006A4E0000}"/>
    <cellStyle name="Saída 2 2 10 13 3" xfId="17233" xr:uid="{00000000-0005-0000-0000-00006B4E0000}"/>
    <cellStyle name="Saída 2 2 10 14" xfId="4286" xr:uid="{00000000-0005-0000-0000-00006C4E0000}"/>
    <cellStyle name="Saída 2 2 10 14 2" xfId="12070" xr:uid="{00000000-0005-0000-0000-00006D4E0000}"/>
    <cellStyle name="Saída 2 2 10 14 2 2" xfId="25824" xr:uid="{00000000-0005-0000-0000-00006E4E0000}"/>
    <cellStyle name="Saída 2 2 10 14 3" xfId="18082" xr:uid="{00000000-0005-0000-0000-00006F4E0000}"/>
    <cellStyle name="Saída 2 2 10 15" xfId="4730" xr:uid="{00000000-0005-0000-0000-0000704E0000}"/>
    <cellStyle name="Saída 2 2 10 15 2" xfId="12071" xr:uid="{00000000-0005-0000-0000-0000714E0000}"/>
    <cellStyle name="Saída 2 2 10 15 2 2" xfId="25825" xr:uid="{00000000-0005-0000-0000-0000724E0000}"/>
    <cellStyle name="Saída 2 2 10 15 3" xfId="18521" xr:uid="{00000000-0005-0000-0000-0000734E0000}"/>
    <cellStyle name="Saída 2 2 10 16" xfId="5602" xr:uid="{00000000-0005-0000-0000-0000744E0000}"/>
    <cellStyle name="Saída 2 2 10 16 2" xfId="12072" xr:uid="{00000000-0005-0000-0000-0000754E0000}"/>
    <cellStyle name="Saída 2 2 10 16 2 2" xfId="25826" xr:uid="{00000000-0005-0000-0000-0000764E0000}"/>
    <cellStyle name="Saída 2 2 10 16 3" xfId="19393" xr:uid="{00000000-0005-0000-0000-0000774E0000}"/>
    <cellStyle name="Saída 2 2 10 17" xfId="6424" xr:uid="{00000000-0005-0000-0000-0000784E0000}"/>
    <cellStyle name="Saída 2 2 10 17 2" xfId="12073" xr:uid="{00000000-0005-0000-0000-0000794E0000}"/>
    <cellStyle name="Saída 2 2 10 17 2 2" xfId="25827" xr:uid="{00000000-0005-0000-0000-00007A4E0000}"/>
    <cellStyle name="Saída 2 2 10 17 3" xfId="20215" xr:uid="{00000000-0005-0000-0000-00007B4E0000}"/>
    <cellStyle name="Saída 2 2 10 18" xfId="12065" xr:uid="{00000000-0005-0000-0000-00007C4E0000}"/>
    <cellStyle name="Saída 2 2 10 18 2" xfId="25819" xr:uid="{00000000-0005-0000-0000-00007D4E0000}"/>
    <cellStyle name="Saída 2 2 10 19" xfId="14222" xr:uid="{00000000-0005-0000-0000-00007E4E0000}"/>
    <cellStyle name="Saída 2 2 10 2" xfId="900" xr:uid="{00000000-0005-0000-0000-00007F4E0000}"/>
    <cellStyle name="Saída 2 2 10 2 2" xfId="5042" xr:uid="{00000000-0005-0000-0000-0000804E0000}"/>
    <cellStyle name="Saída 2 2 10 2 2 2" xfId="12075" xr:uid="{00000000-0005-0000-0000-0000814E0000}"/>
    <cellStyle name="Saída 2 2 10 2 2 2 2" xfId="25829" xr:uid="{00000000-0005-0000-0000-0000824E0000}"/>
    <cellStyle name="Saída 2 2 10 2 2 3" xfId="18833" xr:uid="{00000000-0005-0000-0000-0000834E0000}"/>
    <cellStyle name="Saída 2 2 10 2 3" xfId="5914" xr:uid="{00000000-0005-0000-0000-0000844E0000}"/>
    <cellStyle name="Saída 2 2 10 2 3 2" xfId="12076" xr:uid="{00000000-0005-0000-0000-0000854E0000}"/>
    <cellStyle name="Saída 2 2 10 2 3 2 2" xfId="25830" xr:uid="{00000000-0005-0000-0000-0000864E0000}"/>
    <cellStyle name="Saída 2 2 10 2 3 3" xfId="19705" xr:uid="{00000000-0005-0000-0000-0000874E0000}"/>
    <cellStyle name="Saída 2 2 10 2 4" xfId="6736" xr:uid="{00000000-0005-0000-0000-0000884E0000}"/>
    <cellStyle name="Saída 2 2 10 2 4 2" xfId="12077" xr:uid="{00000000-0005-0000-0000-0000894E0000}"/>
    <cellStyle name="Saída 2 2 10 2 4 2 2" xfId="25831" xr:uid="{00000000-0005-0000-0000-00008A4E0000}"/>
    <cellStyle name="Saída 2 2 10 2 4 3" xfId="20527" xr:uid="{00000000-0005-0000-0000-00008B4E0000}"/>
    <cellStyle name="Saída 2 2 10 2 5" xfId="12074" xr:uid="{00000000-0005-0000-0000-00008C4E0000}"/>
    <cellStyle name="Saída 2 2 10 2 5 2" xfId="25828" xr:uid="{00000000-0005-0000-0000-00008D4E0000}"/>
    <cellStyle name="Saída 2 2 10 2 6" xfId="14696" xr:uid="{00000000-0005-0000-0000-00008E4E0000}"/>
    <cellStyle name="Saída 2 2 10 3" xfId="999" xr:uid="{00000000-0005-0000-0000-00008F4E0000}"/>
    <cellStyle name="Saída 2 2 10 3 2" xfId="5295" xr:uid="{00000000-0005-0000-0000-0000904E0000}"/>
    <cellStyle name="Saída 2 2 10 3 2 2" xfId="12079" xr:uid="{00000000-0005-0000-0000-0000914E0000}"/>
    <cellStyle name="Saída 2 2 10 3 2 2 2" xfId="25833" xr:uid="{00000000-0005-0000-0000-0000924E0000}"/>
    <cellStyle name="Saída 2 2 10 3 2 3" xfId="19086" xr:uid="{00000000-0005-0000-0000-0000934E0000}"/>
    <cellStyle name="Saída 2 2 10 3 3" xfId="6167" xr:uid="{00000000-0005-0000-0000-0000944E0000}"/>
    <cellStyle name="Saída 2 2 10 3 3 2" xfId="12080" xr:uid="{00000000-0005-0000-0000-0000954E0000}"/>
    <cellStyle name="Saída 2 2 10 3 3 2 2" xfId="25834" xr:uid="{00000000-0005-0000-0000-0000964E0000}"/>
    <cellStyle name="Saída 2 2 10 3 3 3" xfId="19958" xr:uid="{00000000-0005-0000-0000-0000974E0000}"/>
    <cellStyle name="Saída 2 2 10 3 4" xfId="6989" xr:uid="{00000000-0005-0000-0000-0000984E0000}"/>
    <cellStyle name="Saída 2 2 10 3 4 2" xfId="12081" xr:uid="{00000000-0005-0000-0000-0000994E0000}"/>
    <cellStyle name="Saída 2 2 10 3 4 2 2" xfId="25835" xr:uid="{00000000-0005-0000-0000-00009A4E0000}"/>
    <cellStyle name="Saída 2 2 10 3 4 3" xfId="20780" xr:uid="{00000000-0005-0000-0000-00009B4E0000}"/>
    <cellStyle name="Saída 2 2 10 3 5" xfId="12078" xr:uid="{00000000-0005-0000-0000-00009C4E0000}"/>
    <cellStyle name="Saída 2 2 10 3 5 2" xfId="25832" xr:uid="{00000000-0005-0000-0000-00009D4E0000}"/>
    <cellStyle name="Saída 2 2 10 3 6" xfId="14795" xr:uid="{00000000-0005-0000-0000-00009E4E0000}"/>
    <cellStyle name="Saída 2 2 10 4" xfId="1279" xr:uid="{00000000-0005-0000-0000-00009F4E0000}"/>
    <cellStyle name="Saída 2 2 10 4 2" xfId="12082" xr:uid="{00000000-0005-0000-0000-0000A04E0000}"/>
    <cellStyle name="Saída 2 2 10 4 2 2" xfId="25836" xr:uid="{00000000-0005-0000-0000-0000A14E0000}"/>
    <cellStyle name="Saída 2 2 10 4 3" xfId="15075" xr:uid="{00000000-0005-0000-0000-0000A24E0000}"/>
    <cellStyle name="Saída 2 2 10 5" xfId="1535" xr:uid="{00000000-0005-0000-0000-0000A34E0000}"/>
    <cellStyle name="Saída 2 2 10 5 2" xfId="12083" xr:uid="{00000000-0005-0000-0000-0000A44E0000}"/>
    <cellStyle name="Saída 2 2 10 5 2 2" xfId="25837" xr:uid="{00000000-0005-0000-0000-0000A54E0000}"/>
    <cellStyle name="Saída 2 2 10 5 3" xfId="15331" xr:uid="{00000000-0005-0000-0000-0000A64E0000}"/>
    <cellStyle name="Saída 2 2 10 6" xfId="2113" xr:uid="{00000000-0005-0000-0000-0000A74E0000}"/>
    <cellStyle name="Saída 2 2 10 6 2" xfId="12084" xr:uid="{00000000-0005-0000-0000-0000A84E0000}"/>
    <cellStyle name="Saída 2 2 10 6 2 2" xfId="25838" xr:uid="{00000000-0005-0000-0000-0000A94E0000}"/>
    <cellStyle name="Saída 2 2 10 6 3" xfId="15909" xr:uid="{00000000-0005-0000-0000-0000AA4E0000}"/>
    <cellStyle name="Saída 2 2 10 7" xfId="2420" xr:uid="{00000000-0005-0000-0000-0000AB4E0000}"/>
    <cellStyle name="Saída 2 2 10 7 2" xfId="12085" xr:uid="{00000000-0005-0000-0000-0000AC4E0000}"/>
    <cellStyle name="Saída 2 2 10 7 2 2" xfId="25839" xr:uid="{00000000-0005-0000-0000-0000AD4E0000}"/>
    <cellStyle name="Saída 2 2 10 7 3" xfId="16216" xr:uid="{00000000-0005-0000-0000-0000AE4E0000}"/>
    <cellStyle name="Saída 2 2 10 8" xfId="2515" xr:uid="{00000000-0005-0000-0000-0000AF4E0000}"/>
    <cellStyle name="Saída 2 2 10 8 2" xfId="12086" xr:uid="{00000000-0005-0000-0000-0000B04E0000}"/>
    <cellStyle name="Saída 2 2 10 8 2 2" xfId="25840" xr:uid="{00000000-0005-0000-0000-0000B14E0000}"/>
    <cellStyle name="Saída 2 2 10 8 3" xfId="16311" xr:uid="{00000000-0005-0000-0000-0000B24E0000}"/>
    <cellStyle name="Saída 2 2 10 9" xfId="2930" xr:uid="{00000000-0005-0000-0000-0000B34E0000}"/>
    <cellStyle name="Saída 2 2 10 9 2" xfId="12087" xr:uid="{00000000-0005-0000-0000-0000B44E0000}"/>
    <cellStyle name="Saída 2 2 10 9 2 2" xfId="25841" xr:uid="{00000000-0005-0000-0000-0000B54E0000}"/>
    <cellStyle name="Saída 2 2 10 9 3" xfId="16726" xr:uid="{00000000-0005-0000-0000-0000B64E0000}"/>
    <cellStyle name="Saída 2 2 11" xfId="419" xr:uid="{00000000-0005-0000-0000-0000B74E0000}"/>
    <cellStyle name="Saída 2 2 11 10" xfId="3337" xr:uid="{00000000-0005-0000-0000-0000B84E0000}"/>
    <cellStyle name="Saída 2 2 11 10 2" xfId="12089" xr:uid="{00000000-0005-0000-0000-0000B94E0000}"/>
    <cellStyle name="Saída 2 2 11 10 2 2" xfId="25843" xr:uid="{00000000-0005-0000-0000-0000BA4E0000}"/>
    <cellStyle name="Saída 2 2 11 10 3" xfId="17133" xr:uid="{00000000-0005-0000-0000-0000BB4E0000}"/>
    <cellStyle name="Saída 2 2 11 11" xfId="3652" xr:uid="{00000000-0005-0000-0000-0000BC4E0000}"/>
    <cellStyle name="Saída 2 2 11 11 2" xfId="12090" xr:uid="{00000000-0005-0000-0000-0000BD4E0000}"/>
    <cellStyle name="Saída 2 2 11 11 2 2" xfId="25844" xr:uid="{00000000-0005-0000-0000-0000BE4E0000}"/>
    <cellStyle name="Saída 2 2 11 11 3" xfId="17448" xr:uid="{00000000-0005-0000-0000-0000BF4E0000}"/>
    <cellStyle name="Saída 2 2 11 12" xfId="3957" xr:uid="{00000000-0005-0000-0000-0000C04E0000}"/>
    <cellStyle name="Saída 2 2 11 12 2" xfId="12091" xr:uid="{00000000-0005-0000-0000-0000C14E0000}"/>
    <cellStyle name="Saída 2 2 11 12 2 2" xfId="25845" xr:uid="{00000000-0005-0000-0000-0000C24E0000}"/>
    <cellStyle name="Saída 2 2 11 12 3" xfId="17753" xr:uid="{00000000-0005-0000-0000-0000C34E0000}"/>
    <cellStyle name="Saída 2 2 11 13" xfId="4168" xr:uid="{00000000-0005-0000-0000-0000C44E0000}"/>
    <cellStyle name="Saída 2 2 11 13 2" xfId="12092" xr:uid="{00000000-0005-0000-0000-0000C54E0000}"/>
    <cellStyle name="Saída 2 2 11 13 2 2" xfId="25846" xr:uid="{00000000-0005-0000-0000-0000C64E0000}"/>
    <cellStyle name="Saída 2 2 11 13 3" xfId="17964" xr:uid="{00000000-0005-0000-0000-0000C74E0000}"/>
    <cellStyle name="Saída 2 2 11 14" xfId="4420" xr:uid="{00000000-0005-0000-0000-0000C84E0000}"/>
    <cellStyle name="Saída 2 2 11 14 2" xfId="12093" xr:uid="{00000000-0005-0000-0000-0000C94E0000}"/>
    <cellStyle name="Saída 2 2 11 14 2 2" xfId="25847" xr:uid="{00000000-0005-0000-0000-0000CA4E0000}"/>
    <cellStyle name="Saída 2 2 11 14 3" xfId="18216" xr:uid="{00000000-0005-0000-0000-0000CB4E0000}"/>
    <cellStyle name="Saída 2 2 11 15" xfId="4731" xr:uid="{00000000-0005-0000-0000-0000CC4E0000}"/>
    <cellStyle name="Saída 2 2 11 15 2" xfId="12094" xr:uid="{00000000-0005-0000-0000-0000CD4E0000}"/>
    <cellStyle name="Saída 2 2 11 15 2 2" xfId="25848" xr:uid="{00000000-0005-0000-0000-0000CE4E0000}"/>
    <cellStyle name="Saída 2 2 11 15 3" xfId="18522" xr:uid="{00000000-0005-0000-0000-0000CF4E0000}"/>
    <cellStyle name="Saída 2 2 11 16" xfId="5603" xr:uid="{00000000-0005-0000-0000-0000D04E0000}"/>
    <cellStyle name="Saída 2 2 11 16 2" xfId="12095" xr:uid="{00000000-0005-0000-0000-0000D14E0000}"/>
    <cellStyle name="Saída 2 2 11 16 2 2" xfId="25849" xr:uid="{00000000-0005-0000-0000-0000D24E0000}"/>
    <cellStyle name="Saída 2 2 11 16 3" xfId="19394" xr:uid="{00000000-0005-0000-0000-0000D34E0000}"/>
    <cellStyle name="Saída 2 2 11 17" xfId="6425" xr:uid="{00000000-0005-0000-0000-0000D44E0000}"/>
    <cellStyle name="Saída 2 2 11 17 2" xfId="12096" xr:uid="{00000000-0005-0000-0000-0000D54E0000}"/>
    <cellStyle name="Saída 2 2 11 17 2 2" xfId="25850" xr:uid="{00000000-0005-0000-0000-0000D64E0000}"/>
    <cellStyle name="Saída 2 2 11 17 3" xfId="20216" xr:uid="{00000000-0005-0000-0000-0000D74E0000}"/>
    <cellStyle name="Saída 2 2 11 18" xfId="12088" xr:uid="{00000000-0005-0000-0000-0000D84E0000}"/>
    <cellStyle name="Saída 2 2 11 18 2" xfId="25842" xr:uid="{00000000-0005-0000-0000-0000D94E0000}"/>
    <cellStyle name="Saída 2 2 11 19" xfId="14223" xr:uid="{00000000-0005-0000-0000-0000DA4E0000}"/>
    <cellStyle name="Saída 2 2 11 2" xfId="901" xr:uid="{00000000-0005-0000-0000-0000DB4E0000}"/>
    <cellStyle name="Saída 2 2 11 2 2" xfId="5043" xr:uid="{00000000-0005-0000-0000-0000DC4E0000}"/>
    <cellStyle name="Saída 2 2 11 2 2 2" xfId="12098" xr:uid="{00000000-0005-0000-0000-0000DD4E0000}"/>
    <cellStyle name="Saída 2 2 11 2 2 2 2" xfId="25852" xr:uid="{00000000-0005-0000-0000-0000DE4E0000}"/>
    <cellStyle name="Saída 2 2 11 2 2 3" xfId="18834" xr:uid="{00000000-0005-0000-0000-0000DF4E0000}"/>
    <cellStyle name="Saída 2 2 11 2 3" xfId="5915" xr:uid="{00000000-0005-0000-0000-0000E04E0000}"/>
    <cellStyle name="Saída 2 2 11 2 3 2" xfId="12099" xr:uid="{00000000-0005-0000-0000-0000E14E0000}"/>
    <cellStyle name="Saída 2 2 11 2 3 2 2" xfId="25853" xr:uid="{00000000-0005-0000-0000-0000E24E0000}"/>
    <cellStyle name="Saída 2 2 11 2 3 3" xfId="19706" xr:uid="{00000000-0005-0000-0000-0000E34E0000}"/>
    <cellStyle name="Saída 2 2 11 2 4" xfId="6737" xr:uid="{00000000-0005-0000-0000-0000E44E0000}"/>
    <cellStyle name="Saída 2 2 11 2 4 2" xfId="12100" xr:uid="{00000000-0005-0000-0000-0000E54E0000}"/>
    <cellStyle name="Saída 2 2 11 2 4 2 2" xfId="25854" xr:uid="{00000000-0005-0000-0000-0000E64E0000}"/>
    <cellStyle name="Saída 2 2 11 2 4 3" xfId="20528" xr:uid="{00000000-0005-0000-0000-0000E74E0000}"/>
    <cellStyle name="Saída 2 2 11 2 5" xfId="12097" xr:uid="{00000000-0005-0000-0000-0000E84E0000}"/>
    <cellStyle name="Saída 2 2 11 2 5 2" xfId="25851" xr:uid="{00000000-0005-0000-0000-0000E94E0000}"/>
    <cellStyle name="Saída 2 2 11 2 6" xfId="14697" xr:uid="{00000000-0005-0000-0000-0000EA4E0000}"/>
    <cellStyle name="Saída 2 2 11 3" xfId="1175" xr:uid="{00000000-0005-0000-0000-0000EB4E0000}"/>
    <cellStyle name="Saída 2 2 11 3 2" xfId="5296" xr:uid="{00000000-0005-0000-0000-0000EC4E0000}"/>
    <cellStyle name="Saída 2 2 11 3 2 2" xfId="12102" xr:uid="{00000000-0005-0000-0000-0000ED4E0000}"/>
    <cellStyle name="Saída 2 2 11 3 2 2 2" xfId="25856" xr:uid="{00000000-0005-0000-0000-0000EE4E0000}"/>
    <cellStyle name="Saída 2 2 11 3 2 3" xfId="19087" xr:uid="{00000000-0005-0000-0000-0000EF4E0000}"/>
    <cellStyle name="Saída 2 2 11 3 3" xfId="6168" xr:uid="{00000000-0005-0000-0000-0000F04E0000}"/>
    <cellStyle name="Saída 2 2 11 3 3 2" xfId="12103" xr:uid="{00000000-0005-0000-0000-0000F14E0000}"/>
    <cellStyle name="Saída 2 2 11 3 3 2 2" xfId="25857" xr:uid="{00000000-0005-0000-0000-0000F24E0000}"/>
    <cellStyle name="Saída 2 2 11 3 3 3" xfId="19959" xr:uid="{00000000-0005-0000-0000-0000F34E0000}"/>
    <cellStyle name="Saída 2 2 11 3 4" xfId="6990" xr:uid="{00000000-0005-0000-0000-0000F44E0000}"/>
    <cellStyle name="Saída 2 2 11 3 4 2" xfId="12104" xr:uid="{00000000-0005-0000-0000-0000F54E0000}"/>
    <cellStyle name="Saída 2 2 11 3 4 2 2" xfId="25858" xr:uid="{00000000-0005-0000-0000-0000F64E0000}"/>
    <cellStyle name="Saída 2 2 11 3 4 3" xfId="20781" xr:uid="{00000000-0005-0000-0000-0000F74E0000}"/>
    <cellStyle name="Saída 2 2 11 3 5" xfId="12101" xr:uid="{00000000-0005-0000-0000-0000F84E0000}"/>
    <cellStyle name="Saída 2 2 11 3 5 2" xfId="25855" xr:uid="{00000000-0005-0000-0000-0000F94E0000}"/>
    <cellStyle name="Saída 2 2 11 3 6" xfId="14971" xr:uid="{00000000-0005-0000-0000-0000FA4E0000}"/>
    <cellStyle name="Saída 2 2 11 4" xfId="1441" xr:uid="{00000000-0005-0000-0000-0000FB4E0000}"/>
    <cellStyle name="Saída 2 2 11 4 2" xfId="12105" xr:uid="{00000000-0005-0000-0000-0000FC4E0000}"/>
    <cellStyle name="Saída 2 2 11 4 2 2" xfId="25859" xr:uid="{00000000-0005-0000-0000-0000FD4E0000}"/>
    <cellStyle name="Saída 2 2 11 4 3" xfId="15237" xr:uid="{00000000-0005-0000-0000-0000FE4E0000}"/>
    <cellStyle name="Saída 2 2 11 5" xfId="1669" xr:uid="{00000000-0005-0000-0000-0000FF4E0000}"/>
    <cellStyle name="Saída 2 2 11 5 2" xfId="12106" xr:uid="{00000000-0005-0000-0000-0000004F0000}"/>
    <cellStyle name="Saída 2 2 11 5 2 2" xfId="25860" xr:uid="{00000000-0005-0000-0000-0000014F0000}"/>
    <cellStyle name="Saída 2 2 11 5 3" xfId="15465" xr:uid="{00000000-0005-0000-0000-0000024F0000}"/>
    <cellStyle name="Saída 2 2 11 6" xfId="2114" xr:uid="{00000000-0005-0000-0000-0000034F0000}"/>
    <cellStyle name="Saída 2 2 11 6 2" xfId="12107" xr:uid="{00000000-0005-0000-0000-0000044F0000}"/>
    <cellStyle name="Saída 2 2 11 6 2 2" xfId="25861" xr:uid="{00000000-0005-0000-0000-0000054F0000}"/>
    <cellStyle name="Saída 2 2 11 6 3" xfId="15910" xr:uid="{00000000-0005-0000-0000-0000064F0000}"/>
    <cellStyle name="Saída 2 2 11 7" xfId="2421" xr:uid="{00000000-0005-0000-0000-0000074F0000}"/>
    <cellStyle name="Saída 2 2 11 7 2" xfId="12108" xr:uid="{00000000-0005-0000-0000-0000084F0000}"/>
    <cellStyle name="Saída 2 2 11 7 2 2" xfId="25862" xr:uid="{00000000-0005-0000-0000-0000094F0000}"/>
    <cellStyle name="Saída 2 2 11 7 3" xfId="16217" xr:uid="{00000000-0005-0000-0000-00000A4F0000}"/>
    <cellStyle name="Saída 2 2 11 8" xfId="2652" xr:uid="{00000000-0005-0000-0000-00000B4F0000}"/>
    <cellStyle name="Saída 2 2 11 8 2" xfId="12109" xr:uid="{00000000-0005-0000-0000-00000C4F0000}"/>
    <cellStyle name="Saída 2 2 11 8 2 2" xfId="25863" xr:uid="{00000000-0005-0000-0000-00000D4F0000}"/>
    <cellStyle name="Saída 2 2 11 8 3" xfId="16448" xr:uid="{00000000-0005-0000-0000-00000E4F0000}"/>
    <cellStyle name="Saída 2 2 11 9" xfId="2931" xr:uid="{00000000-0005-0000-0000-00000F4F0000}"/>
    <cellStyle name="Saída 2 2 11 9 2" xfId="12110" xr:uid="{00000000-0005-0000-0000-0000104F0000}"/>
    <cellStyle name="Saída 2 2 11 9 2 2" xfId="25864" xr:uid="{00000000-0005-0000-0000-0000114F0000}"/>
    <cellStyle name="Saída 2 2 11 9 3" xfId="16727" xr:uid="{00000000-0005-0000-0000-0000124F0000}"/>
    <cellStyle name="Saída 2 2 12" xfId="420" xr:uid="{00000000-0005-0000-0000-0000134F0000}"/>
    <cellStyle name="Saída 2 2 12 10" xfId="3338" xr:uid="{00000000-0005-0000-0000-0000144F0000}"/>
    <cellStyle name="Saída 2 2 12 10 2" xfId="12112" xr:uid="{00000000-0005-0000-0000-0000154F0000}"/>
    <cellStyle name="Saída 2 2 12 10 2 2" xfId="25866" xr:uid="{00000000-0005-0000-0000-0000164F0000}"/>
    <cellStyle name="Saída 2 2 12 10 3" xfId="17134" xr:uid="{00000000-0005-0000-0000-0000174F0000}"/>
    <cellStyle name="Saída 2 2 12 11" xfId="3653" xr:uid="{00000000-0005-0000-0000-0000184F0000}"/>
    <cellStyle name="Saída 2 2 12 11 2" xfId="12113" xr:uid="{00000000-0005-0000-0000-0000194F0000}"/>
    <cellStyle name="Saída 2 2 12 11 2 2" xfId="25867" xr:uid="{00000000-0005-0000-0000-00001A4F0000}"/>
    <cellStyle name="Saída 2 2 12 11 3" xfId="17449" xr:uid="{00000000-0005-0000-0000-00001B4F0000}"/>
    <cellStyle name="Saída 2 2 12 12" xfId="3958" xr:uid="{00000000-0005-0000-0000-00001C4F0000}"/>
    <cellStyle name="Saída 2 2 12 12 2" xfId="12114" xr:uid="{00000000-0005-0000-0000-00001D4F0000}"/>
    <cellStyle name="Saída 2 2 12 12 2 2" xfId="25868" xr:uid="{00000000-0005-0000-0000-00001E4F0000}"/>
    <cellStyle name="Saída 2 2 12 12 3" xfId="17754" xr:uid="{00000000-0005-0000-0000-00001F4F0000}"/>
    <cellStyle name="Saída 2 2 12 13" xfId="4138" xr:uid="{00000000-0005-0000-0000-0000204F0000}"/>
    <cellStyle name="Saída 2 2 12 13 2" xfId="12115" xr:uid="{00000000-0005-0000-0000-0000214F0000}"/>
    <cellStyle name="Saída 2 2 12 13 2 2" xfId="25869" xr:uid="{00000000-0005-0000-0000-0000224F0000}"/>
    <cellStyle name="Saída 2 2 12 13 3" xfId="17934" xr:uid="{00000000-0005-0000-0000-0000234F0000}"/>
    <cellStyle name="Saída 2 2 12 14" xfId="4421" xr:uid="{00000000-0005-0000-0000-0000244F0000}"/>
    <cellStyle name="Saída 2 2 12 14 2" xfId="12116" xr:uid="{00000000-0005-0000-0000-0000254F0000}"/>
    <cellStyle name="Saída 2 2 12 14 2 2" xfId="25870" xr:uid="{00000000-0005-0000-0000-0000264F0000}"/>
    <cellStyle name="Saída 2 2 12 14 3" xfId="18217" xr:uid="{00000000-0005-0000-0000-0000274F0000}"/>
    <cellStyle name="Saída 2 2 12 15" xfId="4732" xr:uid="{00000000-0005-0000-0000-0000284F0000}"/>
    <cellStyle name="Saída 2 2 12 15 2" xfId="12117" xr:uid="{00000000-0005-0000-0000-0000294F0000}"/>
    <cellStyle name="Saída 2 2 12 15 2 2" xfId="25871" xr:uid="{00000000-0005-0000-0000-00002A4F0000}"/>
    <cellStyle name="Saída 2 2 12 15 3" xfId="18523" xr:uid="{00000000-0005-0000-0000-00002B4F0000}"/>
    <cellStyle name="Saída 2 2 12 16" xfId="5604" xr:uid="{00000000-0005-0000-0000-00002C4F0000}"/>
    <cellStyle name="Saída 2 2 12 16 2" xfId="12118" xr:uid="{00000000-0005-0000-0000-00002D4F0000}"/>
    <cellStyle name="Saída 2 2 12 16 2 2" xfId="25872" xr:uid="{00000000-0005-0000-0000-00002E4F0000}"/>
    <cellStyle name="Saída 2 2 12 16 3" xfId="19395" xr:uid="{00000000-0005-0000-0000-00002F4F0000}"/>
    <cellStyle name="Saída 2 2 12 17" xfId="6426" xr:uid="{00000000-0005-0000-0000-0000304F0000}"/>
    <cellStyle name="Saída 2 2 12 17 2" xfId="12119" xr:uid="{00000000-0005-0000-0000-0000314F0000}"/>
    <cellStyle name="Saída 2 2 12 17 2 2" xfId="25873" xr:uid="{00000000-0005-0000-0000-0000324F0000}"/>
    <cellStyle name="Saída 2 2 12 17 3" xfId="20217" xr:uid="{00000000-0005-0000-0000-0000334F0000}"/>
    <cellStyle name="Saída 2 2 12 18" xfId="12111" xr:uid="{00000000-0005-0000-0000-0000344F0000}"/>
    <cellStyle name="Saída 2 2 12 18 2" xfId="25865" xr:uid="{00000000-0005-0000-0000-0000354F0000}"/>
    <cellStyle name="Saída 2 2 12 19" xfId="14224" xr:uid="{00000000-0005-0000-0000-0000364F0000}"/>
    <cellStyle name="Saída 2 2 12 2" xfId="902" xr:uid="{00000000-0005-0000-0000-0000374F0000}"/>
    <cellStyle name="Saída 2 2 12 2 2" xfId="5044" xr:uid="{00000000-0005-0000-0000-0000384F0000}"/>
    <cellStyle name="Saída 2 2 12 2 2 2" xfId="12121" xr:uid="{00000000-0005-0000-0000-0000394F0000}"/>
    <cellStyle name="Saída 2 2 12 2 2 2 2" xfId="25875" xr:uid="{00000000-0005-0000-0000-00003A4F0000}"/>
    <cellStyle name="Saída 2 2 12 2 2 3" xfId="18835" xr:uid="{00000000-0005-0000-0000-00003B4F0000}"/>
    <cellStyle name="Saída 2 2 12 2 3" xfId="5916" xr:uid="{00000000-0005-0000-0000-00003C4F0000}"/>
    <cellStyle name="Saída 2 2 12 2 3 2" xfId="12122" xr:uid="{00000000-0005-0000-0000-00003D4F0000}"/>
    <cellStyle name="Saída 2 2 12 2 3 2 2" xfId="25876" xr:uid="{00000000-0005-0000-0000-00003E4F0000}"/>
    <cellStyle name="Saída 2 2 12 2 3 3" xfId="19707" xr:uid="{00000000-0005-0000-0000-00003F4F0000}"/>
    <cellStyle name="Saída 2 2 12 2 4" xfId="6738" xr:uid="{00000000-0005-0000-0000-0000404F0000}"/>
    <cellStyle name="Saída 2 2 12 2 4 2" xfId="12123" xr:uid="{00000000-0005-0000-0000-0000414F0000}"/>
    <cellStyle name="Saída 2 2 12 2 4 2 2" xfId="25877" xr:uid="{00000000-0005-0000-0000-0000424F0000}"/>
    <cellStyle name="Saída 2 2 12 2 4 3" xfId="20529" xr:uid="{00000000-0005-0000-0000-0000434F0000}"/>
    <cellStyle name="Saída 2 2 12 2 5" xfId="12120" xr:uid="{00000000-0005-0000-0000-0000444F0000}"/>
    <cellStyle name="Saída 2 2 12 2 5 2" xfId="25874" xr:uid="{00000000-0005-0000-0000-0000454F0000}"/>
    <cellStyle name="Saída 2 2 12 2 6" xfId="14698" xr:uid="{00000000-0005-0000-0000-0000464F0000}"/>
    <cellStyle name="Saída 2 2 12 3" xfId="1176" xr:uid="{00000000-0005-0000-0000-0000474F0000}"/>
    <cellStyle name="Saída 2 2 12 3 2" xfId="5297" xr:uid="{00000000-0005-0000-0000-0000484F0000}"/>
    <cellStyle name="Saída 2 2 12 3 2 2" xfId="12125" xr:uid="{00000000-0005-0000-0000-0000494F0000}"/>
    <cellStyle name="Saída 2 2 12 3 2 2 2" xfId="25879" xr:uid="{00000000-0005-0000-0000-00004A4F0000}"/>
    <cellStyle name="Saída 2 2 12 3 2 3" xfId="19088" xr:uid="{00000000-0005-0000-0000-00004B4F0000}"/>
    <cellStyle name="Saída 2 2 12 3 3" xfId="6169" xr:uid="{00000000-0005-0000-0000-00004C4F0000}"/>
    <cellStyle name="Saída 2 2 12 3 3 2" xfId="12126" xr:uid="{00000000-0005-0000-0000-00004D4F0000}"/>
    <cellStyle name="Saída 2 2 12 3 3 2 2" xfId="25880" xr:uid="{00000000-0005-0000-0000-00004E4F0000}"/>
    <cellStyle name="Saída 2 2 12 3 3 3" xfId="19960" xr:uid="{00000000-0005-0000-0000-00004F4F0000}"/>
    <cellStyle name="Saída 2 2 12 3 4" xfId="6991" xr:uid="{00000000-0005-0000-0000-0000504F0000}"/>
    <cellStyle name="Saída 2 2 12 3 4 2" xfId="12127" xr:uid="{00000000-0005-0000-0000-0000514F0000}"/>
    <cellStyle name="Saída 2 2 12 3 4 2 2" xfId="25881" xr:uid="{00000000-0005-0000-0000-0000524F0000}"/>
    <cellStyle name="Saída 2 2 12 3 4 3" xfId="20782" xr:uid="{00000000-0005-0000-0000-0000534F0000}"/>
    <cellStyle name="Saída 2 2 12 3 5" xfId="12124" xr:uid="{00000000-0005-0000-0000-0000544F0000}"/>
    <cellStyle name="Saída 2 2 12 3 5 2" xfId="25878" xr:uid="{00000000-0005-0000-0000-0000554F0000}"/>
    <cellStyle name="Saída 2 2 12 3 6" xfId="14972" xr:uid="{00000000-0005-0000-0000-0000564F0000}"/>
    <cellStyle name="Saída 2 2 12 4" xfId="1442" xr:uid="{00000000-0005-0000-0000-0000574F0000}"/>
    <cellStyle name="Saída 2 2 12 4 2" xfId="12128" xr:uid="{00000000-0005-0000-0000-0000584F0000}"/>
    <cellStyle name="Saída 2 2 12 4 2 2" xfId="25882" xr:uid="{00000000-0005-0000-0000-0000594F0000}"/>
    <cellStyle name="Saída 2 2 12 4 3" xfId="15238" xr:uid="{00000000-0005-0000-0000-00005A4F0000}"/>
    <cellStyle name="Saída 2 2 12 5" xfId="1670" xr:uid="{00000000-0005-0000-0000-00005B4F0000}"/>
    <cellStyle name="Saída 2 2 12 5 2" xfId="12129" xr:uid="{00000000-0005-0000-0000-00005C4F0000}"/>
    <cellStyle name="Saída 2 2 12 5 2 2" xfId="25883" xr:uid="{00000000-0005-0000-0000-00005D4F0000}"/>
    <cellStyle name="Saída 2 2 12 5 3" xfId="15466" xr:uid="{00000000-0005-0000-0000-00005E4F0000}"/>
    <cellStyle name="Saída 2 2 12 6" xfId="2115" xr:uid="{00000000-0005-0000-0000-00005F4F0000}"/>
    <cellStyle name="Saída 2 2 12 6 2" xfId="12130" xr:uid="{00000000-0005-0000-0000-0000604F0000}"/>
    <cellStyle name="Saída 2 2 12 6 2 2" xfId="25884" xr:uid="{00000000-0005-0000-0000-0000614F0000}"/>
    <cellStyle name="Saída 2 2 12 6 3" xfId="15911" xr:uid="{00000000-0005-0000-0000-0000624F0000}"/>
    <cellStyle name="Saída 2 2 12 7" xfId="2422" xr:uid="{00000000-0005-0000-0000-0000634F0000}"/>
    <cellStyle name="Saída 2 2 12 7 2" xfId="12131" xr:uid="{00000000-0005-0000-0000-0000644F0000}"/>
    <cellStyle name="Saída 2 2 12 7 2 2" xfId="25885" xr:uid="{00000000-0005-0000-0000-0000654F0000}"/>
    <cellStyle name="Saída 2 2 12 7 3" xfId="16218" xr:uid="{00000000-0005-0000-0000-0000664F0000}"/>
    <cellStyle name="Saída 2 2 12 8" xfId="2573" xr:uid="{00000000-0005-0000-0000-0000674F0000}"/>
    <cellStyle name="Saída 2 2 12 8 2" xfId="12132" xr:uid="{00000000-0005-0000-0000-0000684F0000}"/>
    <cellStyle name="Saída 2 2 12 8 2 2" xfId="25886" xr:uid="{00000000-0005-0000-0000-0000694F0000}"/>
    <cellStyle name="Saída 2 2 12 8 3" xfId="16369" xr:uid="{00000000-0005-0000-0000-00006A4F0000}"/>
    <cellStyle name="Saída 2 2 12 9" xfId="1832" xr:uid="{00000000-0005-0000-0000-00006B4F0000}"/>
    <cellStyle name="Saída 2 2 12 9 2" xfId="12133" xr:uid="{00000000-0005-0000-0000-00006C4F0000}"/>
    <cellStyle name="Saída 2 2 12 9 2 2" xfId="25887" xr:uid="{00000000-0005-0000-0000-00006D4F0000}"/>
    <cellStyle name="Saída 2 2 12 9 3" xfId="15628" xr:uid="{00000000-0005-0000-0000-00006E4F0000}"/>
    <cellStyle name="Saída 2 2 13" xfId="421" xr:uid="{00000000-0005-0000-0000-00006F4F0000}"/>
    <cellStyle name="Saída 2 2 13 10" xfId="3339" xr:uid="{00000000-0005-0000-0000-0000704F0000}"/>
    <cellStyle name="Saída 2 2 13 10 2" xfId="12135" xr:uid="{00000000-0005-0000-0000-0000714F0000}"/>
    <cellStyle name="Saída 2 2 13 10 2 2" xfId="25889" xr:uid="{00000000-0005-0000-0000-0000724F0000}"/>
    <cellStyle name="Saída 2 2 13 10 3" xfId="17135" xr:uid="{00000000-0005-0000-0000-0000734F0000}"/>
    <cellStyle name="Saída 2 2 13 11" xfId="3654" xr:uid="{00000000-0005-0000-0000-0000744F0000}"/>
    <cellStyle name="Saída 2 2 13 11 2" xfId="12136" xr:uid="{00000000-0005-0000-0000-0000754F0000}"/>
    <cellStyle name="Saída 2 2 13 11 2 2" xfId="25890" xr:uid="{00000000-0005-0000-0000-0000764F0000}"/>
    <cellStyle name="Saída 2 2 13 11 3" xfId="17450" xr:uid="{00000000-0005-0000-0000-0000774F0000}"/>
    <cellStyle name="Saída 2 2 13 12" xfId="3959" xr:uid="{00000000-0005-0000-0000-0000784F0000}"/>
    <cellStyle name="Saída 2 2 13 12 2" xfId="12137" xr:uid="{00000000-0005-0000-0000-0000794F0000}"/>
    <cellStyle name="Saída 2 2 13 12 2 2" xfId="25891" xr:uid="{00000000-0005-0000-0000-00007A4F0000}"/>
    <cellStyle name="Saída 2 2 13 12 3" xfId="17755" xr:uid="{00000000-0005-0000-0000-00007B4F0000}"/>
    <cellStyle name="Saída 2 2 13 13" xfId="4033" xr:uid="{00000000-0005-0000-0000-00007C4F0000}"/>
    <cellStyle name="Saída 2 2 13 13 2" xfId="12138" xr:uid="{00000000-0005-0000-0000-00007D4F0000}"/>
    <cellStyle name="Saída 2 2 13 13 2 2" xfId="25892" xr:uid="{00000000-0005-0000-0000-00007E4F0000}"/>
    <cellStyle name="Saída 2 2 13 13 3" xfId="17829" xr:uid="{00000000-0005-0000-0000-00007F4F0000}"/>
    <cellStyle name="Saída 2 2 13 14" xfId="4422" xr:uid="{00000000-0005-0000-0000-0000804F0000}"/>
    <cellStyle name="Saída 2 2 13 14 2" xfId="12139" xr:uid="{00000000-0005-0000-0000-0000814F0000}"/>
    <cellStyle name="Saída 2 2 13 14 2 2" xfId="25893" xr:uid="{00000000-0005-0000-0000-0000824F0000}"/>
    <cellStyle name="Saída 2 2 13 14 3" xfId="18218" xr:uid="{00000000-0005-0000-0000-0000834F0000}"/>
    <cellStyle name="Saída 2 2 13 15" xfId="4733" xr:uid="{00000000-0005-0000-0000-0000844F0000}"/>
    <cellStyle name="Saída 2 2 13 15 2" xfId="12140" xr:uid="{00000000-0005-0000-0000-0000854F0000}"/>
    <cellStyle name="Saída 2 2 13 15 2 2" xfId="25894" xr:uid="{00000000-0005-0000-0000-0000864F0000}"/>
    <cellStyle name="Saída 2 2 13 15 3" xfId="18524" xr:uid="{00000000-0005-0000-0000-0000874F0000}"/>
    <cellStyle name="Saída 2 2 13 16" xfId="5605" xr:uid="{00000000-0005-0000-0000-0000884F0000}"/>
    <cellStyle name="Saída 2 2 13 16 2" xfId="12141" xr:uid="{00000000-0005-0000-0000-0000894F0000}"/>
    <cellStyle name="Saída 2 2 13 16 2 2" xfId="25895" xr:uid="{00000000-0005-0000-0000-00008A4F0000}"/>
    <cellStyle name="Saída 2 2 13 16 3" xfId="19396" xr:uid="{00000000-0005-0000-0000-00008B4F0000}"/>
    <cellStyle name="Saída 2 2 13 17" xfId="6427" xr:uid="{00000000-0005-0000-0000-00008C4F0000}"/>
    <cellStyle name="Saída 2 2 13 17 2" xfId="12142" xr:uid="{00000000-0005-0000-0000-00008D4F0000}"/>
    <cellStyle name="Saída 2 2 13 17 2 2" xfId="25896" xr:uid="{00000000-0005-0000-0000-00008E4F0000}"/>
    <cellStyle name="Saída 2 2 13 17 3" xfId="20218" xr:uid="{00000000-0005-0000-0000-00008F4F0000}"/>
    <cellStyle name="Saída 2 2 13 18" xfId="12134" xr:uid="{00000000-0005-0000-0000-0000904F0000}"/>
    <cellStyle name="Saída 2 2 13 18 2" xfId="25888" xr:uid="{00000000-0005-0000-0000-0000914F0000}"/>
    <cellStyle name="Saída 2 2 13 19" xfId="14225" xr:uid="{00000000-0005-0000-0000-0000924F0000}"/>
    <cellStyle name="Saída 2 2 13 2" xfId="903" xr:uid="{00000000-0005-0000-0000-0000934F0000}"/>
    <cellStyle name="Saída 2 2 13 2 2" xfId="5045" xr:uid="{00000000-0005-0000-0000-0000944F0000}"/>
    <cellStyle name="Saída 2 2 13 2 2 2" xfId="12144" xr:uid="{00000000-0005-0000-0000-0000954F0000}"/>
    <cellStyle name="Saída 2 2 13 2 2 2 2" xfId="25898" xr:uid="{00000000-0005-0000-0000-0000964F0000}"/>
    <cellStyle name="Saída 2 2 13 2 2 3" xfId="18836" xr:uid="{00000000-0005-0000-0000-0000974F0000}"/>
    <cellStyle name="Saída 2 2 13 2 3" xfId="5917" xr:uid="{00000000-0005-0000-0000-0000984F0000}"/>
    <cellStyle name="Saída 2 2 13 2 3 2" xfId="12145" xr:uid="{00000000-0005-0000-0000-0000994F0000}"/>
    <cellStyle name="Saída 2 2 13 2 3 2 2" xfId="25899" xr:uid="{00000000-0005-0000-0000-00009A4F0000}"/>
    <cellStyle name="Saída 2 2 13 2 3 3" xfId="19708" xr:uid="{00000000-0005-0000-0000-00009B4F0000}"/>
    <cellStyle name="Saída 2 2 13 2 4" xfId="6739" xr:uid="{00000000-0005-0000-0000-00009C4F0000}"/>
    <cellStyle name="Saída 2 2 13 2 4 2" xfId="12146" xr:uid="{00000000-0005-0000-0000-00009D4F0000}"/>
    <cellStyle name="Saída 2 2 13 2 4 2 2" xfId="25900" xr:uid="{00000000-0005-0000-0000-00009E4F0000}"/>
    <cellStyle name="Saída 2 2 13 2 4 3" xfId="20530" xr:uid="{00000000-0005-0000-0000-00009F4F0000}"/>
    <cellStyle name="Saída 2 2 13 2 5" xfId="12143" xr:uid="{00000000-0005-0000-0000-0000A04F0000}"/>
    <cellStyle name="Saída 2 2 13 2 5 2" xfId="25897" xr:uid="{00000000-0005-0000-0000-0000A14F0000}"/>
    <cellStyle name="Saída 2 2 13 2 6" xfId="14699" xr:uid="{00000000-0005-0000-0000-0000A24F0000}"/>
    <cellStyle name="Saída 2 2 13 3" xfId="1177" xr:uid="{00000000-0005-0000-0000-0000A34F0000}"/>
    <cellStyle name="Saída 2 2 13 3 2" xfId="5298" xr:uid="{00000000-0005-0000-0000-0000A44F0000}"/>
    <cellStyle name="Saída 2 2 13 3 2 2" xfId="12148" xr:uid="{00000000-0005-0000-0000-0000A54F0000}"/>
    <cellStyle name="Saída 2 2 13 3 2 2 2" xfId="25902" xr:uid="{00000000-0005-0000-0000-0000A64F0000}"/>
    <cellStyle name="Saída 2 2 13 3 2 3" xfId="19089" xr:uid="{00000000-0005-0000-0000-0000A74F0000}"/>
    <cellStyle name="Saída 2 2 13 3 3" xfId="6170" xr:uid="{00000000-0005-0000-0000-0000A84F0000}"/>
    <cellStyle name="Saída 2 2 13 3 3 2" xfId="12149" xr:uid="{00000000-0005-0000-0000-0000A94F0000}"/>
    <cellStyle name="Saída 2 2 13 3 3 2 2" xfId="25903" xr:uid="{00000000-0005-0000-0000-0000AA4F0000}"/>
    <cellStyle name="Saída 2 2 13 3 3 3" xfId="19961" xr:uid="{00000000-0005-0000-0000-0000AB4F0000}"/>
    <cellStyle name="Saída 2 2 13 3 4" xfId="6992" xr:uid="{00000000-0005-0000-0000-0000AC4F0000}"/>
    <cellStyle name="Saída 2 2 13 3 4 2" xfId="12150" xr:uid="{00000000-0005-0000-0000-0000AD4F0000}"/>
    <cellStyle name="Saída 2 2 13 3 4 2 2" xfId="25904" xr:uid="{00000000-0005-0000-0000-0000AE4F0000}"/>
    <cellStyle name="Saída 2 2 13 3 4 3" xfId="20783" xr:uid="{00000000-0005-0000-0000-0000AF4F0000}"/>
    <cellStyle name="Saída 2 2 13 3 5" xfId="12147" xr:uid="{00000000-0005-0000-0000-0000B04F0000}"/>
    <cellStyle name="Saída 2 2 13 3 5 2" xfId="25901" xr:uid="{00000000-0005-0000-0000-0000B14F0000}"/>
    <cellStyle name="Saída 2 2 13 3 6" xfId="14973" xr:uid="{00000000-0005-0000-0000-0000B24F0000}"/>
    <cellStyle name="Saída 2 2 13 4" xfId="1443" xr:uid="{00000000-0005-0000-0000-0000B34F0000}"/>
    <cellStyle name="Saída 2 2 13 4 2" xfId="12151" xr:uid="{00000000-0005-0000-0000-0000B44F0000}"/>
    <cellStyle name="Saída 2 2 13 4 2 2" xfId="25905" xr:uid="{00000000-0005-0000-0000-0000B54F0000}"/>
    <cellStyle name="Saída 2 2 13 4 3" xfId="15239" xr:uid="{00000000-0005-0000-0000-0000B64F0000}"/>
    <cellStyle name="Saída 2 2 13 5" xfId="1671" xr:uid="{00000000-0005-0000-0000-0000B74F0000}"/>
    <cellStyle name="Saída 2 2 13 5 2" xfId="12152" xr:uid="{00000000-0005-0000-0000-0000B84F0000}"/>
    <cellStyle name="Saída 2 2 13 5 2 2" xfId="25906" xr:uid="{00000000-0005-0000-0000-0000B94F0000}"/>
    <cellStyle name="Saída 2 2 13 5 3" xfId="15467" xr:uid="{00000000-0005-0000-0000-0000BA4F0000}"/>
    <cellStyle name="Saída 2 2 13 6" xfId="2116" xr:uid="{00000000-0005-0000-0000-0000BB4F0000}"/>
    <cellStyle name="Saída 2 2 13 6 2" xfId="12153" xr:uid="{00000000-0005-0000-0000-0000BC4F0000}"/>
    <cellStyle name="Saída 2 2 13 6 2 2" xfId="25907" xr:uid="{00000000-0005-0000-0000-0000BD4F0000}"/>
    <cellStyle name="Saída 2 2 13 6 3" xfId="15912" xr:uid="{00000000-0005-0000-0000-0000BE4F0000}"/>
    <cellStyle name="Saída 2 2 13 7" xfId="2423" xr:uid="{00000000-0005-0000-0000-0000BF4F0000}"/>
    <cellStyle name="Saída 2 2 13 7 2" xfId="12154" xr:uid="{00000000-0005-0000-0000-0000C04F0000}"/>
    <cellStyle name="Saída 2 2 13 7 2 2" xfId="25908" xr:uid="{00000000-0005-0000-0000-0000C14F0000}"/>
    <cellStyle name="Saída 2 2 13 7 3" xfId="16219" xr:uid="{00000000-0005-0000-0000-0000C24F0000}"/>
    <cellStyle name="Saída 2 2 13 8" xfId="1762" xr:uid="{00000000-0005-0000-0000-0000C34F0000}"/>
    <cellStyle name="Saída 2 2 13 8 2" xfId="12155" xr:uid="{00000000-0005-0000-0000-0000C44F0000}"/>
    <cellStyle name="Saída 2 2 13 8 2 2" xfId="25909" xr:uid="{00000000-0005-0000-0000-0000C54F0000}"/>
    <cellStyle name="Saída 2 2 13 8 3" xfId="15558" xr:uid="{00000000-0005-0000-0000-0000C64F0000}"/>
    <cellStyle name="Saída 2 2 13 9" xfId="2928" xr:uid="{00000000-0005-0000-0000-0000C74F0000}"/>
    <cellStyle name="Saída 2 2 13 9 2" xfId="12156" xr:uid="{00000000-0005-0000-0000-0000C84F0000}"/>
    <cellStyle name="Saída 2 2 13 9 2 2" xfId="25910" xr:uid="{00000000-0005-0000-0000-0000C94F0000}"/>
    <cellStyle name="Saída 2 2 13 9 3" xfId="16724" xr:uid="{00000000-0005-0000-0000-0000CA4F0000}"/>
    <cellStyle name="Saída 2 2 14" xfId="422" xr:uid="{00000000-0005-0000-0000-0000CB4F0000}"/>
    <cellStyle name="Saída 2 2 14 10" xfId="3340" xr:uid="{00000000-0005-0000-0000-0000CC4F0000}"/>
    <cellStyle name="Saída 2 2 14 10 2" xfId="12158" xr:uid="{00000000-0005-0000-0000-0000CD4F0000}"/>
    <cellStyle name="Saída 2 2 14 10 2 2" xfId="25912" xr:uid="{00000000-0005-0000-0000-0000CE4F0000}"/>
    <cellStyle name="Saída 2 2 14 10 3" xfId="17136" xr:uid="{00000000-0005-0000-0000-0000CF4F0000}"/>
    <cellStyle name="Saída 2 2 14 11" xfId="3655" xr:uid="{00000000-0005-0000-0000-0000D04F0000}"/>
    <cellStyle name="Saída 2 2 14 11 2" xfId="12159" xr:uid="{00000000-0005-0000-0000-0000D14F0000}"/>
    <cellStyle name="Saída 2 2 14 11 2 2" xfId="25913" xr:uid="{00000000-0005-0000-0000-0000D24F0000}"/>
    <cellStyle name="Saída 2 2 14 11 3" xfId="17451" xr:uid="{00000000-0005-0000-0000-0000D34F0000}"/>
    <cellStyle name="Saída 2 2 14 12" xfId="3960" xr:uid="{00000000-0005-0000-0000-0000D44F0000}"/>
    <cellStyle name="Saída 2 2 14 12 2" xfId="12160" xr:uid="{00000000-0005-0000-0000-0000D54F0000}"/>
    <cellStyle name="Saída 2 2 14 12 2 2" xfId="25914" xr:uid="{00000000-0005-0000-0000-0000D64F0000}"/>
    <cellStyle name="Saída 2 2 14 12 3" xfId="17756" xr:uid="{00000000-0005-0000-0000-0000D74F0000}"/>
    <cellStyle name="Saída 2 2 14 13" xfId="4139" xr:uid="{00000000-0005-0000-0000-0000D84F0000}"/>
    <cellStyle name="Saída 2 2 14 13 2" xfId="12161" xr:uid="{00000000-0005-0000-0000-0000D94F0000}"/>
    <cellStyle name="Saída 2 2 14 13 2 2" xfId="25915" xr:uid="{00000000-0005-0000-0000-0000DA4F0000}"/>
    <cellStyle name="Saída 2 2 14 13 3" xfId="17935" xr:uid="{00000000-0005-0000-0000-0000DB4F0000}"/>
    <cellStyle name="Saída 2 2 14 14" xfId="4423" xr:uid="{00000000-0005-0000-0000-0000DC4F0000}"/>
    <cellStyle name="Saída 2 2 14 14 2" xfId="12162" xr:uid="{00000000-0005-0000-0000-0000DD4F0000}"/>
    <cellStyle name="Saída 2 2 14 14 2 2" xfId="25916" xr:uid="{00000000-0005-0000-0000-0000DE4F0000}"/>
    <cellStyle name="Saída 2 2 14 14 3" xfId="18219" xr:uid="{00000000-0005-0000-0000-0000DF4F0000}"/>
    <cellStyle name="Saída 2 2 14 15" xfId="4734" xr:uid="{00000000-0005-0000-0000-0000E04F0000}"/>
    <cellStyle name="Saída 2 2 14 15 2" xfId="12163" xr:uid="{00000000-0005-0000-0000-0000E14F0000}"/>
    <cellStyle name="Saída 2 2 14 15 2 2" xfId="25917" xr:uid="{00000000-0005-0000-0000-0000E24F0000}"/>
    <cellStyle name="Saída 2 2 14 15 3" xfId="18525" xr:uid="{00000000-0005-0000-0000-0000E34F0000}"/>
    <cellStyle name="Saída 2 2 14 16" xfId="5606" xr:uid="{00000000-0005-0000-0000-0000E44F0000}"/>
    <cellStyle name="Saída 2 2 14 16 2" xfId="12164" xr:uid="{00000000-0005-0000-0000-0000E54F0000}"/>
    <cellStyle name="Saída 2 2 14 16 2 2" xfId="25918" xr:uid="{00000000-0005-0000-0000-0000E64F0000}"/>
    <cellStyle name="Saída 2 2 14 16 3" xfId="19397" xr:uid="{00000000-0005-0000-0000-0000E74F0000}"/>
    <cellStyle name="Saída 2 2 14 17" xfId="6428" xr:uid="{00000000-0005-0000-0000-0000E84F0000}"/>
    <cellStyle name="Saída 2 2 14 17 2" xfId="12165" xr:uid="{00000000-0005-0000-0000-0000E94F0000}"/>
    <cellStyle name="Saída 2 2 14 17 2 2" xfId="25919" xr:uid="{00000000-0005-0000-0000-0000EA4F0000}"/>
    <cellStyle name="Saída 2 2 14 17 3" xfId="20219" xr:uid="{00000000-0005-0000-0000-0000EB4F0000}"/>
    <cellStyle name="Saída 2 2 14 18" xfId="12157" xr:uid="{00000000-0005-0000-0000-0000EC4F0000}"/>
    <cellStyle name="Saída 2 2 14 18 2" xfId="25911" xr:uid="{00000000-0005-0000-0000-0000ED4F0000}"/>
    <cellStyle name="Saída 2 2 14 19" xfId="14226" xr:uid="{00000000-0005-0000-0000-0000EE4F0000}"/>
    <cellStyle name="Saída 2 2 14 2" xfId="904" xr:uid="{00000000-0005-0000-0000-0000EF4F0000}"/>
    <cellStyle name="Saída 2 2 14 2 2" xfId="5046" xr:uid="{00000000-0005-0000-0000-0000F04F0000}"/>
    <cellStyle name="Saída 2 2 14 2 2 2" xfId="12167" xr:uid="{00000000-0005-0000-0000-0000F14F0000}"/>
    <cellStyle name="Saída 2 2 14 2 2 2 2" xfId="25921" xr:uid="{00000000-0005-0000-0000-0000F24F0000}"/>
    <cellStyle name="Saída 2 2 14 2 2 3" xfId="18837" xr:uid="{00000000-0005-0000-0000-0000F34F0000}"/>
    <cellStyle name="Saída 2 2 14 2 3" xfId="5918" xr:uid="{00000000-0005-0000-0000-0000F44F0000}"/>
    <cellStyle name="Saída 2 2 14 2 3 2" xfId="12168" xr:uid="{00000000-0005-0000-0000-0000F54F0000}"/>
    <cellStyle name="Saída 2 2 14 2 3 2 2" xfId="25922" xr:uid="{00000000-0005-0000-0000-0000F64F0000}"/>
    <cellStyle name="Saída 2 2 14 2 3 3" xfId="19709" xr:uid="{00000000-0005-0000-0000-0000F74F0000}"/>
    <cellStyle name="Saída 2 2 14 2 4" xfId="6740" xr:uid="{00000000-0005-0000-0000-0000F84F0000}"/>
    <cellStyle name="Saída 2 2 14 2 4 2" xfId="12169" xr:uid="{00000000-0005-0000-0000-0000F94F0000}"/>
    <cellStyle name="Saída 2 2 14 2 4 2 2" xfId="25923" xr:uid="{00000000-0005-0000-0000-0000FA4F0000}"/>
    <cellStyle name="Saída 2 2 14 2 4 3" xfId="20531" xr:uid="{00000000-0005-0000-0000-0000FB4F0000}"/>
    <cellStyle name="Saída 2 2 14 2 5" xfId="12166" xr:uid="{00000000-0005-0000-0000-0000FC4F0000}"/>
    <cellStyle name="Saída 2 2 14 2 5 2" xfId="25920" xr:uid="{00000000-0005-0000-0000-0000FD4F0000}"/>
    <cellStyle name="Saída 2 2 14 2 6" xfId="14700" xr:uid="{00000000-0005-0000-0000-0000FE4F0000}"/>
    <cellStyle name="Saída 2 2 14 3" xfId="1178" xr:uid="{00000000-0005-0000-0000-0000FF4F0000}"/>
    <cellStyle name="Saída 2 2 14 3 2" xfId="5299" xr:uid="{00000000-0005-0000-0000-000000500000}"/>
    <cellStyle name="Saída 2 2 14 3 2 2" xfId="12171" xr:uid="{00000000-0005-0000-0000-000001500000}"/>
    <cellStyle name="Saída 2 2 14 3 2 2 2" xfId="25925" xr:uid="{00000000-0005-0000-0000-000002500000}"/>
    <cellStyle name="Saída 2 2 14 3 2 3" xfId="19090" xr:uid="{00000000-0005-0000-0000-000003500000}"/>
    <cellStyle name="Saída 2 2 14 3 3" xfId="6171" xr:uid="{00000000-0005-0000-0000-000004500000}"/>
    <cellStyle name="Saída 2 2 14 3 3 2" xfId="12172" xr:uid="{00000000-0005-0000-0000-000005500000}"/>
    <cellStyle name="Saída 2 2 14 3 3 2 2" xfId="25926" xr:uid="{00000000-0005-0000-0000-000006500000}"/>
    <cellStyle name="Saída 2 2 14 3 3 3" xfId="19962" xr:uid="{00000000-0005-0000-0000-000007500000}"/>
    <cellStyle name="Saída 2 2 14 3 4" xfId="6993" xr:uid="{00000000-0005-0000-0000-000008500000}"/>
    <cellStyle name="Saída 2 2 14 3 4 2" xfId="12173" xr:uid="{00000000-0005-0000-0000-000009500000}"/>
    <cellStyle name="Saída 2 2 14 3 4 2 2" xfId="25927" xr:uid="{00000000-0005-0000-0000-00000A500000}"/>
    <cellStyle name="Saída 2 2 14 3 4 3" xfId="20784" xr:uid="{00000000-0005-0000-0000-00000B500000}"/>
    <cellStyle name="Saída 2 2 14 3 5" xfId="12170" xr:uid="{00000000-0005-0000-0000-00000C500000}"/>
    <cellStyle name="Saída 2 2 14 3 5 2" xfId="25924" xr:uid="{00000000-0005-0000-0000-00000D500000}"/>
    <cellStyle name="Saída 2 2 14 3 6" xfId="14974" xr:uid="{00000000-0005-0000-0000-00000E500000}"/>
    <cellStyle name="Saída 2 2 14 4" xfId="1444" xr:uid="{00000000-0005-0000-0000-00000F500000}"/>
    <cellStyle name="Saída 2 2 14 4 2" xfId="12174" xr:uid="{00000000-0005-0000-0000-000010500000}"/>
    <cellStyle name="Saída 2 2 14 4 2 2" xfId="25928" xr:uid="{00000000-0005-0000-0000-000011500000}"/>
    <cellStyle name="Saída 2 2 14 4 3" xfId="15240" xr:uid="{00000000-0005-0000-0000-000012500000}"/>
    <cellStyle name="Saída 2 2 14 5" xfId="1672" xr:uid="{00000000-0005-0000-0000-000013500000}"/>
    <cellStyle name="Saída 2 2 14 5 2" xfId="12175" xr:uid="{00000000-0005-0000-0000-000014500000}"/>
    <cellStyle name="Saída 2 2 14 5 2 2" xfId="25929" xr:uid="{00000000-0005-0000-0000-000015500000}"/>
    <cellStyle name="Saída 2 2 14 5 3" xfId="15468" xr:uid="{00000000-0005-0000-0000-000016500000}"/>
    <cellStyle name="Saída 2 2 14 6" xfId="2117" xr:uid="{00000000-0005-0000-0000-000017500000}"/>
    <cellStyle name="Saída 2 2 14 6 2" xfId="12176" xr:uid="{00000000-0005-0000-0000-000018500000}"/>
    <cellStyle name="Saída 2 2 14 6 2 2" xfId="25930" xr:uid="{00000000-0005-0000-0000-000019500000}"/>
    <cellStyle name="Saída 2 2 14 6 3" xfId="15913" xr:uid="{00000000-0005-0000-0000-00001A500000}"/>
    <cellStyle name="Saída 2 2 14 7" xfId="2424" xr:uid="{00000000-0005-0000-0000-00001B500000}"/>
    <cellStyle name="Saída 2 2 14 7 2" xfId="12177" xr:uid="{00000000-0005-0000-0000-00001C500000}"/>
    <cellStyle name="Saída 2 2 14 7 2 2" xfId="25931" xr:uid="{00000000-0005-0000-0000-00001D500000}"/>
    <cellStyle name="Saída 2 2 14 7 3" xfId="16220" xr:uid="{00000000-0005-0000-0000-00001E500000}"/>
    <cellStyle name="Saída 2 2 14 8" xfId="1750" xr:uid="{00000000-0005-0000-0000-00001F500000}"/>
    <cellStyle name="Saída 2 2 14 8 2" xfId="12178" xr:uid="{00000000-0005-0000-0000-000020500000}"/>
    <cellStyle name="Saída 2 2 14 8 2 2" xfId="25932" xr:uid="{00000000-0005-0000-0000-000021500000}"/>
    <cellStyle name="Saída 2 2 14 8 3" xfId="15546" xr:uid="{00000000-0005-0000-0000-000022500000}"/>
    <cellStyle name="Saída 2 2 14 9" xfId="3000" xr:uid="{00000000-0005-0000-0000-000023500000}"/>
    <cellStyle name="Saída 2 2 14 9 2" xfId="12179" xr:uid="{00000000-0005-0000-0000-000024500000}"/>
    <cellStyle name="Saída 2 2 14 9 2 2" xfId="25933" xr:uid="{00000000-0005-0000-0000-000025500000}"/>
    <cellStyle name="Saída 2 2 14 9 3" xfId="16796" xr:uid="{00000000-0005-0000-0000-000026500000}"/>
    <cellStyle name="Saída 2 2 15" xfId="423" xr:uid="{00000000-0005-0000-0000-000027500000}"/>
    <cellStyle name="Saída 2 2 15 10" xfId="3341" xr:uid="{00000000-0005-0000-0000-000028500000}"/>
    <cellStyle name="Saída 2 2 15 10 2" xfId="12181" xr:uid="{00000000-0005-0000-0000-000029500000}"/>
    <cellStyle name="Saída 2 2 15 10 2 2" xfId="25935" xr:uid="{00000000-0005-0000-0000-00002A500000}"/>
    <cellStyle name="Saída 2 2 15 10 3" xfId="17137" xr:uid="{00000000-0005-0000-0000-00002B500000}"/>
    <cellStyle name="Saída 2 2 15 11" xfId="3656" xr:uid="{00000000-0005-0000-0000-00002C500000}"/>
    <cellStyle name="Saída 2 2 15 11 2" xfId="12182" xr:uid="{00000000-0005-0000-0000-00002D500000}"/>
    <cellStyle name="Saída 2 2 15 11 2 2" xfId="25936" xr:uid="{00000000-0005-0000-0000-00002E500000}"/>
    <cellStyle name="Saída 2 2 15 11 3" xfId="17452" xr:uid="{00000000-0005-0000-0000-00002F500000}"/>
    <cellStyle name="Saída 2 2 15 12" xfId="3961" xr:uid="{00000000-0005-0000-0000-000030500000}"/>
    <cellStyle name="Saída 2 2 15 12 2" xfId="12183" xr:uid="{00000000-0005-0000-0000-000031500000}"/>
    <cellStyle name="Saída 2 2 15 12 2 2" xfId="25937" xr:uid="{00000000-0005-0000-0000-000032500000}"/>
    <cellStyle name="Saída 2 2 15 12 3" xfId="17757" xr:uid="{00000000-0005-0000-0000-000033500000}"/>
    <cellStyle name="Saída 2 2 15 13" xfId="4140" xr:uid="{00000000-0005-0000-0000-000034500000}"/>
    <cellStyle name="Saída 2 2 15 13 2" xfId="12184" xr:uid="{00000000-0005-0000-0000-000035500000}"/>
    <cellStyle name="Saída 2 2 15 13 2 2" xfId="25938" xr:uid="{00000000-0005-0000-0000-000036500000}"/>
    <cellStyle name="Saída 2 2 15 13 3" xfId="17936" xr:uid="{00000000-0005-0000-0000-000037500000}"/>
    <cellStyle name="Saída 2 2 15 14" xfId="4424" xr:uid="{00000000-0005-0000-0000-000038500000}"/>
    <cellStyle name="Saída 2 2 15 14 2" xfId="12185" xr:uid="{00000000-0005-0000-0000-000039500000}"/>
    <cellStyle name="Saída 2 2 15 14 2 2" xfId="25939" xr:uid="{00000000-0005-0000-0000-00003A500000}"/>
    <cellStyle name="Saída 2 2 15 14 3" xfId="18220" xr:uid="{00000000-0005-0000-0000-00003B500000}"/>
    <cellStyle name="Saída 2 2 15 15" xfId="4735" xr:uid="{00000000-0005-0000-0000-00003C500000}"/>
    <cellStyle name="Saída 2 2 15 15 2" xfId="12186" xr:uid="{00000000-0005-0000-0000-00003D500000}"/>
    <cellStyle name="Saída 2 2 15 15 2 2" xfId="25940" xr:uid="{00000000-0005-0000-0000-00003E500000}"/>
    <cellStyle name="Saída 2 2 15 15 3" xfId="18526" xr:uid="{00000000-0005-0000-0000-00003F500000}"/>
    <cellStyle name="Saída 2 2 15 16" xfId="5607" xr:uid="{00000000-0005-0000-0000-000040500000}"/>
    <cellStyle name="Saída 2 2 15 16 2" xfId="12187" xr:uid="{00000000-0005-0000-0000-000041500000}"/>
    <cellStyle name="Saída 2 2 15 16 2 2" xfId="25941" xr:uid="{00000000-0005-0000-0000-000042500000}"/>
    <cellStyle name="Saída 2 2 15 16 3" xfId="19398" xr:uid="{00000000-0005-0000-0000-000043500000}"/>
    <cellStyle name="Saída 2 2 15 17" xfId="6429" xr:uid="{00000000-0005-0000-0000-000044500000}"/>
    <cellStyle name="Saída 2 2 15 17 2" xfId="12188" xr:uid="{00000000-0005-0000-0000-000045500000}"/>
    <cellStyle name="Saída 2 2 15 17 2 2" xfId="25942" xr:uid="{00000000-0005-0000-0000-000046500000}"/>
    <cellStyle name="Saída 2 2 15 17 3" xfId="20220" xr:uid="{00000000-0005-0000-0000-000047500000}"/>
    <cellStyle name="Saída 2 2 15 18" xfId="12180" xr:uid="{00000000-0005-0000-0000-000048500000}"/>
    <cellStyle name="Saída 2 2 15 18 2" xfId="25934" xr:uid="{00000000-0005-0000-0000-000049500000}"/>
    <cellStyle name="Saída 2 2 15 19" xfId="14227" xr:uid="{00000000-0005-0000-0000-00004A500000}"/>
    <cellStyle name="Saída 2 2 15 2" xfId="905" xr:uid="{00000000-0005-0000-0000-00004B500000}"/>
    <cellStyle name="Saída 2 2 15 2 2" xfId="5047" xr:uid="{00000000-0005-0000-0000-00004C500000}"/>
    <cellStyle name="Saída 2 2 15 2 2 2" xfId="12190" xr:uid="{00000000-0005-0000-0000-00004D500000}"/>
    <cellStyle name="Saída 2 2 15 2 2 2 2" xfId="25944" xr:uid="{00000000-0005-0000-0000-00004E500000}"/>
    <cellStyle name="Saída 2 2 15 2 2 3" xfId="18838" xr:uid="{00000000-0005-0000-0000-00004F500000}"/>
    <cellStyle name="Saída 2 2 15 2 3" xfId="5919" xr:uid="{00000000-0005-0000-0000-000050500000}"/>
    <cellStyle name="Saída 2 2 15 2 3 2" xfId="12191" xr:uid="{00000000-0005-0000-0000-000051500000}"/>
    <cellStyle name="Saída 2 2 15 2 3 2 2" xfId="25945" xr:uid="{00000000-0005-0000-0000-000052500000}"/>
    <cellStyle name="Saída 2 2 15 2 3 3" xfId="19710" xr:uid="{00000000-0005-0000-0000-000053500000}"/>
    <cellStyle name="Saída 2 2 15 2 4" xfId="6741" xr:uid="{00000000-0005-0000-0000-000054500000}"/>
    <cellStyle name="Saída 2 2 15 2 4 2" xfId="12192" xr:uid="{00000000-0005-0000-0000-000055500000}"/>
    <cellStyle name="Saída 2 2 15 2 4 2 2" xfId="25946" xr:uid="{00000000-0005-0000-0000-000056500000}"/>
    <cellStyle name="Saída 2 2 15 2 4 3" xfId="20532" xr:uid="{00000000-0005-0000-0000-000057500000}"/>
    <cellStyle name="Saída 2 2 15 2 5" xfId="12189" xr:uid="{00000000-0005-0000-0000-000058500000}"/>
    <cellStyle name="Saída 2 2 15 2 5 2" xfId="25943" xr:uid="{00000000-0005-0000-0000-000059500000}"/>
    <cellStyle name="Saída 2 2 15 2 6" xfId="14701" xr:uid="{00000000-0005-0000-0000-00005A500000}"/>
    <cellStyle name="Saída 2 2 15 3" xfId="1179" xr:uid="{00000000-0005-0000-0000-00005B500000}"/>
    <cellStyle name="Saída 2 2 15 3 2" xfId="5300" xr:uid="{00000000-0005-0000-0000-00005C500000}"/>
    <cellStyle name="Saída 2 2 15 3 2 2" xfId="12194" xr:uid="{00000000-0005-0000-0000-00005D500000}"/>
    <cellStyle name="Saída 2 2 15 3 2 2 2" xfId="25948" xr:uid="{00000000-0005-0000-0000-00005E500000}"/>
    <cellStyle name="Saída 2 2 15 3 2 3" xfId="19091" xr:uid="{00000000-0005-0000-0000-00005F500000}"/>
    <cellStyle name="Saída 2 2 15 3 3" xfId="6172" xr:uid="{00000000-0005-0000-0000-000060500000}"/>
    <cellStyle name="Saída 2 2 15 3 3 2" xfId="12195" xr:uid="{00000000-0005-0000-0000-000061500000}"/>
    <cellStyle name="Saída 2 2 15 3 3 2 2" xfId="25949" xr:uid="{00000000-0005-0000-0000-000062500000}"/>
    <cellStyle name="Saída 2 2 15 3 3 3" xfId="19963" xr:uid="{00000000-0005-0000-0000-000063500000}"/>
    <cellStyle name="Saída 2 2 15 3 4" xfId="6994" xr:uid="{00000000-0005-0000-0000-000064500000}"/>
    <cellStyle name="Saída 2 2 15 3 4 2" xfId="12196" xr:uid="{00000000-0005-0000-0000-000065500000}"/>
    <cellStyle name="Saída 2 2 15 3 4 2 2" xfId="25950" xr:uid="{00000000-0005-0000-0000-000066500000}"/>
    <cellStyle name="Saída 2 2 15 3 4 3" xfId="20785" xr:uid="{00000000-0005-0000-0000-000067500000}"/>
    <cellStyle name="Saída 2 2 15 3 5" xfId="12193" xr:uid="{00000000-0005-0000-0000-000068500000}"/>
    <cellStyle name="Saída 2 2 15 3 5 2" xfId="25947" xr:uid="{00000000-0005-0000-0000-000069500000}"/>
    <cellStyle name="Saída 2 2 15 3 6" xfId="14975" xr:uid="{00000000-0005-0000-0000-00006A500000}"/>
    <cellStyle name="Saída 2 2 15 4" xfId="1445" xr:uid="{00000000-0005-0000-0000-00006B500000}"/>
    <cellStyle name="Saída 2 2 15 4 2" xfId="12197" xr:uid="{00000000-0005-0000-0000-00006C500000}"/>
    <cellStyle name="Saída 2 2 15 4 2 2" xfId="25951" xr:uid="{00000000-0005-0000-0000-00006D500000}"/>
    <cellStyle name="Saída 2 2 15 4 3" xfId="15241" xr:uid="{00000000-0005-0000-0000-00006E500000}"/>
    <cellStyle name="Saída 2 2 15 5" xfId="1673" xr:uid="{00000000-0005-0000-0000-00006F500000}"/>
    <cellStyle name="Saída 2 2 15 5 2" xfId="12198" xr:uid="{00000000-0005-0000-0000-000070500000}"/>
    <cellStyle name="Saída 2 2 15 5 2 2" xfId="25952" xr:uid="{00000000-0005-0000-0000-000071500000}"/>
    <cellStyle name="Saída 2 2 15 5 3" xfId="15469" xr:uid="{00000000-0005-0000-0000-000072500000}"/>
    <cellStyle name="Saída 2 2 15 6" xfId="2118" xr:uid="{00000000-0005-0000-0000-000073500000}"/>
    <cellStyle name="Saída 2 2 15 6 2" xfId="12199" xr:uid="{00000000-0005-0000-0000-000074500000}"/>
    <cellStyle name="Saída 2 2 15 6 2 2" xfId="25953" xr:uid="{00000000-0005-0000-0000-000075500000}"/>
    <cellStyle name="Saída 2 2 15 6 3" xfId="15914" xr:uid="{00000000-0005-0000-0000-000076500000}"/>
    <cellStyle name="Saída 2 2 15 7" xfId="2425" xr:uid="{00000000-0005-0000-0000-000077500000}"/>
    <cellStyle name="Saída 2 2 15 7 2" xfId="12200" xr:uid="{00000000-0005-0000-0000-000078500000}"/>
    <cellStyle name="Saída 2 2 15 7 2 2" xfId="25954" xr:uid="{00000000-0005-0000-0000-000079500000}"/>
    <cellStyle name="Saída 2 2 15 7 3" xfId="16221" xr:uid="{00000000-0005-0000-0000-00007A500000}"/>
    <cellStyle name="Saída 2 2 15 8" xfId="1819" xr:uid="{00000000-0005-0000-0000-00007B500000}"/>
    <cellStyle name="Saída 2 2 15 8 2" xfId="12201" xr:uid="{00000000-0005-0000-0000-00007C500000}"/>
    <cellStyle name="Saída 2 2 15 8 2 2" xfId="25955" xr:uid="{00000000-0005-0000-0000-00007D500000}"/>
    <cellStyle name="Saída 2 2 15 8 3" xfId="15615" xr:uid="{00000000-0005-0000-0000-00007E500000}"/>
    <cellStyle name="Saída 2 2 15 9" xfId="2765" xr:uid="{00000000-0005-0000-0000-00007F500000}"/>
    <cellStyle name="Saída 2 2 15 9 2" xfId="12202" xr:uid="{00000000-0005-0000-0000-000080500000}"/>
    <cellStyle name="Saída 2 2 15 9 2 2" xfId="25956" xr:uid="{00000000-0005-0000-0000-000081500000}"/>
    <cellStyle name="Saída 2 2 15 9 3" xfId="16561" xr:uid="{00000000-0005-0000-0000-000082500000}"/>
    <cellStyle name="Saída 2 2 16" xfId="424" xr:uid="{00000000-0005-0000-0000-000083500000}"/>
    <cellStyle name="Saída 2 2 16 10" xfId="3342" xr:uid="{00000000-0005-0000-0000-000084500000}"/>
    <cellStyle name="Saída 2 2 16 10 2" xfId="12204" xr:uid="{00000000-0005-0000-0000-000085500000}"/>
    <cellStyle name="Saída 2 2 16 10 2 2" xfId="25958" xr:uid="{00000000-0005-0000-0000-000086500000}"/>
    <cellStyle name="Saída 2 2 16 10 3" xfId="17138" xr:uid="{00000000-0005-0000-0000-000087500000}"/>
    <cellStyle name="Saída 2 2 16 11" xfId="3657" xr:uid="{00000000-0005-0000-0000-000088500000}"/>
    <cellStyle name="Saída 2 2 16 11 2" xfId="12205" xr:uid="{00000000-0005-0000-0000-000089500000}"/>
    <cellStyle name="Saída 2 2 16 11 2 2" xfId="25959" xr:uid="{00000000-0005-0000-0000-00008A500000}"/>
    <cellStyle name="Saída 2 2 16 11 3" xfId="17453" xr:uid="{00000000-0005-0000-0000-00008B500000}"/>
    <cellStyle name="Saída 2 2 16 12" xfId="3962" xr:uid="{00000000-0005-0000-0000-00008C500000}"/>
    <cellStyle name="Saída 2 2 16 12 2" xfId="12206" xr:uid="{00000000-0005-0000-0000-00008D500000}"/>
    <cellStyle name="Saída 2 2 16 12 2 2" xfId="25960" xr:uid="{00000000-0005-0000-0000-00008E500000}"/>
    <cellStyle name="Saída 2 2 16 12 3" xfId="17758" xr:uid="{00000000-0005-0000-0000-00008F500000}"/>
    <cellStyle name="Saída 2 2 16 13" xfId="4141" xr:uid="{00000000-0005-0000-0000-000090500000}"/>
    <cellStyle name="Saída 2 2 16 13 2" xfId="12207" xr:uid="{00000000-0005-0000-0000-000091500000}"/>
    <cellStyle name="Saída 2 2 16 13 2 2" xfId="25961" xr:uid="{00000000-0005-0000-0000-000092500000}"/>
    <cellStyle name="Saída 2 2 16 13 3" xfId="17937" xr:uid="{00000000-0005-0000-0000-000093500000}"/>
    <cellStyle name="Saída 2 2 16 14" xfId="4425" xr:uid="{00000000-0005-0000-0000-000094500000}"/>
    <cellStyle name="Saída 2 2 16 14 2" xfId="12208" xr:uid="{00000000-0005-0000-0000-000095500000}"/>
    <cellStyle name="Saída 2 2 16 14 2 2" xfId="25962" xr:uid="{00000000-0005-0000-0000-000096500000}"/>
    <cellStyle name="Saída 2 2 16 14 3" xfId="18221" xr:uid="{00000000-0005-0000-0000-000097500000}"/>
    <cellStyle name="Saída 2 2 16 15" xfId="4736" xr:uid="{00000000-0005-0000-0000-000098500000}"/>
    <cellStyle name="Saída 2 2 16 15 2" xfId="12209" xr:uid="{00000000-0005-0000-0000-000099500000}"/>
    <cellStyle name="Saída 2 2 16 15 2 2" xfId="25963" xr:uid="{00000000-0005-0000-0000-00009A500000}"/>
    <cellStyle name="Saída 2 2 16 15 3" xfId="18527" xr:uid="{00000000-0005-0000-0000-00009B500000}"/>
    <cellStyle name="Saída 2 2 16 16" xfId="5608" xr:uid="{00000000-0005-0000-0000-00009C500000}"/>
    <cellStyle name="Saída 2 2 16 16 2" xfId="12210" xr:uid="{00000000-0005-0000-0000-00009D500000}"/>
    <cellStyle name="Saída 2 2 16 16 2 2" xfId="25964" xr:uid="{00000000-0005-0000-0000-00009E500000}"/>
    <cellStyle name="Saída 2 2 16 16 3" xfId="19399" xr:uid="{00000000-0005-0000-0000-00009F500000}"/>
    <cellStyle name="Saída 2 2 16 17" xfId="6430" xr:uid="{00000000-0005-0000-0000-0000A0500000}"/>
    <cellStyle name="Saída 2 2 16 17 2" xfId="12211" xr:uid="{00000000-0005-0000-0000-0000A1500000}"/>
    <cellStyle name="Saída 2 2 16 17 2 2" xfId="25965" xr:uid="{00000000-0005-0000-0000-0000A2500000}"/>
    <cellStyle name="Saída 2 2 16 17 3" xfId="20221" xr:uid="{00000000-0005-0000-0000-0000A3500000}"/>
    <cellStyle name="Saída 2 2 16 18" xfId="12203" xr:uid="{00000000-0005-0000-0000-0000A4500000}"/>
    <cellStyle name="Saída 2 2 16 18 2" xfId="25957" xr:uid="{00000000-0005-0000-0000-0000A5500000}"/>
    <cellStyle name="Saída 2 2 16 19" xfId="14228" xr:uid="{00000000-0005-0000-0000-0000A6500000}"/>
    <cellStyle name="Saída 2 2 16 2" xfId="906" xr:uid="{00000000-0005-0000-0000-0000A7500000}"/>
    <cellStyle name="Saída 2 2 16 2 2" xfId="5048" xr:uid="{00000000-0005-0000-0000-0000A8500000}"/>
    <cellStyle name="Saída 2 2 16 2 2 2" xfId="12213" xr:uid="{00000000-0005-0000-0000-0000A9500000}"/>
    <cellStyle name="Saída 2 2 16 2 2 2 2" xfId="25967" xr:uid="{00000000-0005-0000-0000-0000AA500000}"/>
    <cellStyle name="Saída 2 2 16 2 2 3" xfId="18839" xr:uid="{00000000-0005-0000-0000-0000AB500000}"/>
    <cellStyle name="Saída 2 2 16 2 3" xfId="5920" xr:uid="{00000000-0005-0000-0000-0000AC500000}"/>
    <cellStyle name="Saída 2 2 16 2 3 2" xfId="12214" xr:uid="{00000000-0005-0000-0000-0000AD500000}"/>
    <cellStyle name="Saída 2 2 16 2 3 2 2" xfId="25968" xr:uid="{00000000-0005-0000-0000-0000AE500000}"/>
    <cellStyle name="Saída 2 2 16 2 3 3" xfId="19711" xr:uid="{00000000-0005-0000-0000-0000AF500000}"/>
    <cellStyle name="Saída 2 2 16 2 4" xfId="6742" xr:uid="{00000000-0005-0000-0000-0000B0500000}"/>
    <cellStyle name="Saída 2 2 16 2 4 2" xfId="12215" xr:uid="{00000000-0005-0000-0000-0000B1500000}"/>
    <cellStyle name="Saída 2 2 16 2 4 2 2" xfId="25969" xr:uid="{00000000-0005-0000-0000-0000B2500000}"/>
    <cellStyle name="Saída 2 2 16 2 4 3" xfId="20533" xr:uid="{00000000-0005-0000-0000-0000B3500000}"/>
    <cellStyle name="Saída 2 2 16 2 5" xfId="12212" xr:uid="{00000000-0005-0000-0000-0000B4500000}"/>
    <cellStyle name="Saída 2 2 16 2 5 2" xfId="25966" xr:uid="{00000000-0005-0000-0000-0000B5500000}"/>
    <cellStyle name="Saída 2 2 16 2 6" xfId="14702" xr:uid="{00000000-0005-0000-0000-0000B6500000}"/>
    <cellStyle name="Saída 2 2 16 3" xfId="1180" xr:uid="{00000000-0005-0000-0000-0000B7500000}"/>
    <cellStyle name="Saída 2 2 16 3 2" xfId="5301" xr:uid="{00000000-0005-0000-0000-0000B8500000}"/>
    <cellStyle name="Saída 2 2 16 3 2 2" xfId="12217" xr:uid="{00000000-0005-0000-0000-0000B9500000}"/>
    <cellStyle name="Saída 2 2 16 3 2 2 2" xfId="25971" xr:uid="{00000000-0005-0000-0000-0000BA500000}"/>
    <cellStyle name="Saída 2 2 16 3 2 3" xfId="19092" xr:uid="{00000000-0005-0000-0000-0000BB500000}"/>
    <cellStyle name="Saída 2 2 16 3 3" xfId="6173" xr:uid="{00000000-0005-0000-0000-0000BC500000}"/>
    <cellStyle name="Saída 2 2 16 3 3 2" xfId="12218" xr:uid="{00000000-0005-0000-0000-0000BD500000}"/>
    <cellStyle name="Saída 2 2 16 3 3 2 2" xfId="25972" xr:uid="{00000000-0005-0000-0000-0000BE500000}"/>
    <cellStyle name="Saída 2 2 16 3 3 3" xfId="19964" xr:uid="{00000000-0005-0000-0000-0000BF500000}"/>
    <cellStyle name="Saída 2 2 16 3 4" xfId="6995" xr:uid="{00000000-0005-0000-0000-0000C0500000}"/>
    <cellStyle name="Saída 2 2 16 3 4 2" xfId="12219" xr:uid="{00000000-0005-0000-0000-0000C1500000}"/>
    <cellStyle name="Saída 2 2 16 3 4 2 2" xfId="25973" xr:uid="{00000000-0005-0000-0000-0000C2500000}"/>
    <cellStyle name="Saída 2 2 16 3 4 3" xfId="20786" xr:uid="{00000000-0005-0000-0000-0000C3500000}"/>
    <cellStyle name="Saída 2 2 16 3 5" xfId="12216" xr:uid="{00000000-0005-0000-0000-0000C4500000}"/>
    <cellStyle name="Saída 2 2 16 3 5 2" xfId="25970" xr:uid="{00000000-0005-0000-0000-0000C5500000}"/>
    <cellStyle name="Saída 2 2 16 3 6" xfId="14976" xr:uid="{00000000-0005-0000-0000-0000C6500000}"/>
    <cellStyle name="Saída 2 2 16 4" xfId="1446" xr:uid="{00000000-0005-0000-0000-0000C7500000}"/>
    <cellStyle name="Saída 2 2 16 4 2" xfId="12220" xr:uid="{00000000-0005-0000-0000-0000C8500000}"/>
    <cellStyle name="Saída 2 2 16 4 2 2" xfId="25974" xr:uid="{00000000-0005-0000-0000-0000C9500000}"/>
    <cellStyle name="Saída 2 2 16 4 3" xfId="15242" xr:uid="{00000000-0005-0000-0000-0000CA500000}"/>
    <cellStyle name="Saída 2 2 16 5" xfId="1674" xr:uid="{00000000-0005-0000-0000-0000CB500000}"/>
    <cellStyle name="Saída 2 2 16 5 2" xfId="12221" xr:uid="{00000000-0005-0000-0000-0000CC500000}"/>
    <cellStyle name="Saída 2 2 16 5 2 2" xfId="25975" xr:uid="{00000000-0005-0000-0000-0000CD500000}"/>
    <cellStyle name="Saída 2 2 16 5 3" xfId="15470" xr:uid="{00000000-0005-0000-0000-0000CE500000}"/>
    <cellStyle name="Saída 2 2 16 6" xfId="2119" xr:uid="{00000000-0005-0000-0000-0000CF500000}"/>
    <cellStyle name="Saída 2 2 16 6 2" xfId="12222" xr:uid="{00000000-0005-0000-0000-0000D0500000}"/>
    <cellStyle name="Saída 2 2 16 6 2 2" xfId="25976" xr:uid="{00000000-0005-0000-0000-0000D1500000}"/>
    <cellStyle name="Saída 2 2 16 6 3" xfId="15915" xr:uid="{00000000-0005-0000-0000-0000D2500000}"/>
    <cellStyle name="Saída 2 2 16 7" xfId="2426" xr:uid="{00000000-0005-0000-0000-0000D3500000}"/>
    <cellStyle name="Saída 2 2 16 7 2" xfId="12223" xr:uid="{00000000-0005-0000-0000-0000D4500000}"/>
    <cellStyle name="Saída 2 2 16 7 2 2" xfId="25977" xr:uid="{00000000-0005-0000-0000-0000D5500000}"/>
    <cellStyle name="Saída 2 2 16 7 3" xfId="16222" xr:uid="{00000000-0005-0000-0000-0000D6500000}"/>
    <cellStyle name="Saída 2 2 16 8" xfId="2566" xr:uid="{00000000-0005-0000-0000-0000D7500000}"/>
    <cellStyle name="Saída 2 2 16 8 2" xfId="12224" xr:uid="{00000000-0005-0000-0000-0000D8500000}"/>
    <cellStyle name="Saída 2 2 16 8 2 2" xfId="25978" xr:uid="{00000000-0005-0000-0000-0000D9500000}"/>
    <cellStyle name="Saída 2 2 16 8 3" xfId="16362" xr:uid="{00000000-0005-0000-0000-0000DA500000}"/>
    <cellStyle name="Saída 2 2 16 9" xfId="2970" xr:uid="{00000000-0005-0000-0000-0000DB500000}"/>
    <cellStyle name="Saída 2 2 16 9 2" xfId="12225" xr:uid="{00000000-0005-0000-0000-0000DC500000}"/>
    <cellStyle name="Saída 2 2 16 9 2 2" xfId="25979" xr:uid="{00000000-0005-0000-0000-0000DD500000}"/>
    <cellStyle name="Saída 2 2 16 9 3" xfId="16766" xr:uid="{00000000-0005-0000-0000-0000DE500000}"/>
    <cellStyle name="Saída 2 2 17" xfId="671" xr:uid="{00000000-0005-0000-0000-0000DF500000}"/>
    <cellStyle name="Saída 2 2 17 2" xfId="4847" xr:uid="{00000000-0005-0000-0000-0000E0500000}"/>
    <cellStyle name="Saída 2 2 17 2 2" xfId="12227" xr:uid="{00000000-0005-0000-0000-0000E1500000}"/>
    <cellStyle name="Saída 2 2 17 2 2 2" xfId="25981" xr:uid="{00000000-0005-0000-0000-0000E2500000}"/>
    <cellStyle name="Saída 2 2 17 2 3" xfId="18638" xr:uid="{00000000-0005-0000-0000-0000E3500000}"/>
    <cellStyle name="Saída 2 2 17 3" xfId="5719" xr:uid="{00000000-0005-0000-0000-0000E4500000}"/>
    <cellStyle name="Saída 2 2 17 3 2" xfId="12228" xr:uid="{00000000-0005-0000-0000-0000E5500000}"/>
    <cellStyle name="Saída 2 2 17 3 2 2" xfId="25982" xr:uid="{00000000-0005-0000-0000-0000E6500000}"/>
    <cellStyle name="Saída 2 2 17 3 3" xfId="19510" xr:uid="{00000000-0005-0000-0000-0000E7500000}"/>
    <cellStyle name="Saída 2 2 17 4" xfId="6541" xr:uid="{00000000-0005-0000-0000-0000E8500000}"/>
    <cellStyle name="Saída 2 2 17 4 2" xfId="12229" xr:uid="{00000000-0005-0000-0000-0000E9500000}"/>
    <cellStyle name="Saída 2 2 17 4 2 2" xfId="25983" xr:uid="{00000000-0005-0000-0000-0000EA500000}"/>
    <cellStyle name="Saída 2 2 17 4 3" xfId="20332" xr:uid="{00000000-0005-0000-0000-0000EB500000}"/>
    <cellStyle name="Saída 2 2 17 5" xfId="12226" xr:uid="{00000000-0005-0000-0000-0000EC500000}"/>
    <cellStyle name="Saída 2 2 17 5 2" xfId="25980" xr:uid="{00000000-0005-0000-0000-0000ED500000}"/>
    <cellStyle name="Saída 2 2 17 6" xfId="14468" xr:uid="{00000000-0005-0000-0000-0000EE500000}"/>
    <cellStyle name="Saída 2 2 18" xfId="1043" xr:uid="{00000000-0005-0000-0000-0000EF500000}"/>
    <cellStyle name="Saída 2 2 18 2" xfId="12230" xr:uid="{00000000-0005-0000-0000-0000F0500000}"/>
    <cellStyle name="Saída 2 2 18 2 2" xfId="25984" xr:uid="{00000000-0005-0000-0000-0000F1500000}"/>
    <cellStyle name="Saída 2 2 18 3" xfId="14839" xr:uid="{00000000-0005-0000-0000-0000F2500000}"/>
    <cellStyle name="Saída 2 2 19" xfId="1315" xr:uid="{00000000-0005-0000-0000-0000F3500000}"/>
    <cellStyle name="Saída 2 2 19 2" xfId="12231" xr:uid="{00000000-0005-0000-0000-0000F4500000}"/>
    <cellStyle name="Saída 2 2 19 2 2" xfId="25985" xr:uid="{00000000-0005-0000-0000-0000F5500000}"/>
    <cellStyle name="Saída 2 2 19 3" xfId="15111" xr:uid="{00000000-0005-0000-0000-0000F6500000}"/>
    <cellStyle name="Saída 2 2 2" xfId="199" xr:uid="{00000000-0005-0000-0000-0000F7500000}"/>
    <cellStyle name="Saída 2 2 2 10" xfId="425" xr:uid="{00000000-0005-0000-0000-0000F8500000}"/>
    <cellStyle name="Saída 2 2 2 10 10" xfId="2712" xr:uid="{00000000-0005-0000-0000-0000F9500000}"/>
    <cellStyle name="Saída 2 2 2 10 10 2" xfId="12234" xr:uid="{00000000-0005-0000-0000-0000FA500000}"/>
    <cellStyle name="Saída 2 2 2 10 10 2 2" xfId="25988" xr:uid="{00000000-0005-0000-0000-0000FB500000}"/>
    <cellStyle name="Saída 2 2 2 10 10 3" xfId="16508" xr:uid="{00000000-0005-0000-0000-0000FC500000}"/>
    <cellStyle name="Saída 2 2 2 10 11" xfId="3658" xr:uid="{00000000-0005-0000-0000-0000FD500000}"/>
    <cellStyle name="Saída 2 2 2 10 11 2" xfId="12235" xr:uid="{00000000-0005-0000-0000-0000FE500000}"/>
    <cellStyle name="Saída 2 2 2 10 11 2 2" xfId="25989" xr:uid="{00000000-0005-0000-0000-0000FF500000}"/>
    <cellStyle name="Saída 2 2 2 10 11 3" xfId="17454" xr:uid="{00000000-0005-0000-0000-000000510000}"/>
    <cellStyle name="Saída 2 2 2 10 12" xfId="3963" xr:uid="{00000000-0005-0000-0000-000001510000}"/>
    <cellStyle name="Saída 2 2 2 10 12 2" xfId="12236" xr:uid="{00000000-0005-0000-0000-000002510000}"/>
    <cellStyle name="Saída 2 2 2 10 12 2 2" xfId="25990" xr:uid="{00000000-0005-0000-0000-000003510000}"/>
    <cellStyle name="Saída 2 2 2 10 12 3" xfId="17759" xr:uid="{00000000-0005-0000-0000-000004510000}"/>
    <cellStyle name="Saída 2 2 2 10 13" xfId="2918" xr:uid="{00000000-0005-0000-0000-000005510000}"/>
    <cellStyle name="Saída 2 2 2 10 13 2" xfId="12237" xr:uid="{00000000-0005-0000-0000-000006510000}"/>
    <cellStyle name="Saída 2 2 2 10 13 2 2" xfId="25991" xr:uid="{00000000-0005-0000-0000-000007510000}"/>
    <cellStyle name="Saída 2 2 2 10 13 3" xfId="16714" xr:uid="{00000000-0005-0000-0000-000008510000}"/>
    <cellStyle name="Saída 2 2 2 10 14" xfId="3135" xr:uid="{00000000-0005-0000-0000-000009510000}"/>
    <cellStyle name="Saída 2 2 2 10 14 2" xfId="12238" xr:uid="{00000000-0005-0000-0000-00000A510000}"/>
    <cellStyle name="Saída 2 2 2 10 14 2 2" xfId="25992" xr:uid="{00000000-0005-0000-0000-00000B510000}"/>
    <cellStyle name="Saída 2 2 2 10 14 3" xfId="16931" xr:uid="{00000000-0005-0000-0000-00000C510000}"/>
    <cellStyle name="Saída 2 2 2 10 15" xfId="4737" xr:uid="{00000000-0005-0000-0000-00000D510000}"/>
    <cellStyle name="Saída 2 2 2 10 15 2" xfId="12239" xr:uid="{00000000-0005-0000-0000-00000E510000}"/>
    <cellStyle name="Saída 2 2 2 10 15 2 2" xfId="25993" xr:uid="{00000000-0005-0000-0000-00000F510000}"/>
    <cellStyle name="Saída 2 2 2 10 15 3" xfId="18528" xr:uid="{00000000-0005-0000-0000-000010510000}"/>
    <cellStyle name="Saída 2 2 2 10 16" xfId="5609" xr:uid="{00000000-0005-0000-0000-000011510000}"/>
    <cellStyle name="Saída 2 2 2 10 16 2" xfId="12240" xr:uid="{00000000-0005-0000-0000-000012510000}"/>
    <cellStyle name="Saída 2 2 2 10 16 2 2" xfId="25994" xr:uid="{00000000-0005-0000-0000-000013510000}"/>
    <cellStyle name="Saída 2 2 2 10 16 3" xfId="19400" xr:uid="{00000000-0005-0000-0000-000014510000}"/>
    <cellStyle name="Saída 2 2 2 10 17" xfId="6431" xr:uid="{00000000-0005-0000-0000-000015510000}"/>
    <cellStyle name="Saída 2 2 2 10 17 2" xfId="12241" xr:uid="{00000000-0005-0000-0000-000016510000}"/>
    <cellStyle name="Saída 2 2 2 10 17 2 2" xfId="25995" xr:uid="{00000000-0005-0000-0000-000017510000}"/>
    <cellStyle name="Saída 2 2 2 10 17 3" xfId="20222" xr:uid="{00000000-0005-0000-0000-000018510000}"/>
    <cellStyle name="Saída 2 2 2 10 18" xfId="12233" xr:uid="{00000000-0005-0000-0000-000019510000}"/>
    <cellStyle name="Saída 2 2 2 10 18 2" xfId="25987" xr:uid="{00000000-0005-0000-0000-00001A510000}"/>
    <cellStyle name="Saída 2 2 2 10 19" xfId="14229" xr:uid="{00000000-0005-0000-0000-00001B510000}"/>
    <cellStyle name="Saída 2 2 2 10 2" xfId="907" xr:uid="{00000000-0005-0000-0000-00001C510000}"/>
    <cellStyle name="Saída 2 2 2 10 2 2" xfId="5049" xr:uid="{00000000-0005-0000-0000-00001D510000}"/>
    <cellStyle name="Saída 2 2 2 10 2 2 2" xfId="12243" xr:uid="{00000000-0005-0000-0000-00001E510000}"/>
    <cellStyle name="Saída 2 2 2 10 2 2 2 2" xfId="25997" xr:uid="{00000000-0005-0000-0000-00001F510000}"/>
    <cellStyle name="Saída 2 2 2 10 2 2 3" xfId="18840" xr:uid="{00000000-0005-0000-0000-000020510000}"/>
    <cellStyle name="Saída 2 2 2 10 2 3" xfId="5921" xr:uid="{00000000-0005-0000-0000-000021510000}"/>
    <cellStyle name="Saída 2 2 2 10 2 3 2" xfId="12244" xr:uid="{00000000-0005-0000-0000-000022510000}"/>
    <cellStyle name="Saída 2 2 2 10 2 3 2 2" xfId="25998" xr:uid="{00000000-0005-0000-0000-000023510000}"/>
    <cellStyle name="Saída 2 2 2 10 2 3 3" xfId="19712" xr:uid="{00000000-0005-0000-0000-000024510000}"/>
    <cellStyle name="Saída 2 2 2 10 2 4" xfId="6743" xr:uid="{00000000-0005-0000-0000-000025510000}"/>
    <cellStyle name="Saída 2 2 2 10 2 4 2" xfId="12245" xr:uid="{00000000-0005-0000-0000-000026510000}"/>
    <cellStyle name="Saída 2 2 2 10 2 4 2 2" xfId="25999" xr:uid="{00000000-0005-0000-0000-000027510000}"/>
    <cellStyle name="Saída 2 2 2 10 2 4 3" xfId="20534" xr:uid="{00000000-0005-0000-0000-000028510000}"/>
    <cellStyle name="Saída 2 2 2 10 2 5" xfId="12242" xr:uid="{00000000-0005-0000-0000-000029510000}"/>
    <cellStyle name="Saída 2 2 2 10 2 5 2" xfId="25996" xr:uid="{00000000-0005-0000-0000-00002A510000}"/>
    <cellStyle name="Saída 2 2 2 10 2 6" xfId="14703" xr:uid="{00000000-0005-0000-0000-00002B510000}"/>
    <cellStyle name="Saída 2 2 2 10 3" xfId="637" xr:uid="{00000000-0005-0000-0000-00002C510000}"/>
    <cellStyle name="Saída 2 2 2 10 3 2" xfId="5302" xr:uid="{00000000-0005-0000-0000-00002D510000}"/>
    <cellStyle name="Saída 2 2 2 10 3 2 2" xfId="12247" xr:uid="{00000000-0005-0000-0000-00002E510000}"/>
    <cellStyle name="Saída 2 2 2 10 3 2 2 2" xfId="26001" xr:uid="{00000000-0005-0000-0000-00002F510000}"/>
    <cellStyle name="Saída 2 2 2 10 3 2 3" xfId="19093" xr:uid="{00000000-0005-0000-0000-000030510000}"/>
    <cellStyle name="Saída 2 2 2 10 3 3" xfId="6174" xr:uid="{00000000-0005-0000-0000-000031510000}"/>
    <cellStyle name="Saída 2 2 2 10 3 3 2" xfId="12248" xr:uid="{00000000-0005-0000-0000-000032510000}"/>
    <cellStyle name="Saída 2 2 2 10 3 3 2 2" xfId="26002" xr:uid="{00000000-0005-0000-0000-000033510000}"/>
    <cellStyle name="Saída 2 2 2 10 3 3 3" xfId="19965" xr:uid="{00000000-0005-0000-0000-000034510000}"/>
    <cellStyle name="Saída 2 2 2 10 3 4" xfId="6996" xr:uid="{00000000-0005-0000-0000-000035510000}"/>
    <cellStyle name="Saída 2 2 2 10 3 4 2" xfId="12249" xr:uid="{00000000-0005-0000-0000-000036510000}"/>
    <cellStyle name="Saída 2 2 2 10 3 4 2 2" xfId="26003" xr:uid="{00000000-0005-0000-0000-000037510000}"/>
    <cellStyle name="Saída 2 2 2 10 3 4 3" xfId="20787" xr:uid="{00000000-0005-0000-0000-000038510000}"/>
    <cellStyle name="Saída 2 2 2 10 3 5" xfId="12246" xr:uid="{00000000-0005-0000-0000-000039510000}"/>
    <cellStyle name="Saída 2 2 2 10 3 5 2" xfId="26000" xr:uid="{00000000-0005-0000-0000-00003A510000}"/>
    <cellStyle name="Saída 2 2 2 10 3 6" xfId="14434" xr:uid="{00000000-0005-0000-0000-00003B510000}"/>
    <cellStyle name="Saída 2 2 2 10 4" xfId="1025" xr:uid="{00000000-0005-0000-0000-00003C510000}"/>
    <cellStyle name="Saída 2 2 2 10 4 2" xfId="12250" xr:uid="{00000000-0005-0000-0000-00003D510000}"/>
    <cellStyle name="Saída 2 2 2 10 4 2 2" xfId="26004" xr:uid="{00000000-0005-0000-0000-00003E510000}"/>
    <cellStyle name="Saída 2 2 2 10 4 3" xfId="14821" xr:uid="{00000000-0005-0000-0000-00003F510000}"/>
    <cellStyle name="Saída 2 2 2 10 5" xfId="1300" xr:uid="{00000000-0005-0000-0000-000040510000}"/>
    <cellStyle name="Saída 2 2 2 10 5 2" xfId="12251" xr:uid="{00000000-0005-0000-0000-000041510000}"/>
    <cellStyle name="Saída 2 2 2 10 5 2 2" xfId="26005" xr:uid="{00000000-0005-0000-0000-000042510000}"/>
    <cellStyle name="Saída 2 2 2 10 5 3" xfId="15096" xr:uid="{00000000-0005-0000-0000-000043510000}"/>
    <cellStyle name="Saída 2 2 2 10 6" xfId="2120" xr:uid="{00000000-0005-0000-0000-000044510000}"/>
    <cellStyle name="Saída 2 2 2 10 6 2" xfId="12252" xr:uid="{00000000-0005-0000-0000-000045510000}"/>
    <cellStyle name="Saída 2 2 2 10 6 2 2" xfId="26006" xr:uid="{00000000-0005-0000-0000-000046510000}"/>
    <cellStyle name="Saída 2 2 2 10 6 3" xfId="15916" xr:uid="{00000000-0005-0000-0000-000047510000}"/>
    <cellStyle name="Saída 2 2 2 10 7" xfId="2427" xr:uid="{00000000-0005-0000-0000-000048510000}"/>
    <cellStyle name="Saída 2 2 2 10 7 2" xfId="12253" xr:uid="{00000000-0005-0000-0000-000049510000}"/>
    <cellStyle name="Saída 2 2 2 10 7 2 2" xfId="26007" xr:uid="{00000000-0005-0000-0000-00004A510000}"/>
    <cellStyle name="Saída 2 2 2 10 7 3" xfId="16223" xr:uid="{00000000-0005-0000-0000-00004B510000}"/>
    <cellStyle name="Saída 2 2 2 10 8" xfId="2731" xr:uid="{00000000-0005-0000-0000-00004C510000}"/>
    <cellStyle name="Saída 2 2 2 10 8 2" xfId="12254" xr:uid="{00000000-0005-0000-0000-00004D510000}"/>
    <cellStyle name="Saída 2 2 2 10 8 2 2" xfId="26008" xr:uid="{00000000-0005-0000-0000-00004E510000}"/>
    <cellStyle name="Saída 2 2 2 10 8 3" xfId="16527" xr:uid="{00000000-0005-0000-0000-00004F510000}"/>
    <cellStyle name="Saída 2 2 2 10 9" xfId="2563" xr:uid="{00000000-0005-0000-0000-000050510000}"/>
    <cellStyle name="Saída 2 2 2 10 9 2" xfId="12255" xr:uid="{00000000-0005-0000-0000-000051510000}"/>
    <cellStyle name="Saída 2 2 2 10 9 2 2" xfId="26009" xr:uid="{00000000-0005-0000-0000-000052510000}"/>
    <cellStyle name="Saída 2 2 2 10 9 3" xfId="16359" xr:uid="{00000000-0005-0000-0000-000053510000}"/>
    <cellStyle name="Saída 2 2 2 11" xfId="426" xr:uid="{00000000-0005-0000-0000-000054510000}"/>
    <cellStyle name="Saída 2 2 2 11 10" xfId="2703" xr:uid="{00000000-0005-0000-0000-000055510000}"/>
    <cellStyle name="Saída 2 2 2 11 10 2" xfId="12257" xr:uid="{00000000-0005-0000-0000-000056510000}"/>
    <cellStyle name="Saída 2 2 2 11 10 2 2" xfId="26011" xr:uid="{00000000-0005-0000-0000-000057510000}"/>
    <cellStyle name="Saída 2 2 2 11 10 3" xfId="16499" xr:uid="{00000000-0005-0000-0000-000058510000}"/>
    <cellStyle name="Saída 2 2 2 11 11" xfId="3659" xr:uid="{00000000-0005-0000-0000-000059510000}"/>
    <cellStyle name="Saída 2 2 2 11 11 2" xfId="12258" xr:uid="{00000000-0005-0000-0000-00005A510000}"/>
    <cellStyle name="Saída 2 2 2 11 11 2 2" xfId="26012" xr:uid="{00000000-0005-0000-0000-00005B510000}"/>
    <cellStyle name="Saída 2 2 2 11 11 3" xfId="17455" xr:uid="{00000000-0005-0000-0000-00005C510000}"/>
    <cellStyle name="Saída 2 2 2 11 12" xfId="3964" xr:uid="{00000000-0005-0000-0000-00005D510000}"/>
    <cellStyle name="Saída 2 2 2 11 12 2" xfId="12259" xr:uid="{00000000-0005-0000-0000-00005E510000}"/>
    <cellStyle name="Saída 2 2 2 11 12 2 2" xfId="26013" xr:uid="{00000000-0005-0000-0000-00005F510000}"/>
    <cellStyle name="Saída 2 2 2 11 12 3" xfId="17760" xr:uid="{00000000-0005-0000-0000-000060510000}"/>
    <cellStyle name="Saída 2 2 2 11 13" xfId="4256" xr:uid="{00000000-0005-0000-0000-000061510000}"/>
    <cellStyle name="Saída 2 2 2 11 13 2" xfId="12260" xr:uid="{00000000-0005-0000-0000-000062510000}"/>
    <cellStyle name="Saída 2 2 2 11 13 2 2" xfId="26014" xr:uid="{00000000-0005-0000-0000-000063510000}"/>
    <cellStyle name="Saída 2 2 2 11 13 3" xfId="18052" xr:uid="{00000000-0005-0000-0000-000064510000}"/>
    <cellStyle name="Saída 2 2 2 11 14" xfId="2660" xr:uid="{00000000-0005-0000-0000-000065510000}"/>
    <cellStyle name="Saída 2 2 2 11 14 2" xfId="12261" xr:uid="{00000000-0005-0000-0000-000066510000}"/>
    <cellStyle name="Saída 2 2 2 11 14 2 2" xfId="26015" xr:uid="{00000000-0005-0000-0000-000067510000}"/>
    <cellStyle name="Saída 2 2 2 11 14 3" xfId="16456" xr:uid="{00000000-0005-0000-0000-000068510000}"/>
    <cellStyle name="Saída 2 2 2 11 15" xfId="4738" xr:uid="{00000000-0005-0000-0000-000069510000}"/>
    <cellStyle name="Saída 2 2 2 11 15 2" xfId="12262" xr:uid="{00000000-0005-0000-0000-00006A510000}"/>
    <cellStyle name="Saída 2 2 2 11 15 2 2" xfId="26016" xr:uid="{00000000-0005-0000-0000-00006B510000}"/>
    <cellStyle name="Saída 2 2 2 11 15 3" xfId="18529" xr:uid="{00000000-0005-0000-0000-00006C510000}"/>
    <cellStyle name="Saída 2 2 2 11 16" xfId="5610" xr:uid="{00000000-0005-0000-0000-00006D510000}"/>
    <cellStyle name="Saída 2 2 2 11 16 2" xfId="12263" xr:uid="{00000000-0005-0000-0000-00006E510000}"/>
    <cellStyle name="Saída 2 2 2 11 16 2 2" xfId="26017" xr:uid="{00000000-0005-0000-0000-00006F510000}"/>
    <cellStyle name="Saída 2 2 2 11 16 3" xfId="19401" xr:uid="{00000000-0005-0000-0000-000070510000}"/>
    <cellStyle name="Saída 2 2 2 11 17" xfId="6432" xr:uid="{00000000-0005-0000-0000-000071510000}"/>
    <cellStyle name="Saída 2 2 2 11 17 2" xfId="12264" xr:uid="{00000000-0005-0000-0000-000072510000}"/>
    <cellStyle name="Saída 2 2 2 11 17 2 2" xfId="26018" xr:uid="{00000000-0005-0000-0000-000073510000}"/>
    <cellStyle name="Saída 2 2 2 11 17 3" xfId="20223" xr:uid="{00000000-0005-0000-0000-000074510000}"/>
    <cellStyle name="Saída 2 2 2 11 18" xfId="12256" xr:uid="{00000000-0005-0000-0000-000075510000}"/>
    <cellStyle name="Saída 2 2 2 11 18 2" xfId="26010" xr:uid="{00000000-0005-0000-0000-000076510000}"/>
    <cellStyle name="Saída 2 2 2 11 19" xfId="14230" xr:uid="{00000000-0005-0000-0000-000077510000}"/>
    <cellStyle name="Saída 2 2 2 11 2" xfId="908" xr:uid="{00000000-0005-0000-0000-000078510000}"/>
    <cellStyle name="Saída 2 2 2 11 2 2" xfId="5050" xr:uid="{00000000-0005-0000-0000-000079510000}"/>
    <cellStyle name="Saída 2 2 2 11 2 2 2" xfId="12266" xr:uid="{00000000-0005-0000-0000-00007A510000}"/>
    <cellStyle name="Saída 2 2 2 11 2 2 2 2" xfId="26020" xr:uid="{00000000-0005-0000-0000-00007B510000}"/>
    <cellStyle name="Saída 2 2 2 11 2 2 3" xfId="18841" xr:uid="{00000000-0005-0000-0000-00007C510000}"/>
    <cellStyle name="Saída 2 2 2 11 2 3" xfId="5922" xr:uid="{00000000-0005-0000-0000-00007D510000}"/>
    <cellStyle name="Saída 2 2 2 11 2 3 2" xfId="12267" xr:uid="{00000000-0005-0000-0000-00007E510000}"/>
    <cellStyle name="Saída 2 2 2 11 2 3 2 2" xfId="26021" xr:uid="{00000000-0005-0000-0000-00007F510000}"/>
    <cellStyle name="Saída 2 2 2 11 2 3 3" xfId="19713" xr:uid="{00000000-0005-0000-0000-000080510000}"/>
    <cellStyle name="Saída 2 2 2 11 2 4" xfId="6744" xr:uid="{00000000-0005-0000-0000-000081510000}"/>
    <cellStyle name="Saída 2 2 2 11 2 4 2" xfId="12268" xr:uid="{00000000-0005-0000-0000-000082510000}"/>
    <cellStyle name="Saída 2 2 2 11 2 4 2 2" xfId="26022" xr:uid="{00000000-0005-0000-0000-000083510000}"/>
    <cellStyle name="Saída 2 2 2 11 2 4 3" xfId="20535" xr:uid="{00000000-0005-0000-0000-000084510000}"/>
    <cellStyle name="Saída 2 2 2 11 2 5" xfId="12265" xr:uid="{00000000-0005-0000-0000-000085510000}"/>
    <cellStyle name="Saída 2 2 2 11 2 5 2" xfId="26019" xr:uid="{00000000-0005-0000-0000-000086510000}"/>
    <cellStyle name="Saída 2 2 2 11 2 6" xfId="14704" xr:uid="{00000000-0005-0000-0000-000087510000}"/>
    <cellStyle name="Saída 2 2 2 11 3" xfId="523" xr:uid="{00000000-0005-0000-0000-000088510000}"/>
    <cellStyle name="Saída 2 2 2 11 3 2" xfId="5303" xr:uid="{00000000-0005-0000-0000-000089510000}"/>
    <cellStyle name="Saída 2 2 2 11 3 2 2" xfId="12270" xr:uid="{00000000-0005-0000-0000-00008A510000}"/>
    <cellStyle name="Saída 2 2 2 11 3 2 2 2" xfId="26024" xr:uid="{00000000-0005-0000-0000-00008B510000}"/>
    <cellStyle name="Saída 2 2 2 11 3 2 3" xfId="19094" xr:uid="{00000000-0005-0000-0000-00008C510000}"/>
    <cellStyle name="Saída 2 2 2 11 3 3" xfId="6175" xr:uid="{00000000-0005-0000-0000-00008D510000}"/>
    <cellStyle name="Saída 2 2 2 11 3 3 2" xfId="12271" xr:uid="{00000000-0005-0000-0000-00008E510000}"/>
    <cellStyle name="Saída 2 2 2 11 3 3 2 2" xfId="26025" xr:uid="{00000000-0005-0000-0000-00008F510000}"/>
    <cellStyle name="Saída 2 2 2 11 3 3 3" xfId="19966" xr:uid="{00000000-0005-0000-0000-000090510000}"/>
    <cellStyle name="Saída 2 2 2 11 3 4" xfId="6997" xr:uid="{00000000-0005-0000-0000-000091510000}"/>
    <cellStyle name="Saída 2 2 2 11 3 4 2" xfId="12272" xr:uid="{00000000-0005-0000-0000-000092510000}"/>
    <cellStyle name="Saída 2 2 2 11 3 4 2 2" xfId="26026" xr:uid="{00000000-0005-0000-0000-000093510000}"/>
    <cellStyle name="Saída 2 2 2 11 3 4 3" xfId="20788" xr:uid="{00000000-0005-0000-0000-000094510000}"/>
    <cellStyle name="Saída 2 2 2 11 3 5" xfId="12269" xr:uid="{00000000-0005-0000-0000-000095510000}"/>
    <cellStyle name="Saída 2 2 2 11 3 5 2" xfId="26023" xr:uid="{00000000-0005-0000-0000-000096510000}"/>
    <cellStyle name="Saída 2 2 2 11 3 6" xfId="14320" xr:uid="{00000000-0005-0000-0000-000097510000}"/>
    <cellStyle name="Saída 2 2 2 11 4" xfId="591" xr:uid="{00000000-0005-0000-0000-000098510000}"/>
    <cellStyle name="Saída 2 2 2 11 4 2" xfId="12273" xr:uid="{00000000-0005-0000-0000-000099510000}"/>
    <cellStyle name="Saída 2 2 2 11 4 2 2" xfId="26027" xr:uid="{00000000-0005-0000-0000-00009A510000}"/>
    <cellStyle name="Saída 2 2 2 11 4 3" xfId="14388" xr:uid="{00000000-0005-0000-0000-00009B510000}"/>
    <cellStyle name="Saída 2 2 2 11 5" xfId="611" xr:uid="{00000000-0005-0000-0000-00009C510000}"/>
    <cellStyle name="Saída 2 2 2 11 5 2" xfId="12274" xr:uid="{00000000-0005-0000-0000-00009D510000}"/>
    <cellStyle name="Saída 2 2 2 11 5 2 2" xfId="26028" xr:uid="{00000000-0005-0000-0000-00009E510000}"/>
    <cellStyle name="Saída 2 2 2 11 5 3" xfId="14408" xr:uid="{00000000-0005-0000-0000-00009F510000}"/>
    <cellStyle name="Saída 2 2 2 11 6" xfId="2121" xr:uid="{00000000-0005-0000-0000-0000A0510000}"/>
    <cellStyle name="Saída 2 2 2 11 6 2" xfId="12275" xr:uid="{00000000-0005-0000-0000-0000A1510000}"/>
    <cellStyle name="Saída 2 2 2 11 6 2 2" xfId="26029" xr:uid="{00000000-0005-0000-0000-0000A2510000}"/>
    <cellStyle name="Saída 2 2 2 11 6 3" xfId="15917" xr:uid="{00000000-0005-0000-0000-0000A3510000}"/>
    <cellStyle name="Saída 2 2 2 11 7" xfId="2428" xr:uid="{00000000-0005-0000-0000-0000A4510000}"/>
    <cellStyle name="Saída 2 2 2 11 7 2" xfId="12276" xr:uid="{00000000-0005-0000-0000-0000A5510000}"/>
    <cellStyle name="Saída 2 2 2 11 7 2 2" xfId="26030" xr:uid="{00000000-0005-0000-0000-0000A6510000}"/>
    <cellStyle name="Saída 2 2 2 11 7 3" xfId="16224" xr:uid="{00000000-0005-0000-0000-0000A7510000}"/>
    <cellStyle name="Saída 2 2 2 11 8" xfId="1802" xr:uid="{00000000-0005-0000-0000-0000A8510000}"/>
    <cellStyle name="Saída 2 2 2 11 8 2" xfId="12277" xr:uid="{00000000-0005-0000-0000-0000A9510000}"/>
    <cellStyle name="Saída 2 2 2 11 8 2 2" xfId="26031" xr:uid="{00000000-0005-0000-0000-0000AA510000}"/>
    <cellStyle name="Saída 2 2 2 11 8 3" xfId="15598" xr:uid="{00000000-0005-0000-0000-0000AB510000}"/>
    <cellStyle name="Saída 2 2 2 11 9" xfId="2777" xr:uid="{00000000-0005-0000-0000-0000AC510000}"/>
    <cellStyle name="Saída 2 2 2 11 9 2" xfId="12278" xr:uid="{00000000-0005-0000-0000-0000AD510000}"/>
    <cellStyle name="Saída 2 2 2 11 9 2 2" xfId="26032" xr:uid="{00000000-0005-0000-0000-0000AE510000}"/>
    <cellStyle name="Saída 2 2 2 11 9 3" xfId="16573" xr:uid="{00000000-0005-0000-0000-0000AF510000}"/>
    <cellStyle name="Saída 2 2 2 12" xfId="427" xr:uid="{00000000-0005-0000-0000-0000B0510000}"/>
    <cellStyle name="Saída 2 2 2 12 10" xfId="2959" xr:uid="{00000000-0005-0000-0000-0000B1510000}"/>
    <cellStyle name="Saída 2 2 2 12 10 2" xfId="12280" xr:uid="{00000000-0005-0000-0000-0000B2510000}"/>
    <cellStyle name="Saída 2 2 2 12 10 2 2" xfId="26034" xr:uid="{00000000-0005-0000-0000-0000B3510000}"/>
    <cellStyle name="Saída 2 2 2 12 10 3" xfId="16755" xr:uid="{00000000-0005-0000-0000-0000B4510000}"/>
    <cellStyle name="Saída 2 2 2 12 11" xfId="3660" xr:uid="{00000000-0005-0000-0000-0000B5510000}"/>
    <cellStyle name="Saída 2 2 2 12 11 2" xfId="12281" xr:uid="{00000000-0005-0000-0000-0000B6510000}"/>
    <cellStyle name="Saída 2 2 2 12 11 2 2" xfId="26035" xr:uid="{00000000-0005-0000-0000-0000B7510000}"/>
    <cellStyle name="Saída 2 2 2 12 11 3" xfId="17456" xr:uid="{00000000-0005-0000-0000-0000B8510000}"/>
    <cellStyle name="Saída 2 2 2 12 12" xfId="3965" xr:uid="{00000000-0005-0000-0000-0000B9510000}"/>
    <cellStyle name="Saída 2 2 2 12 12 2" xfId="12282" xr:uid="{00000000-0005-0000-0000-0000BA510000}"/>
    <cellStyle name="Saída 2 2 2 12 12 2 2" xfId="26036" xr:uid="{00000000-0005-0000-0000-0000BB510000}"/>
    <cellStyle name="Saída 2 2 2 12 12 3" xfId="17761" xr:uid="{00000000-0005-0000-0000-0000BC510000}"/>
    <cellStyle name="Saída 2 2 2 12 13" xfId="2973" xr:uid="{00000000-0005-0000-0000-0000BD510000}"/>
    <cellStyle name="Saída 2 2 2 12 13 2" xfId="12283" xr:uid="{00000000-0005-0000-0000-0000BE510000}"/>
    <cellStyle name="Saída 2 2 2 12 13 2 2" xfId="26037" xr:uid="{00000000-0005-0000-0000-0000BF510000}"/>
    <cellStyle name="Saída 2 2 2 12 13 3" xfId="16769" xr:uid="{00000000-0005-0000-0000-0000C0510000}"/>
    <cellStyle name="Saída 2 2 2 12 14" xfId="4043" xr:uid="{00000000-0005-0000-0000-0000C1510000}"/>
    <cellStyle name="Saída 2 2 2 12 14 2" xfId="12284" xr:uid="{00000000-0005-0000-0000-0000C2510000}"/>
    <cellStyle name="Saída 2 2 2 12 14 2 2" xfId="26038" xr:uid="{00000000-0005-0000-0000-0000C3510000}"/>
    <cellStyle name="Saída 2 2 2 12 14 3" xfId="17839" xr:uid="{00000000-0005-0000-0000-0000C4510000}"/>
    <cellStyle name="Saída 2 2 2 12 15" xfId="4739" xr:uid="{00000000-0005-0000-0000-0000C5510000}"/>
    <cellStyle name="Saída 2 2 2 12 15 2" xfId="12285" xr:uid="{00000000-0005-0000-0000-0000C6510000}"/>
    <cellStyle name="Saída 2 2 2 12 15 2 2" xfId="26039" xr:uid="{00000000-0005-0000-0000-0000C7510000}"/>
    <cellStyle name="Saída 2 2 2 12 15 3" xfId="18530" xr:uid="{00000000-0005-0000-0000-0000C8510000}"/>
    <cellStyle name="Saída 2 2 2 12 16" xfId="5611" xr:uid="{00000000-0005-0000-0000-0000C9510000}"/>
    <cellStyle name="Saída 2 2 2 12 16 2" xfId="12286" xr:uid="{00000000-0005-0000-0000-0000CA510000}"/>
    <cellStyle name="Saída 2 2 2 12 16 2 2" xfId="26040" xr:uid="{00000000-0005-0000-0000-0000CB510000}"/>
    <cellStyle name="Saída 2 2 2 12 16 3" xfId="19402" xr:uid="{00000000-0005-0000-0000-0000CC510000}"/>
    <cellStyle name="Saída 2 2 2 12 17" xfId="6433" xr:uid="{00000000-0005-0000-0000-0000CD510000}"/>
    <cellStyle name="Saída 2 2 2 12 17 2" xfId="12287" xr:uid="{00000000-0005-0000-0000-0000CE510000}"/>
    <cellStyle name="Saída 2 2 2 12 17 2 2" xfId="26041" xr:uid="{00000000-0005-0000-0000-0000CF510000}"/>
    <cellStyle name="Saída 2 2 2 12 17 3" xfId="20224" xr:uid="{00000000-0005-0000-0000-0000D0510000}"/>
    <cellStyle name="Saída 2 2 2 12 18" xfId="12279" xr:uid="{00000000-0005-0000-0000-0000D1510000}"/>
    <cellStyle name="Saída 2 2 2 12 18 2" xfId="26033" xr:uid="{00000000-0005-0000-0000-0000D2510000}"/>
    <cellStyle name="Saída 2 2 2 12 19" xfId="14231" xr:uid="{00000000-0005-0000-0000-0000D3510000}"/>
    <cellStyle name="Saída 2 2 2 12 2" xfId="909" xr:uid="{00000000-0005-0000-0000-0000D4510000}"/>
    <cellStyle name="Saída 2 2 2 12 2 2" xfId="5051" xr:uid="{00000000-0005-0000-0000-0000D5510000}"/>
    <cellStyle name="Saída 2 2 2 12 2 2 2" xfId="12289" xr:uid="{00000000-0005-0000-0000-0000D6510000}"/>
    <cellStyle name="Saída 2 2 2 12 2 2 2 2" xfId="26043" xr:uid="{00000000-0005-0000-0000-0000D7510000}"/>
    <cellStyle name="Saída 2 2 2 12 2 2 3" xfId="18842" xr:uid="{00000000-0005-0000-0000-0000D8510000}"/>
    <cellStyle name="Saída 2 2 2 12 2 3" xfId="5923" xr:uid="{00000000-0005-0000-0000-0000D9510000}"/>
    <cellStyle name="Saída 2 2 2 12 2 3 2" xfId="12290" xr:uid="{00000000-0005-0000-0000-0000DA510000}"/>
    <cellStyle name="Saída 2 2 2 12 2 3 2 2" xfId="26044" xr:uid="{00000000-0005-0000-0000-0000DB510000}"/>
    <cellStyle name="Saída 2 2 2 12 2 3 3" xfId="19714" xr:uid="{00000000-0005-0000-0000-0000DC510000}"/>
    <cellStyle name="Saída 2 2 2 12 2 4" xfId="6745" xr:uid="{00000000-0005-0000-0000-0000DD510000}"/>
    <cellStyle name="Saída 2 2 2 12 2 4 2" xfId="12291" xr:uid="{00000000-0005-0000-0000-0000DE510000}"/>
    <cellStyle name="Saída 2 2 2 12 2 4 2 2" xfId="26045" xr:uid="{00000000-0005-0000-0000-0000DF510000}"/>
    <cellStyle name="Saída 2 2 2 12 2 4 3" xfId="20536" xr:uid="{00000000-0005-0000-0000-0000E0510000}"/>
    <cellStyle name="Saída 2 2 2 12 2 5" xfId="12288" xr:uid="{00000000-0005-0000-0000-0000E1510000}"/>
    <cellStyle name="Saída 2 2 2 12 2 5 2" xfId="26042" xr:uid="{00000000-0005-0000-0000-0000E2510000}"/>
    <cellStyle name="Saída 2 2 2 12 2 6" xfId="14705" xr:uid="{00000000-0005-0000-0000-0000E3510000}"/>
    <cellStyle name="Saída 2 2 2 12 3" xfId="557" xr:uid="{00000000-0005-0000-0000-0000E4510000}"/>
    <cellStyle name="Saída 2 2 2 12 3 2" xfId="5304" xr:uid="{00000000-0005-0000-0000-0000E5510000}"/>
    <cellStyle name="Saída 2 2 2 12 3 2 2" xfId="12293" xr:uid="{00000000-0005-0000-0000-0000E6510000}"/>
    <cellStyle name="Saída 2 2 2 12 3 2 2 2" xfId="26047" xr:uid="{00000000-0005-0000-0000-0000E7510000}"/>
    <cellStyle name="Saída 2 2 2 12 3 2 3" xfId="19095" xr:uid="{00000000-0005-0000-0000-0000E8510000}"/>
    <cellStyle name="Saída 2 2 2 12 3 3" xfId="6176" xr:uid="{00000000-0005-0000-0000-0000E9510000}"/>
    <cellStyle name="Saída 2 2 2 12 3 3 2" xfId="12294" xr:uid="{00000000-0005-0000-0000-0000EA510000}"/>
    <cellStyle name="Saída 2 2 2 12 3 3 2 2" xfId="26048" xr:uid="{00000000-0005-0000-0000-0000EB510000}"/>
    <cellStyle name="Saída 2 2 2 12 3 3 3" xfId="19967" xr:uid="{00000000-0005-0000-0000-0000EC510000}"/>
    <cellStyle name="Saída 2 2 2 12 3 4" xfId="6998" xr:uid="{00000000-0005-0000-0000-0000ED510000}"/>
    <cellStyle name="Saída 2 2 2 12 3 4 2" xfId="12295" xr:uid="{00000000-0005-0000-0000-0000EE510000}"/>
    <cellStyle name="Saída 2 2 2 12 3 4 2 2" xfId="26049" xr:uid="{00000000-0005-0000-0000-0000EF510000}"/>
    <cellStyle name="Saída 2 2 2 12 3 4 3" xfId="20789" xr:uid="{00000000-0005-0000-0000-0000F0510000}"/>
    <cellStyle name="Saída 2 2 2 12 3 5" xfId="12292" xr:uid="{00000000-0005-0000-0000-0000F1510000}"/>
    <cellStyle name="Saída 2 2 2 12 3 5 2" xfId="26046" xr:uid="{00000000-0005-0000-0000-0000F2510000}"/>
    <cellStyle name="Saída 2 2 2 12 3 6" xfId="14354" xr:uid="{00000000-0005-0000-0000-0000F3510000}"/>
    <cellStyle name="Saída 2 2 2 12 4" xfId="1231" xr:uid="{00000000-0005-0000-0000-0000F4510000}"/>
    <cellStyle name="Saída 2 2 2 12 4 2" xfId="12296" xr:uid="{00000000-0005-0000-0000-0000F5510000}"/>
    <cellStyle name="Saída 2 2 2 12 4 2 2" xfId="26050" xr:uid="{00000000-0005-0000-0000-0000F6510000}"/>
    <cellStyle name="Saída 2 2 2 12 4 3" xfId="15027" xr:uid="{00000000-0005-0000-0000-0000F7510000}"/>
    <cellStyle name="Saída 2 2 2 12 5" xfId="1493" xr:uid="{00000000-0005-0000-0000-0000F8510000}"/>
    <cellStyle name="Saída 2 2 2 12 5 2" xfId="12297" xr:uid="{00000000-0005-0000-0000-0000F9510000}"/>
    <cellStyle name="Saída 2 2 2 12 5 2 2" xfId="26051" xr:uid="{00000000-0005-0000-0000-0000FA510000}"/>
    <cellStyle name="Saída 2 2 2 12 5 3" xfId="15289" xr:uid="{00000000-0005-0000-0000-0000FB510000}"/>
    <cellStyle name="Saída 2 2 2 12 6" xfId="2122" xr:uid="{00000000-0005-0000-0000-0000FC510000}"/>
    <cellStyle name="Saída 2 2 2 12 6 2" xfId="12298" xr:uid="{00000000-0005-0000-0000-0000FD510000}"/>
    <cellStyle name="Saída 2 2 2 12 6 2 2" xfId="26052" xr:uid="{00000000-0005-0000-0000-0000FE510000}"/>
    <cellStyle name="Saída 2 2 2 12 6 3" xfId="15918" xr:uid="{00000000-0005-0000-0000-0000FF510000}"/>
    <cellStyle name="Saída 2 2 2 12 7" xfId="2429" xr:uid="{00000000-0005-0000-0000-000000520000}"/>
    <cellStyle name="Saída 2 2 2 12 7 2" xfId="12299" xr:uid="{00000000-0005-0000-0000-000001520000}"/>
    <cellStyle name="Saída 2 2 2 12 7 2 2" xfId="26053" xr:uid="{00000000-0005-0000-0000-000002520000}"/>
    <cellStyle name="Saída 2 2 2 12 7 3" xfId="16225" xr:uid="{00000000-0005-0000-0000-000003520000}"/>
    <cellStyle name="Saída 2 2 2 12 8" xfId="1850" xr:uid="{00000000-0005-0000-0000-000004520000}"/>
    <cellStyle name="Saída 2 2 2 12 8 2" xfId="12300" xr:uid="{00000000-0005-0000-0000-000005520000}"/>
    <cellStyle name="Saída 2 2 2 12 8 2 2" xfId="26054" xr:uid="{00000000-0005-0000-0000-000006520000}"/>
    <cellStyle name="Saída 2 2 2 12 8 3" xfId="15646" xr:uid="{00000000-0005-0000-0000-000007520000}"/>
    <cellStyle name="Saída 2 2 2 12 9" xfId="2867" xr:uid="{00000000-0005-0000-0000-000008520000}"/>
    <cellStyle name="Saída 2 2 2 12 9 2" xfId="12301" xr:uid="{00000000-0005-0000-0000-000009520000}"/>
    <cellStyle name="Saída 2 2 2 12 9 2 2" xfId="26055" xr:uid="{00000000-0005-0000-0000-00000A520000}"/>
    <cellStyle name="Saída 2 2 2 12 9 3" xfId="16663" xr:uid="{00000000-0005-0000-0000-00000B520000}"/>
    <cellStyle name="Saída 2 2 2 13" xfId="428" xr:uid="{00000000-0005-0000-0000-00000C520000}"/>
    <cellStyle name="Saída 2 2 2 13 10" xfId="3048" xr:uid="{00000000-0005-0000-0000-00000D520000}"/>
    <cellStyle name="Saída 2 2 2 13 10 2" xfId="12303" xr:uid="{00000000-0005-0000-0000-00000E520000}"/>
    <cellStyle name="Saída 2 2 2 13 10 2 2" xfId="26057" xr:uid="{00000000-0005-0000-0000-00000F520000}"/>
    <cellStyle name="Saída 2 2 2 13 10 3" xfId="16844" xr:uid="{00000000-0005-0000-0000-000010520000}"/>
    <cellStyle name="Saída 2 2 2 13 11" xfId="3661" xr:uid="{00000000-0005-0000-0000-000011520000}"/>
    <cellStyle name="Saída 2 2 2 13 11 2" xfId="12304" xr:uid="{00000000-0005-0000-0000-000012520000}"/>
    <cellStyle name="Saída 2 2 2 13 11 2 2" xfId="26058" xr:uid="{00000000-0005-0000-0000-000013520000}"/>
    <cellStyle name="Saída 2 2 2 13 11 3" xfId="17457" xr:uid="{00000000-0005-0000-0000-000014520000}"/>
    <cellStyle name="Saída 2 2 2 13 12" xfId="3966" xr:uid="{00000000-0005-0000-0000-000015520000}"/>
    <cellStyle name="Saída 2 2 2 13 12 2" xfId="12305" xr:uid="{00000000-0005-0000-0000-000016520000}"/>
    <cellStyle name="Saída 2 2 2 13 12 2 2" xfId="26059" xr:uid="{00000000-0005-0000-0000-000017520000}"/>
    <cellStyle name="Saída 2 2 2 13 12 3" xfId="17762" xr:uid="{00000000-0005-0000-0000-000018520000}"/>
    <cellStyle name="Saída 2 2 2 13 13" xfId="4055" xr:uid="{00000000-0005-0000-0000-000019520000}"/>
    <cellStyle name="Saída 2 2 2 13 13 2" xfId="12306" xr:uid="{00000000-0005-0000-0000-00001A520000}"/>
    <cellStyle name="Saída 2 2 2 13 13 2 2" xfId="26060" xr:uid="{00000000-0005-0000-0000-00001B520000}"/>
    <cellStyle name="Saída 2 2 2 13 13 3" xfId="17851" xr:uid="{00000000-0005-0000-0000-00001C520000}"/>
    <cellStyle name="Saída 2 2 2 13 14" xfId="2530" xr:uid="{00000000-0005-0000-0000-00001D520000}"/>
    <cellStyle name="Saída 2 2 2 13 14 2" xfId="12307" xr:uid="{00000000-0005-0000-0000-00001E520000}"/>
    <cellStyle name="Saída 2 2 2 13 14 2 2" xfId="26061" xr:uid="{00000000-0005-0000-0000-00001F520000}"/>
    <cellStyle name="Saída 2 2 2 13 14 3" xfId="16326" xr:uid="{00000000-0005-0000-0000-000020520000}"/>
    <cellStyle name="Saída 2 2 2 13 15" xfId="4740" xr:uid="{00000000-0005-0000-0000-000021520000}"/>
    <cellStyle name="Saída 2 2 2 13 15 2" xfId="12308" xr:uid="{00000000-0005-0000-0000-000022520000}"/>
    <cellStyle name="Saída 2 2 2 13 15 2 2" xfId="26062" xr:uid="{00000000-0005-0000-0000-000023520000}"/>
    <cellStyle name="Saída 2 2 2 13 15 3" xfId="18531" xr:uid="{00000000-0005-0000-0000-000024520000}"/>
    <cellStyle name="Saída 2 2 2 13 16" xfId="5612" xr:uid="{00000000-0005-0000-0000-000025520000}"/>
    <cellStyle name="Saída 2 2 2 13 16 2" xfId="12309" xr:uid="{00000000-0005-0000-0000-000026520000}"/>
    <cellStyle name="Saída 2 2 2 13 16 2 2" xfId="26063" xr:uid="{00000000-0005-0000-0000-000027520000}"/>
    <cellStyle name="Saída 2 2 2 13 16 3" xfId="19403" xr:uid="{00000000-0005-0000-0000-000028520000}"/>
    <cellStyle name="Saída 2 2 2 13 17" xfId="6434" xr:uid="{00000000-0005-0000-0000-000029520000}"/>
    <cellStyle name="Saída 2 2 2 13 17 2" xfId="12310" xr:uid="{00000000-0005-0000-0000-00002A520000}"/>
    <cellStyle name="Saída 2 2 2 13 17 2 2" xfId="26064" xr:uid="{00000000-0005-0000-0000-00002B520000}"/>
    <cellStyle name="Saída 2 2 2 13 17 3" xfId="20225" xr:uid="{00000000-0005-0000-0000-00002C520000}"/>
    <cellStyle name="Saída 2 2 2 13 18" xfId="12302" xr:uid="{00000000-0005-0000-0000-00002D520000}"/>
    <cellStyle name="Saída 2 2 2 13 18 2" xfId="26056" xr:uid="{00000000-0005-0000-0000-00002E520000}"/>
    <cellStyle name="Saída 2 2 2 13 19" xfId="14232" xr:uid="{00000000-0005-0000-0000-00002F520000}"/>
    <cellStyle name="Saída 2 2 2 13 2" xfId="910" xr:uid="{00000000-0005-0000-0000-000030520000}"/>
    <cellStyle name="Saída 2 2 2 13 2 2" xfId="5052" xr:uid="{00000000-0005-0000-0000-000031520000}"/>
    <cellStyle name="Saída 2 2 2 13 2 2 2" xfId="12312" xr:uid="{00000000-0005-0000-0000-000032520000}"/>
    <cellStyle name="Saída 2 2 2 13 2 2 2 2" xfId="26066" xr:uid="{00000000-0005-0000-0000-000033520000}"/>
    <cellStyle name="Saída 2 2 2 13 2 2 3" xfId="18843" xr:uid="{00000000-0005-0000-0000-000034520000}"/>
    <cellStyle name="Saída 2 2 2 13 2 3" xfId="5924" xr:uid="{00000000-0005-0000-0000-000035520000}"/>
    <cellStyle name="Saída 2 2 2 13 2 3 2" xfId="12313" xr:uid="{00000000-0005-0000-0000-000036520000}"/>
    <cellStyle name="Saída 2 2 2 13 2 3 2 2" xfId="26067" xr:uid="{00000000-0005-0000-0000-000037520000}"/>
    <cellStyle name="Saída 2 2 2 13 2 3 3" xfId="19715" xr:uid="{00000000-0005-0000-0000-000038520000}"/>
    <cellStyle name="Saída 2 2 2 13 2 4" xfId="6746" xr:uid="{00000000-0005-0000-0000-000039520000}"/>
    <cellStyle name="Saída 2 2 2 13 2 4 2" xfId="12314" xr:uid="{00000000-0005-0000-0000-00003A520000}"/>
    <cellStyle name="Saída 2 2 2 13 2 4 2 2" xfId="26068" xr:uid="{00000000-0005-0000-0000-00003B520000}"/>
    <cellStyle name="Saída 2 2 2 13 2 4 3" xfId="20537" xr:uid="{00000000-0005-0000-0000-00003C520000}"/>
    <cellStyle name="Saída 2 2 2 13 2 5" xfId="12311" xr:uid="{00000000-0005-0000-0000-00003D520000}"/>
    <cellStyle name="Saída 2 2 2 13 2 5 2" xfId="26065" xr:uid="{00000000-0005-0000-0000-00003E520000}"/>
    <cellStyle name="Saída 2 2 2 13 2 6" xfId="14706" xr:uid="{00000000-0005-0000-0000-00003F520000}"/>
    <cellStyle name="Saída 2 2 2 13 3" xfId="546" xr:uid="{00000000-0005-0000-0000-000040520000}"/>
    <cellStyle name="Saída 2 2 2 13 3 2" xfId="5305" xr:uid="{00000000-0005-0000-0000-000041520000}"/>
    <cellStyle name="Saída 2 2 2 13 3 2 2" xfId="12316" xr:uid="{00000000-0005-0000-0000-000042520000}"/>
    <cellStyle name="Saída 2 2 2 13 3 2 2 2" xfId="26070" xr:uid="{00000000-0005-0000-0000-000043520000}"/>
    <cellStyle name="Saída 2 2 2 13 3 2 3" xfId="19096" xr:uid="{00000000-0005-0000-0000-000044520000}"/>
    <cellStyle name="Saída 2 2 2 13 3 3" xfId="6177" xr:uid="{00000000-0005-0000-0000-000045520000}"/>
    <cellStyle name="Saída 2 2 2 13 3 3 2" xfId="12317" xr:uid="{00000000-0005-0000-0000-000046520000}"/>
    <cellStyle name="Saída 2 2 2 13 3 3 2 2" xfId="26071" xr:uid="{00000000-0005-0000-0000-000047520000}"/>
    <cellStyle name="Saída 2 2 2 13 3 3 3" xfId="19968" xr:uid="{00000000-0005-0000-0000-000048520000}"/>
    <cellStyle name="Saída 2 2 2 13 3 4" xfId="6999" xr:uid="{00000000-0005-0000-0000-000049520000}"/>
    <cellStyle name="Saída 2 2 2 13 3 4 2" xfId="12318" xr:uid="{00000000-0005-0000-0000-00004A520000}"/>
    <cellStyle name="Saída 2 2 2 13 3 4 2 2" xfId="26072" xr:uid="{00000000-0005-0000-0000-00004B520000}"/>
    <cellStyle name="Saída 2 2 2 13 3 4 3" xfId="20790" xr:uid="{00000000-0005-0000-0000-00004C520000}"/>
    <cellStyle name="Saída 2 2 2 13 3 5" xfId="12315" xr:uid="{00000000-0005-0000-0000-00004D520000}"/>
    <cellStyle name="Saída 2 2 2 13 3 5 2" xfId="26069" xr:uid="{00000000-0005-0000-0000-00004E520000}"/>
    <cellStyle name="Saída 2 2 2 13 3 6" xfId="14343" xr:uid="{00000000-0005-0000-0000-00004F520000}"/>
    <cellStyle name="Saída 2 2 2 13 4" xfId="647" xr:uid="{00000000-0005-0000-0000-000050520000}"/>
    <cellStyle name="Saída 2 2 2 13 4 2" xfId="12319" xr:uid="{00000000-0005-0000-0000-000051520000}"/>
    <cellStyle name="Saída 2 2 2 13 4 2 2" xfId="26073" xr:uid="{00000000-0005-0000-0000-000052520000}"/>
    <cellStyle name="Saída 2 2 2 13 4 3" xfId="14444" xr:uid="{00000000-0005-0000-0000-000053520000}"/>
    <cellStyle name="Saída 2 2 2 13 5" xfId="983" xr:uid="{00000000-0005-0000-0000-000054520000}"/>
    <cellStyle name="Saída 2 2 2 13 5 2" xfId="12320" xr:uid="{00000000-0005-0000-0000-000055520000}"/>
    <cellStyle name="Saída 2 2 2 13 5 2 2" xfId="26074" xr:uid="{00000000-0005-0000-0000-000056520000}"/>
    <cellStyle name="Saída 2 2 2 13 5 3" xfId="14779" xr:uid="{00000000-0005-0000-0000-000057520000}"/>
    <cellStyle name="Saída 2 2 2 13 6" xfId="2123" xr:uid="{00000000-0005-0000-0000-000058520000}"/>
    <cellStyle name="Saída 2 2 2 13 6 2" xfId="12321" xr:uid="{00000000-0005-0000-0000-000059520000}"/>
    <cellStyle name="Saída 2 2 2 13 6 2 2" xfId="26075" xr:uid="{00000000-0005-0000-0000-00005A520000}"/>
    <cellStyle name="Saída 2 2 2 13 6 3" xfId="15919" xr:uid="{00000000-0005-0000-0000-00005B520000}"/>
    <cellStyle name="Saída 2 2 2 13 7" xfId="2430" xr:uid="{00000000-0005-0000-0000-00005C520000}"/>
    <cellStyle name="Saída 2 2 2 13 7 2" xfId="12322" xr:uid="{00000000-0005-0000-0000-00005D520000}"/>
    <cellStyle name="Saída 2 2 2 13 7 2 2" xfId="26076" xr:uid="{00000000-0005-0000-0000-00005E520000}"/>
    <cellStyle name="Saída 2 2 2 13 7 3" xfId="16226" xr:uid="{00000000-0005-0000-0000-00005F520000}"/>
    <cellStyle name="Saída 2 2 2 13 8" xfId="2692" xr:uid="{00000000-0005-0000-0000-000060520000}"/>
    <cellStyle name="Saída 2 2 2 13 8 2" xfId="12323" xr:uid="{00000000-0005-0000-0000-000061520000}"/>
    <cellStyle name="Saída 2 2 2 13 8 2 2" xfId="26077" xr:uid="{00000000-0005-0000-0000-000062520000}"/>
    <cellStyle name="Saída 2 2 2 13 8 3" xfId="16488" xr:uid="{00000000-0005-0000-0000-000063520000}"/>
    <cellStyle name="Saída 2 2 2 13 9" xfId="2831" xr:uid="{00000000-0005-0000-0000-000064520000}"/>
    <cellStyle name="Saída 2 2 2 13 9 2" xfId="12324" xr:uid="{00000000-0005-0000-0000-000065520000}"/>
    <cellStyle name="Saída 2 2 2 13 9 2 2" xfId="26078" xr:uid="{00000000-0005-0000-0000-000066520000}"/>
    <cellStyle name="Saída 2 2 2 13 9 3" xfId="16627" xr:uid="{00000000-0005-0000-0000-000067520000}"/>
    <cellStyle name="Saída 2 2 2 14" xfId="429" xr:uid="{00000000-0005-0000-0000-000068520000}"/>
    <cellStyle name="Saída 2 2 2 14 10" xfId="2975" xr:uid="{00000000-0005-0000-0000-000069520000}"/>
    <cellStyle name="Saída 2 2 2 14 10 2" xfId="12326" xr:uid="{00000000-0005-0000-0000-00006A520000}"/>
    <cellStyle name="Saída 2 2 2 14 10 2 2" xfId="26080" xr:uid="{00000000-0005-0000-0000-00006B520000}"/>
    <cellStyle name="Saída 2 2 2 14 10 3" xfId="16771" xr:uid="{00000000-0005-0000-0000-00006C520000}"/>
    <cellStyle name="Saída 2 2 2 14 11" xfId="3662" xr:uid="{00000000-0005-0000-0000-00006D520000}"/>
    <cellStyle name="Saída 2 2 2 14 11 2" xfId="12327" xr:uid="{00000000-0005-0000-0000-00006E520000}"/>
    <cellStyle name="Saída 2 2 2 14 11 2 2" xfId="26081" xr:uid="{00000000-0005-0000-0000-00006F520000}"/>
    <cellStyle name="Saída 2 2 2 14 11 3" xfId="17458" xr:uid="{00000000-0005-0000-0000-000070520000}"/>
    <cellStyle name="Saída 2 2 2 14 12" xfId="3967" xr:uid="{00000000-0005-0000-0000-000071520000}"/>
    <cellStyle name="Saída 2 2 2 14 12 2" xfId="12328" xr:uid="{00000000-0005-0000-0000-000072520000}"/>
    <cellStyle name="Saída 2 2 2 14 12 2 2" xfId="26082" xr:uid="{00000000-0005-0000-0000-000073520000}"/>
    <cellStyle name="Saída 2 2 2 14 12 3" xfId="17763" xr:uid="{00000000-0005-0000-0000-000074520000}"/>
    <cellStyle name="Saída 2 2 2 14 13" xfId="3167" xr:uid="{00000000-0005-0000-0000-000075520000}"/>
    <cellStyle name="Saída 2 2 2 14 13 2" xfId="12329" xr:uid="{00000000-0005-0000-0000-000076520000}"/>
    <cellStyle name="Saída 2 2 2 14 13 2 2" xfId="26083" xr:uid="{00000000-0005-0000-0000-000077520000}"/>
    <cellStyle name="Saída 2 2 2 14 13 3" xfId="16963" xr:uid="{00000000-0005-0000-0000-000078520000}"/>
    <cellStyle name="Saída 2 2 2 14 14" xfId="4255" xr:uid="{00000000-0005-0000-0000-000079520000}"/>
    <cellStyle name="Saída 2 2 2 14 14 2" xfId="12330" xr:uid="{00000000-0005-0000-0000-00007A520000}"/>
    <cellStyle name="Saída 2 2 2 14 14 2 2" xfId="26084" xr:uid="{00000000-0005-0000-0000-00007B520000}"/>
    <cellStyle name="Saída 2 2 2 14 14 3" xfId="18051" xr:uid="{00000000-0005-0000-0000-00007C520000}"/>
    <cellStyle name="Saída 2 2 2 14 15" xfId="4741" xr:uid="{00000000-0005-0000-0000-00007D520000}"/>
    <cellStyle name="Saída 2 2 2 14 15 2" xfId="12331" xr:uid="{00000000-0005-0000-0000-00007E520000}"/>
    <cellStyle name="Saída 2 2 2 14 15 2 2" xfId="26085" xr:uid="{00000000-0005-0000-0000-00007F520000}"/>
    <cellStyle name="Saída 2 2 2 14 15 3" xfId="18532" xr:uid="{00000000-0005-0000-0000-000080520000}"/>
    <cellStyle name="Saída 2 2 2 14 16" xfId="5613" xr:uid="{00000000-0005-0000-0000-000081520000}"/>
    <cellStyle name="Saída 2 2 2 14 16 2" xfId="12332" xr:uid="{00000000-0005-0000-0000-000082520000}"/>
    <cellStyle name="Saída 2 2 2 14 16 2 2" xfId="26086" xr:uid="{00000000-0005-0000-0000-000083520000}"/>
    <cellStyle name="Saída 2 2 2 14 16 3" xfId="19404" xr:uid="{00000000-0005-0000-0000-000084520000}"/>
    <cellStyle name="Saída 2 2 2 14 17" xfId="6435" xr:uid="{00000000-0005-0000-0000-000085520000}"/>
    <cellStyle name="Saída 2 2 2 14 17 2" xfId="12333" xr:uid="{00000000-0005-0000-0000-000086520000}"/>
    <cellStyle name="Saída 2 2 2 14 17 2 2" xfId="26087" xr:uid="{00000000-0005-0000-0000-000087520000}"/>
    <cellStyle name="Saída 2 2 2 14 17 3" xfId="20226" xr:uid="{00000000-0005-0000-0000-000088520000}"/>
    <cellStyle name="Saída 2 2 2 14 18" xfId="12325" xr:uid="{00000000-0005-0000-0000-000089520000}"/>
    <cellStyle name="Saída 2 2 2 14 18 2" xfId="26079" xr:uid="{00000000-0005-0000-0000-00008A520000}"/>
    <cellStyle name="Saída 2 2 2 14 19" xfId="14233" xr:uid="{00000000-0005-0000-0000-00008B520000}"/>
    <cellStyle name="Saída 2 2 2 14 2" xfId="911" xr:uid="{00000000-0005-0000-0000-00008C520000}"/>
    <cellStyle name="Saída 2 2 2 14 2 2" xfId="5053" xr:uid="{00000000-0005-0000-0000-00008D520000}"/>
    <cellStyle name="Saída 2 2 2 14 2 2 2" xfId="12335" xr:uid="{00000000-0005-0000-0000-00008E520000}"/>
    <cellStyle name="Saída 2 2 2 14 2 2 2 2" xfId="26089" xr:uid="{00000000-0005-0000-0000-00008F520000}"/>
    <cellStyle name="Saída 2 2 2 14 2 2 3" xfId="18844" xr:uid="{00000000-0005-0000-0000-000090520000}"/>
    <cellStyle name="Saída 2 2 2 14 2 3" xfId="5925" xr:uid="{00000000-0005-0000-0000-000091520000}"/>
    <cellStyle name="Saída 2 2 2 14 2 3 2" xfId="12336" xr:uid="{00000000-0005-0000-0000-000092520000}"/>
    <cellStyle name="Saída 2 2 2 14 2 3 2 2" xfId="26090" xr:uid="{00000000-0005-0000-0000-000093520000}"/>
    <cellStyle name="Saída 2 2 2 14 2 3 3" xfId="19716" xr:uid="{00000000-0005-0000-0000-000094520000}"/>
    <cellStyle name="Saída 2 2 2 14 2 4" xfId="6747" xr:uid="{00000000-0005-0000-0000-000095520000}"/>
    <cellStyle name="Saída 2 2 2 14 2 4 2" xfId="12337" xr:uid="{00000000-0005-0000-0000-000096520000}"/>
    <cellStyle name="Saída 2 2 2 14 2 4 2 2" xfId="26091" xr:uid="{00000000-0005-0000-0000-000097520000}"/>
    <cellStyle name="Saída 2 2 2 14 2 4 3" xfId="20538" xr:uid="{00000000-0005-0000-0000-000098520000}"/>
    <cellStyle name="Saída 2 2 2 14 2 5" xfId="12334" xr:uid="{00000000-0005-0000-0000-000099520000}"/>
    <cellStyle name="Saída 2 2 2 14 2 5 2" xfId="26088" xr:uid="{00000000-0005-0000-0000-00009A520000}"/>
    <cellStyle name="Saída 2 2 2 14 2 6" xfId="14707" xr:uid="{00000000-0005-0000-0000-00009B520000}"/>
    <cellStyle name="Saída 2 2 2 14 3" xfId="542" xr:uid="{00000000-0005-0000-0000-00009C520000}"/>
    <cellStyle name="Saída 2 2 2 14 3 2" xfId="5306" xr:uid="{00000000-0005-0000-0000-00009D520000}"/>
    <cellStyle name="Saída 2 2 2 14 3 2 2" xfId="12339" xr:uid="{00000000-0005-0000-0000-00009E520000}"/>
    <cellStyle name="Saída 2 2 2 14 3 2 2 2" xfId="26093" xr:uid="{00000000-0005-0000-0000-00009F520000}"/>
    <cellStyle name="Saída 2 2 2 14 3 2 3" xfId="19097" xr:uid="{00000000-0005-0000-0000-0000A0520000}"/>
    <cellStyle name="Saída 2 2 2 14 3 3" xfId="6178" xr:uid="{00000000-0005-0000-0000-0000A1520000}"/>
    <cellStyle name="Saída 2 2 2 14 3 3 2" xfId="12340" xr:uid="{00000000-0005-0000-0000-0000A2520000}"/>
    <cellStyle name="Saída 2 2 2 14 3 3 2 2" xfId="26094" xr:uid="{00000000-0005-0000-0000-0000A3520000}"/>
    <cellStyle name="Saída 2 2 2 14 3 3 3" xfId="19969" xr:uid="{00000000-0005-0000-0000-0000A4520000}"/>
    <cellStyle name="Saída 2 2 2 14 3 4" xfId="7000" xr:uid="{00000000-0005-0000-0000-0000A5520000}"/>
    <cellStyle name="Saída 2 2 2 14 3 4 2" xfId="12341" xr:uid="{00000000-0005-0000-0000-0000A6520000}"/>
    <cellStyle name="Saída 2 2 2 14 3 4 2 2" xfId="26095" xr:uid="{00000000-0005-0000-0000-0000A7520000}"/>
    <cellStyle name="Saída 2 2 2 14 3 4 3" xfId="20791" xr:uid="{00000000-0005-0000-0000-0000A8520000}"/>
    <cellStyle name="Saída 2 2 2 14 3 5" xfId="12338" xr:uid="{00000000-0005-0000-0000-0000A9520000}"/>
    <cellStyle name="Saída 2 2 2 14 3 5 2" xfId="26092" xr:uid="{00000000-0005-0000-0000-0000AA520000}"/>
    <cellStyle name="Saída 2 2 2 14 3 6" xfId="14339" xr:uid="{00000000-0005-0000-0000-0000AB520000}"/>
    <cellStyle name="Saída 2 2 2 14 4" xfId="566" xr:uid="{00000000-0005-0000-0000-0000AC520000}"/>
    <cellStyle name="Saída 2 2 2 14 4 2" xfId="12342" xr:uid="{00000000-0005-0000-0000-0000AD520000}"/>
    <cellStyle name="Saída 2 2 2 14 4 2 2" xfId="26096" xr:uid="{00000000-0005-0000-0000-0000AE520000}"/>
    <cellStyle name="Saída 2 2 2 14 4 3" xfId="14363" xr:uid="{00000000-0005-0000-0000-0000AF520000}"/>
    <cellStyle name="Saída 2 2 2 14 5" xfId="1213" xr:uid="{00000000-0005-0000-0000-0000B0520000}"/>
    <cellStyle name="Saída 2 2 2 14 5 2" xfId="12343" xr:uid="{00000000-0005-0000-0000-0000B1520000}"/>
    <cellStyle name="Saída 2 2 2 14 5 2 2" xfId="26097" xr:uid="{00000000-0005-0000-0000-0000B2520000}"/>
    <cellStyle name="Saída 2 2 2 14 5 3" xfId="15009" xr:uid="{00000000-0005-0000-0000-0000B3520000}"/>
    <cellStyle name="Saída 2 2 2 14 6" xfId="2124" xr:uid="{00000000-0005-0000-0000-0000B4520000}"/>
    <cellStyle name="Saída 2 2 2 14 6 2" xfId="12344" xr:uid="{00000000-0005-0000-0000-0000B5520000}"/>
    <cellStyle name="Saída 2 2 2 14 6 2 2" xfId="26098" xr:uid="{00000000-0005-0000-0000-0000B6520000}"/>
    <cellStyle name="Saída 2 2 2 14 6 3" xfId="15920" xr:uid="{00000000-0005-0000-0000-0000B7520000}"/>
    <cellStyle name="Saída 2 2 2 14 7" xfId="2431" xr:uid="{00000000-0005-0000-0000-0000B8520000}"/>
    <cellStyle name="Saída 2 2 2 14 7 2" xfId="12345" xr:uid="{00000000-0005-0000-0000-0000B9520000}"/>
    <cellStyle name="Saída 2 2 2 14 7 2 2" xfId="26099" xr:uid="{00000000-0005-0000-0000-0000BA520000}"/>
    <cellStyle name="Saída 2 2 2 14 7 3" xfId="16227" xr:uid="{00000000-0005-0000-0000-0000BB520000}"/>
    <cellStyle name="Saída 2 2 2 14 8" xfId="2535" xr:uid="{00000000-0005-0000-0000-0000BC520000}"/>
    <cellStyle name="Saída 2 2 2 14 8 2" xfId="12346" xr:uid="{00000000-0005-0000-0000-0000BD520000}"/>
    <cellStyle name="Saída 2 2 2 14 8 2 2" xfId="26100" xr:uid="{00000000-0005-0000-0000-0000BE520000}"/>
    <cellStyle name="Saída 2 2 2 14 8 3" xfId="16331" xr:uid="{00000000-0005-0000-0000-0000BF520000}"/>
    <cellStyle name="Saída 2 2 2 14 9" xfId="3058" xr:uid="{00000000-0005-0000-0000-0000C0520000}"/>
    <cellStyle name="Saída 2 2 2 14 9 2" xfId="12347" xr:uid="{00000000-0005-0000-0000-0000C1520000}"/>
    <cellStyle name="Saída 2 2 2 14 9 2 2" xfId="26101" xr:uid="{00000000-0005-0000-0000-0000C2520000}"/>
    <cellStyle name="Saída 2 2 2 14 9 3" xfId="16854" xr:uid="{00000000-0005-0000-0000-0000C3520000}"/>
    <cellStyle name="Saída 2 2 2 15" xfId="430" xr:uid="{00000000-0005-0000-0000-0000C4520000}"/>
    <cellStyle name="Saída 2 2 2 15 10" xfId="2937" xr:uid="{00000000-0005-0000-0000-0000C5520000}"/>
    <cellStyle name="Saída 2 2 2 15 10 2" xfId="12349" xr:uid="{00000000-0005-0000-0000-0000C6520000}"/>
    <cellStyle name="Saída 2 2 2 15 10 2 2" xfId="26103" xr:uid="{00000000-0005-0000-0000-0000C7520000}"/>
    <cellStyle name="Saída 2 2 2 15 10 3" xfId="16733" xr:uid="{00000000-0005-0000-0000-0000C8520000}"/>
    <cellStyle name="Saída 2 2 2 15 11" xfId="3663" xr:uid="{00000000-0005-0000-0000-0000C9520000}"/>
    <cellStyle name="Saída 2 2 2 15 11 2" xfId="12350" xr:uid="{00000000-0005-0000-0000-0000CA520000}"/>
    <cellStyle name="Saída 2 2 2 15 11 2 2" xfId="26104" xr:uid="{00000000-0005-0000-0000-0000CB520000}"/>
    <cellStyle name="Saída 2 2 2 15 11 3" xfId="17459" xr:uid="{00000000-0005-0000-0000-0000CC520000}"/>
    <cellStyle name="Saída 2 2 2 15 12" xfId="3968" xr:uid="{00000000-0005-0000-0000-0000CD520000}"/>
    <cellStyle name="Saída 2 2 2 15 12 2" xfId="12351" xr:uid="{00000000-0005-0000-0000-0000CE520000}"/>
    <cellStyle name="Saída 2 2 2 15 12 2 2" xfId="26105" xr:uid="{00000000-0005-0000-0000-0000CF520000}"/>
    <cellStyle name="Saída 2 2 2 15 12 3" xfId="17764" xr:uid="{00000000-0005-0000-0000-0000D0520000}"/>
    <cellStyle name="Saída 2 2 2 15 13" xfId="3157" xr:uid="{00000000-0005-0000-0000-0000D1520000}"/>
    <cellStyle name="Saída 2 2 2 15 13 2" xfId="12352" xr:uid="{00000000-0005-0000-0000-0000D2520000}"/>
    <cellStyle name="Saída 2 2 2 15 13 2 2" xfId="26106" xr:uid="{00000000-0005-0000-0000-0000D3520000}"/>
    <cellStyle name="Saída 2 2 2 15 13 3" xfId="16953" xr:uid="{00000000-0005-0000-0000-0000D4520000}"/>
    <cellStyle name="Saída 2 2 2 15 14" xfId="4163" xr:uid="{00000000-0005-0000-0000-0000D5520000}"/>
    <cellStyle name="Saída 2 2 2 15 14 2" xfId="12353" xr:uid="{00000000-0005-0000-0000-0000D6520000}"/>
    <cellStyle name="Saída 2 2 2 15 14 2 2" xfId="26107" xr:uid="{00000000-0005-0000-0000-0000D7520000}"/>
    <cellStyle name="Saída 2 2 2 15 14 3" xfId="17959" xr:uid="{00000000-0005-0000-0000-0000D8520000}"/>
    <cellStyle name="Saída 2 2 2 15 15" xfId="4742" xr:uid="{00000000-0005-0000-0000-0000D9520000}"/>
    <cellStyle name="Saída 2 2 2 15 15 2" xfId="12354" xr:uid="{00000000-0005-0000-0000-0000DA520000}"/>
    <cellStyle name="Saída 2 2 2 15 15 2 2" xfId="26108" xr:uid="{00000000-0005-0000-0000-0000DB520000}"/>
    <cellStyle name="Saída 2 2 2 15 15 3" xfId="18533" xr:uid="{00000000-0005-0000-0000-0000DC520000}"/>
    <cellStyle name="Saída 2 2 2 15 16" xfId="5614" xr:uid="{00000000-0005-0000-0000-0000DD520000}"/>
    <cellStyle name="Saída 2 2 2 15 16 2" xfId="12355" xr:uid="{00000000-0005-0000-0000-0000DE520000}"/>
    <cellStyle name="Saída 2 2 2 15 16 2 2" xfId="26109" xr:uid="{00000000-0005-0000-0000-0000DF520000}"/>
    <cellStyle name="Saída 2 2 2 15 16 3" xfId="19405" xr:uid="{00000000-0005-0000-0000-0000E0520000}"/>
    <cellStyle name="Saída 2 2 2 15 17" xfId="6436" xr:uid="{00000000-0005-0000-0000-0000E1520000}"/>
    <cellStyle name="Saída 2 2 2 15 17 2" xfId="12356" xr:uid="{00000000-0005-0000-0000-0000E2520000}"/>
    <cellStyle name="Saída 2 2 2 15 17 2 2" xfId="26110" xr:uid="{00000000-0005-0000-0000-0000E3520000}"/>
    <cellStyle name="Saída 2 2 2 15 17 3" xfId="20227" xr:uid="{00000000-0005-0000-0000-0000E4520000}"/>
    <cellStyle name="Saída 2 2 2 15 18" xfId="12348" xr:uid="{00000000-0005-0000-0000-0000E5520000}"/>
    <cellStyle name="Saída 2 2 2 15 18 2" xfId="26102" xr:uid="{00000000-0005-0000-0000-0000E6520000}"/>
    <cellStyle name="Saída 2 2 2 15 19" xfId="14234" xr:uid="{00000000-0005-0000-0000-0000E7520000}"/>
    <cellStyle name="Saída 2 2 2 15 2" xfId="912" xr:uid="{00000000-0005-0000-0000-0000E8520000}"/>
    <cellStyle name="Saída 2 2 2 15 2 2" xfId="5054" xr:uid="{00000000-0005-0000-0000-0000E9520000}"/>
    <cellStyle name="Saída 2 2 2 15 2 2 2" xfId="12358" xr:uid="{00000000-0005-0000-0000-0000EA520000}"/>
    <cellStyle name="Saída 2 2 2 15 2 2 2 2" xfId="26112" xr:uid="{00000000-0005-0000-0000-0000EB520000}"/>
    <cellStyle name="Saída 2 2 2 15 2 2 3" xfId="18845" xr:uid="{00000000-0005-0000-0000-0000EC520000}"/>
    <cellStyle name="Saída 2 2 2 15 2 3" xfId="5926" xr:uid="{00000000-0005-0000-0000-0000ED520000}"/>
    <cellStyle name="Saída 2 2 2 15 2 3 2" xfId="12359" xr:uid="{00000000-0005-0000-0000-0000EE520000}"/>
    <cellStyle name="Saída 2 2 2 15 2 3 2 2" xfId="26113" xr:uid="{00000000-0005-0000-0000-0000EF520000}"/>
    <cellStyle name="Saída 2 2 2 15 2 3 3" xfId="19717" xr:uid="{00000000-0005-0000-0000-0000F0520000}"/>
    <cellStyle name="Saída 2 2 2 15 2 4" xfId="6748" xr:uid="{00000000-0005-0000-0000-0000F1520000}"/>
    <cellStyle name="Saída 2 2 2 15 2 4 2" xfId="12360" xr:uid="{00000000-0005-0000-0000-0000F2520000}"/>
    <cellStyle name="Saída 2 2 2 15 2 4 2 2" xfId="26114" xr:uid="{00000000-0005-0000-0000-0000F3520000}"/>
    <cellStyle name="Saída 2 2 2 15 2 4 3" xfId="20539" xr:uid="{00000000-0005-0000-0000-0000F4520000}"/>
    <cellStyle name="Saída 2 2 2 15 2 5" xfId="12357" xr:uid="{00000000-0005-0000-0000-0000F5520000}"/>
    <cellStyle name="Saída 2 2 2 15 2 5 2" xfId="26111" xr:uid="{00000000-0005-0000-0000-0000F6520000}"/>
    <cellStyle name="Saída 2 2 2 15 2 6" xfId="14708" xr:uid="{00000000-0005-0000-0000-0000F7520000}"/>
    <cellStyle name="Saída 2 2 2 15 3" xfId="643" xr:uid="{00000000-0005-0000-0000-0000F8520000}"/>
    <cellStyle name="Saída 2 2 2 15 3 2" xfId="5307" xr:uid="{00000000-0005-0000-0000-0000F9520000}"/>
    <cellStyle name="Saída 2 2 2 15 3 2 2" xfId="12362" xr:uid="{00000000-0005-0000-0000-0000FA520000}"/>
    <cellStyle name="Saída 2 2 2 15 3 2 2 2" xfId="26116" xr:uid="{00000000-0005-0000-0000-0000FB520000}"/>
    <cellStyle name="Saída 2 2 2 15 3 2 3" xfId="19098" xr:uid="{00000000-0005-0000-0000-0000FC520000}"/>
    <cellStyle name="Saída 2 2 2 15 3 3" xfId="6179" xr:uid="{00000000-0005-0000-0000-0000FD520000}"/>
    <cellStyle name="Saída 2 2 2 15 3 3 2" xfId="12363" xr:uid="{00000000-0005-0000-0000-0000FE520000}"/>
    <cellStyle name="Saída 2 2 2 15 3 3 2 2" xfId="26117" xr:uid="{00000000-0005-0000-0000-0000FF520000}"/>
    <cellStyle name="Saída 2 2 2 15 3 3 3" xfId="19970" xr:uid="{00000000-0005-0000-0000-000000530000}"/>
    <cellStyle name="Saída 2 2 2 15 3 4" xfId="7001" xr:uid="{00000000-0005-0000-0000-000001530000}"/>
    <cellStyle name="Saída 2 2 2 15 3 4 2" xfId="12364" xr:uid="{00000000-0005-0000-0000-000002530000}"/>
    <cellStyle name="Saída 2 2 2 15 3 4 2 2" xfId="26118" xr:uid="{00000000-0005-0000-0000-000003530000}"/>
    <cellStyle name="Saída 2 2 2 15 3 4 3" xfId="20792" xr:uid="{00000000-0005-0000-0000-000004530000}"/>
    <cellStyle name="Saída 2 2 2 15 3 5" xfId="12361" xr:uid="{00000000-0005-0000-0000-000005530000}"/>
    <cellStyle name="Saída 2 2 2 15 3 5 2" xfId="26115" xr:uid="{00000000-0005-0000-0000-000006530000}"/>
    <cellStyle name="Saída 2 2 2 15 3 6" xfId="14440" xr:uid="{00000000-0005-0000-0000-000007530000}"/>
    <cellStyle name="Saída 2 2 2 15 4" xfId="993" xr:uid="{00000000-0005-0000-0000-000008530000}"/>
    <cellStyle name="Saída 2 2 2 15 4 2" xfId="12365" xr:uid="{00000000-0005-0000-0000-000009530000}"/>
    <cellStyle name="Saída 2 2 2 15 4 2 2" xfId="26119" xr:uid="{00000000-0005-0000-0000-00000A530000}"/>
    <cellStyle name="Saída 2 2 2 15 4 3" xfId="14789" xr:uid="{00000000-0005-0000-0000-00000B530000}"/>
    <cellStyle name="Saída 2 2 2 15 5" xfId="1273" xr:uid="{00000000-0005-0000-0000-00000C530000}"/>
    <cellStyle name="Saída 2 2 2 15 5 2" xfId="12366" xr:uid="{00000000-0005-0000-0000-00000D530000}"/>
    <cellStyle name="Saída 2 2 2 15 5 2 2" xfId="26120" xr:uid="{00000000-0005-0000-0000-00000E530000}"/>
    <cellStyle name="Saída 2 2 2 15 5 3" xfId="15069" xr:uid="{00000000-0005-0000-0000-00000F530000}"/>
    <cellStyle name="Saída 2 2 2 15 6" xfId="2125" xr:uid="{00000000-0005-0000-0000-000010530000}"/>
    <cellStyle name="Saída 2 2 2 15 6 2" xfId="12367" xr:uid="{00000000-0005-0000-0000-000011530000}"/>
    <cellStyle name="Saída 2 2 2 15 6 2 2" xfId="26121" xr:uid="{00000000-0005-0000-0000-000012530000}"/>
    <cellStyle name="Saída 2 2 2 15 6 3" xfId="15921" xr:uid="{00000000-0005-0000-0000-000013530000}"/>
    <cellStyle name="Saída 2 2 2 15 7" xfId="2432" xr:uid="{00000000-0005-0000-0000-000014530000}"/>
    <cellStyle name="Saída 2 2 2 15 7 2" xfId="12368" xr:uid="{00000000-0005-0000-0000-000015530000}"/>
    <cellStyle name="Saída 2 2 2 15 7 2 2" xfId="26122" xr:uid="{00000000-0005-0000-0000-000016530000}"/>
    <cellStyle name="Saída 2 2 2 15 7 3" xfId="16228" xr:uid="{00000000-0005-0000-0000-000017530000}"/>
    <cellStyle name="Saída 2 2 2 15 8" xfId="1763" xr:uid="{00000000-0005-0000-0000-000018530000}"/>
    <cellStyle name="Saída 2 2 2 15 8 2" xfId="12369" xr:uid="{00000000-0005-0000-0000-000019530000}"/>
    <cellStyle name="Saída 2 2 2 15 8 2 2" xfId="26123" xr:uid="{00000000-0005-0000-0000-00001A530000}"/>
    <cellStyle name="Saída 2 2 2 15 8 3" xfId="15559" xr:uid="{00000000-0005-0000-0000-00001B530000}"/>
    <cellStyle name="Saída 2 2 2 15 9" xfId="2790" xr:uid="{00000000-0005-0000-0000-00001C530000}"/>
    <cellStyle name="Saída 2 2 2 15 9 2" xfId="12370" xr:uid="{00000000-0005-0000-0000-00001D530000}"/>
    <cellStyle name="Saída 2 2 2 15 9 2 2" xfId="26124" xr:uid="{00000000-0005-0000-0000-00001E530000}"/>
    <cellStyle name="Saída 2 2 2 15 9 3" xfId="16586" xr:uid="{00000000-0005-0000-0000-00001F530000}"/>
    <cellStyle name="Saída 2 2 2 16" xfId="431" xr:uid="{00000000-0005-0000-0000-000020530000}"/>
    <cellStyle name="Saída 2 2 2 16 10" xfId="3121" xr:uid="{00000000-0005-0000-0000-000021530000}"/>
    <cellStyle name="Saída 2 2 2 16 10 2" xfId="12372" xr:uid="{00000000-0005-0000-0000-000022530000}"/>
    <cellStyle name="Saída 2 2 2 16 10 2 2" xfId="26126" xr:uid="{00000000-0005-0000-0000-000023530000}"/>
    <cellStyle name="Saída 2 2 2 16 10 3" xfId="16917" xr:uid="{00000000-0005-0000-0000-000024530000}"/>
    <cellStyle name="Saída 2 2 2 16 11" xfId="3664" xr:uid="{00000000-0005-0000-0000-000025530000}"/>
    <cellStyle name="Saída 2 2 2 16 11 2" xfId="12373" xr:uid="{00000000-0005-0000-0000-000026530000}"/>
    <cellStyle name="Saída 2 2 2 16 11 2 2" xfId="26127" xr:uid="{00000000-0005-0000-0000-000027530000}"/>
    <cellStyle name="Saída 2 2 2 16 11 3" xfId="17460" xr:uid="{00000000-0005-0000-0000-000028530000}"/>
    <cellStyle name="Saída 2 2 2 16 12" xfId="3969" xr:uid="{00000000-0005-0000-0000-000029530000}"/>
    <cellStyle name="Saída 2 2 2 16 12 2" xfId="12374" xr:uid="{00000000-0005-0000-0000-00002A530000}"/>
    <cellStyle name="Saída 2 2 2 16 12 2 2" xfId="26128" xr:uid="{00000000-0005-0000-0000-00002B530000}"/>
    <cellStyle name="Saída 2 2 2 16 12 3" xfId="17765" xr:uid="{00000000-0005-0000-0000-00002C530000}"/>
    <cellStyle name="Saída 2 2 2 16 13" xfId="4174" xr:uid="{00000000-0005-0000-0000-00002D530000}"/>
    <cellStyle name="Saída 2 2 2 16 13 2" xfId="12375" xr:uid="{00000000-0005-0000-0000-00002E530000}"/>
    <cellStyle name="Saída 2 2 2 16 13 2 2" xfId="26129" xr:uid="{00000000-0005-0000-0000-00002F530000}"/>
    <cellStyle name="Saída 2 2 2 16 13 3" xfId="17970" xr:uid="{00000000-0005-0000-0000-000030530000}"/>
    <cellStyle name="Saída 2 2 2 16 14" xfId="3171" xr:uid="{00000000-0005-0000-0000-000031530000}"/>
    <cellStyle name="Saída 2 2 2 16 14 2" xfId="12376" xr:uid="{00000000-0005-0000-0000-000032530000}"/>
    <cellStyle name="Saída 2 2 2 16 14 2 2" xfId="26130" xr:uid="{00000000-0005-0000-0000-000033530000}"/>
    <cellStyle name="Saída 2 2 2 16 14 3" xfId="16967" xr:uid="{00000000-0005-0000-0000-000034530000}"/>
    <cellStyle name="Saída 2 2 2 16 15" xfId="4743" xr:uid="{00000000-0005-0000-0000-000035530000}"/>
    <cellStyle name="Saída 2 2 2 16 15 2" xfId="12377" xr:uid="{00000000-0005-0000-0000-000036530000}"/>
    <cellStyle name="Saída 2 2 2 16 15 2 2" xfId="26131" xr:uid="{00000000-0005-0000-0000-000037530000}"/>
    <cellStyle name="Saída 2 2 2 16 15 3" xfId="18534" xr:uid="{00000000-0005-0000-0000-000038530000}"/>
    <cellStyle name="Saída 2 2 2 16 16" xfId="5615" xr:uid="{00000000-0005-0000-0000-000039530000}"/>
    <cellStyle name="Saída 2 2 2 16 16 2" xfId="12378" xr:uid="{00000000-0005-0000-0000-00003A530000}"/>
    <cellStyle name="Saída 2 2 2 16 16 2 2" xfId="26132" xr:uid="{00000000-0005-0000-0000-00003B530000}"/>
    <cellStyle name="Saída 2 2 2 16 16 3" xfId="19406" xr:uid="{00000000-0005-0000-0000-00003C530000}"/>
    <cellStyle name="Saída 2 2 2 16 17" xfId="6437" xr:uid="{00000000-0005-0000-0000-00003D530000}"/>
    <cellStyle name="Saída 2 2 2 16 17 2" xfId="12379" xr:uid="{00000000-0005-0000-0000-00003E530000}"/>
    <cellStyle name="Saída 2 2 2 16 17 2 2" xfId="26133" xr:uid="{00000000-0005-0000-0000-00003F530000}"/>
    <cellStyle name="Saída 2 2 2 16 17 3" xfId="20228" xr:uid="{00000000-0005-0000-0000-000040530000}"/>
    <cellStyle name="Saída 2 2 2 16 18" xfId="12371" xr:uid="{00000000-0005-0000-0000-000041530000}"/>
    <cellStyle name="Saída 2 2 2 16 18 2" xfId="26125" xr:uid="{00000000-0005-0000-0000-000042530000}"/>
    <cellStyle name="Saída 2 2 2 16 19" xfId="14235" xr:uid="{00000000-0005-0000-0000-000043530000}"/>
    <cellStyle name="Saída 2 2 2 16 2" xfId="913" xr:uid="{00000000-0005-0000-0000-000044530000}"/>
    <cellStyle name="Saída 2 2 2 16 2 2" xfId="5055" xr:uid="{00000000-0005-0000-0000-000045530000}"/>
    <cellStyle name="Saída 2 2 2 16 2 2 2" xfId="12381" xr:uid="{00000000-0005-0000-0000-000046530000}"/>
    <cellStyle name="Saída 2 2 2 16 2 2 2 2" xfId="26135" xr:uid="{00000000-0005-0000-0000-000047530000}"/>
    <cellStyle name="Saída 2 2 2 16 2 2 3" xfId="18846" xr:uid="{00000000-0005-0000-0000-000048530000}"/>
    <cellStyle name="Saída 2 2 2 16 2 3" xfId="5927" xr:uid="{00000000-0005-0000-0000-000049530000}"/>
    <cellStyle name="Saída 2 2 2 16 2 3 2" xfId="12382" xr:uid="{00000000-0005-0000-0000-00004A530000}"/>
    <cellStyle name="Saída 2 2 2 16 2 3 2 2" xfId="26136" xr:uid="{00000000-0005-0000-0000-00004B530000}"/>
    <cellStyle name="Saída 2 2 2 16 2 3 3" xfId="19718" xr:uid="{00000000-0005-0000-0000-00004C530000}"/>
    <cellStyle name="Saída 2 2 2 16 2 4" xfId="6749" xr:uid="{00000000-0005-0000-0000-00004D530000}"/>
    <cellStyle name="Saída 2 2 2 16 2 4 2" xfId="12383" xr:uid="{00000000-0005-0000-0000-00004E530000}"/>
    <cellStyle name="Saída 2 2 2 16 2 4 2 2" xfId="26137" xr:uid="{00000000-0005-0000-0000-00004F530000}"/>
    <cellStyle name="Saída 2 2 2 16 2 4 3" xfId="20540" xr:uid="{00000000-0005-0000-0000-000050530000}"/>
    <cellStyle name="Saída 2 2 2 16 2 5" xfId="12380" xr:uid="{00000000-0005-0000-0000-000051530000}"/>
    <cellStyle name="Saída 2 2 2 16 2 5 2" xfId="26134" xr:uid="{00000000-0005-0000-0000-000052530000}"/>
    <cellStyle name="Saída 2 2 2 16 2 6" xfId="14709" xr:uid="{00000000-0005-0000-0000-000053530000}"/>
    <cellStyle name="Saída 2 2 2 16 3" xfId="554" xr:uid="{00000000-0005-0000-0000-000054530000}"/>
    <cellStyle name="Saída 2 2 2 16 3 2" xfId="5308" xr:uid="{00000000-0005-0000-0000-000055530000}"/>
    <cellStyle name="Saída 2 2 2 16 3 2 2" xfId="12385" xr:uid="{00000000-0005-0000-0000-000056530000}"/>
    <cellStyle name="Saída 2 2 2 16 3 2 2 2" xfId="26139" xr:uid="{00000000-0005-0000-0000-000057530000}"/>
    <cellStyle name="Saída 2 2 2 16 3 2 3" xfId="19099" xr:uid="{00000000-0005-0000-0000-000058530000}"/>
    <cellStyle name="Saída 2 2 2 16 3 3" xfId="6180" xr:uid="{00000000-0005-0000-0000-000059530000}"/>
    <cellStyle name="Saída 2 2 2 16 3 3 2" xfId="12386" xr:uid="{00000000-0005-0000-0000-00005A530000}"/>
    <cellStyle name="Saída 2 2 2 16 3 3 2 2" xfId="26140" xr:uid="{00000000-0005-0000-0000-00005B530000}"/>
    <cellStyle name="Saída 2 2 2 16 3 3 3" xfId="19971" xr:uid="{00000000-0005-0000-0000-00005C530000}"/>
    <cellStyle name="Saída 2 2 2 16 3 4" xfId="7002" xr:uid="{00000000-0005-0000-0000-00005D530000}"/>
    <cellStyle name="Saída 2 2 2 16 3 4 2" xfId="12387" xr:uid="{00000000-0005-0000-0000-00005E530000}"/>
    <cellStyle name="Saída 2 2 2 16 3 4 2 2" xfId="26141" xr:uid="{00000000-0005-0000-0000-00005F530000}"/>
    <cellStyle name="Saída 2 2 2 16 3 4 3" xfId="20793" xr:uid="{00000000-0005-0000-0000-000060530000}"/>
    <cellStyle name="Saída 2 2 2 16 3 5" xfId="12384" xr:uid="{00000000-0005-0000-0000-000061530000}"/>
    <cellStyle name="Saída 2 2 2 16 3 5 2" xfId="26138" xr:uid="{00000000-0005-0000-0000-000062530000}"/>
    <cellStyle name="Saída 2 2 2 16 3 6" xfId="14351" xr:uid="{00000000-0005-0000-0000-000063530000}"/>
    <cellStyle name="Saída 2 2 2 16 4" xfId="1014" xr:uid="{00000000-0005-0000-0000-000064530000}"/>
    <cellStyle name="Saída 2 2 2 16 4 2" xfId="12388" xr:uid="{00000000-0005-0000-0000-000065530000}"/>
    <cellStyle name="Saída 2 2 2 16 4 2 2" xfId="26142" xr:uid="{00000000-0005-0000-0000-000066530000}"/>
    <cellStyle name="Saída 2 2 2 16 4 3" xfId="14810" xr:uid="{00000000-0005-0000-0000-000067530000}"/>
    <cellStyle name="Saída 2 2 2 16 5" xfId="1291" xr:uid="{00000000-0005-0000-0000-000068530000}"/>
    <cellStyle name="Saída 2 2 2 16 5 2" xfId="12389" xr:uid="{00000000-0005-0000-0000-000069530000}"/>
    <cellStyle name="Saída 2 2 2 16 5 2 2" xfId="26143" xr:uid="{00000000-0005-0000-0000-00006A530000}"/>
    <cellStyle name="Saída 2 2 2 16 5 3" xfId="15087" xr:uid="{00000000-0005-0000-0000-00006B530000}"/>
    <cellStyle name="Saída 2 2 2 16 6" xfId="2126" xr:uid="{00000000-0005-0000-0000-00006C530000}"/>
    <cellStyle name="Saída 2 2 2 16 6 2" xfId="12390" xr:uid="{00000000-0005-0000-0000-00006D530000}"/>
    <cellStyle name="Saída 2 2 2 16 6 2 2" xfId="26144" xr:uid="{00000000-0005-0000-0000-00006E530000}"/>
    <cellStyle name="Saída 2 2 2 16 6 3" xfId="15922" xr:uid="{00000000-0005-0000-0000-00006F530000}"/>
    <cellStyle name="Saída 2 2 2 16 7" xfId="2433" xr:uid="{00000000-0005-0000-0000-000070530000}"/>
    <cellStyle name="Saída 2 2 2 16 7 2" xfId="12391" xr:uid="{00000000-0005-0000-0000-000071530000}"/>
    <cellStyle name="Saída 2 2 2 16 7 2 2" xfId="26145" xr:uid="{00000000-0005-0000-0000-000072530000}"/>
    <cellStyle name="Saída 2 2 2 16 7 3" xfId="16229" xr:uid="{00000000-0005-0000-0000-000073530000}"/>
    <cellStyle name="Saída 2 2 2 16 8" xfId="2567" xr:uid="{00000000-0005-0000-0000-000074530000}"/>
    <cellStyle name="Saída 2 2 2 16 8 2" xfId="12392" xr:uid="{00000000-0005-0000-0000-000075530000}"/>
    <cellStyle name="Saída 2 2 2 16 8 2 2" xfId="26146" xr:uid="{00000000-0005-0000-0000-000076530000}"/>
    <cellStyle name="Saída 2 2 2 16 8 3" xfId="16363" xr:uid="{00000000-0005-0000-0000-000077530000}"/>
    <cellStyle name="Saída 2 2 2 16 9" xfId="2913" xr:uid="{00000000-0005-0000-0000-000078530000}"/>
    <cellStyle name="Saída 2 2 2 16 9 2" xfId="12393" xr:uid="{00000000-0005-0000-0000-000079530000}"/>
    <cellStyle name="Saída 2 2 2 16 9 2 2" xfId="26147" xr:uid="{00000000-0005-0000-0000-00007A530000}"/>
    <cellStyle name="Saída 2 2 2 16 9 3" xfId="16709" xr:uid="{00000000-0005-0000-0000-00007B530000}"/>
    <cellStyle name="Saída 2 2 2 17" xfId="680" xr:uid="{00000000-0005-0000-0000-00007C530000}"/>
    <cellStyle name="Saída 2 2 2 17 2" xfId="4818" xr:uid="{00000000-0005-0000-0000-00007D530000}"/>
    <cellStyle name="Saída 2 2 2 17 2 2" xfId="12395" xr:uid="{00000000-0005-0000-0000-00007E530000}"/>
    <cellStyle name="Saída 2 2 2 17 2 2 2" xfId="26149" xr:uid="{00000000-0005-0000-0000-00007F530000}"/>
    <cellStyle name="Saída 2 2 2 17 2 3" xfId="18609" xr:uid="{00000000-0005-0000-0000-000080530000}"/>
    <cellStyle name="Saída 2 2 2 17 3" xfId="5690" xr:uid="{00000000-0005-0000-0000-000081530000}"/>
    <cellStyle name="Saída 2 2 2 17 3 2" xfId="12396" xr:uid="{00000000-0005-0000-0000-000082530000}"/>
    <cellStyle name="Saída 2 2 2 17 3 2 2" xfId="26150" xr:uid="{00000000-0005-0000-0000-000083530000}"/>
    <cellStyle name="Saída 2 2 2 17 3 3" xfId="19481" xr:uid="{00000000-0005-0000-0000-000084530000}"/>
    <cellStyle name="Saída 2 2 2 17 4" xfId="6512" xr:uid="{00000000-0005-0000-0000-000085530000}"/>
    <cellStyle name="Saída 2 2 2 17 4 2" xfId="12397" xr:uid="{00000000-0005-0000-0000-000086530000}"/>
    <cellStyle name="Saída 2 2 2 17 4 2 2" xfId="26151" xr:uid="{00000000-0005-0000-0000-000087530000}"/>
    <cellStyle name="Saída 2 2 2 17 4 3" xfId="20303" xr:uid="{00000000-0005-0000-0000-000088530000}"/>
    <cellStyle name="Saída 2 2 2 17 5" xfId="12394" xr:uid="{00000000-0005-0000-0000-000089530000}"/>
    <cellStyle name="Saída 2 2 2 17 5 2" xfId="26148" xr:uid="{00000000-0005-0000-0000-00008A530000}"/>
    <cellStyle name="Saída 2 2 2 17 6" xfId="14477" xr:uid="{00000000-0005-0000-0000-00008B530000}"/>
    <cellStyle name="Saída 2 2 2 18" xfId="513" xr:uid="{00000000-0005-0000-0000-00008C530000}"/>
    <cellStyle name="Saída 2 2 2 18 2" xfId="12398" xr:uid="{00000000-0005-0000-0000-00008D530000}"/>
    <cellStyle name="Saída 2 2 2 18 2 2" xfId="26152" xr:uid="{00000000-0005-0000-0000-00008E530000}"/>
    <cellStyle name="Saída 2 2 2 18 3" xfId="14310" xr:uid="{00000000-0005-0000-0000-00008F530000}"/>
    <cellStyle name="Saída 2 2 2 19" xfId="1230" xr:uid="{00000000-0005-0000-0000-000090530000}"/>
    <cellStyle name="Saída 2 2 2 19 2" xfId="12399" xr:uid="{00000000-0005-0000-0000-000091530000}"/>
    <cellStyle name="Saída 2 2 2 19 2 2" xfId="26153" xr:uid="{00000000-0005-0000-0000-000092530000}"/>
    <cellStyle name="Saída 2 2 2 19 3" xfId="15026" xr:uid="{00000000-0005-0000-0000-000093530000}"/>
    <cellStyle name="Saída 2 2 2 2" xfId="225" xr:uid="{00000000-0005-0000-0000-000094530000}"/>
    <cellStyle name="Saída 2 2 2 2 10" xfId="3216" xr:uid="{00000000-0005-0000-0000-000095530000}"/>
    <cellStyle name="Saída 2 2 2 2 10 2" xfId="12401" xr:uid="{00000000-0005-0000-0000-000096530000}"/>
    <cellStyle name="Saída 2 2 2 2 10 2 2" xfId="26155" xr:uid="{00000000-0005-0000-0000-000097530000}"/>
    <cellStyle name="Saída 2 2 2 2 10 3" xfId="17012" xr:uid="{00000000-0005-0000-0000-000098530000}"/>
    <cellStyle name="Saída 2 2 2 2 11" xfId="3458" xr:uid="{00000000-0005-0000-0000-000099530000}"/>
    <cellStyle name="Saída 2 2 2 2 11 2" xfId="12402" xr:uid="{00000000-0005-0000-0000-00009A530000}"/>
    <cellStyle name="Saída 2 2 2 2 11 2 2" xfId="26156" xr:uid="{00000000-0005-0000-0000-00009B530000}"/>
    <cellStyle name="Saída 2 2 2 2 11 3" xfId="17254" xr:uid="{00000000-0005-0000-0000-00009C530000}"/>
    <cellStyle name="Saída 2 2 2 2 12" xfId="3763" xr:uid="{00000000-0005-0000-0000-00009D530000}"/>
    <cellStyle name="Saída 2 2 2 2 12 2" xfId="12403" xr:uid="{00000000-0005-0000-0000-00009E530000}"/>
    <cellStyle name="Saída 2 2 2 2 12 2 2" xfId="26157" xr:uid="{00000000-0005-0000-0000-00009F530000}"/>
    <cellStyle name="Saída 2 2 2 2 12 3" xfId="17559" xr:uid="{00000000-0005-0000-0000-0000A0530000}"/>
    <cellStyle name="Saída 2 2 2 2 13" xfId="4107" xr:uid="{00000000-0005-0000-0000-0000A1530000}"/>
    <cellStyle name="Saída 2 2 2 2 13 2" xfId="12404" xr:uid="{00000000-0005-0000-0000-0000A2530000}"/>
    <cellStyle name="Saída 2 2 2 2 13 2 2" xfId="26158" xr:uid="{00000000-0005-0000-0000-0000A3530000}"/>
    <cellStyle name="Saída 2 2 2 2 13 3" xfId="17903" xr:uid="{00000000-0005-0000-0000-0000A4530000}"/>
    <cellStyle name="Saída 2 2 2 2 14" xfId="4317" xr:uid="{00000000-0005-0000-0000-0000A5530000}"/>
    <cellStyle name="Saída 2 2 2 2 14 2" xfId="12405" xr:uid="{00000000-0005-0000-0000-0000A6530000}"/>
    <cellStyle name="Saída 2 2 2 2 14 2 2" xfId="26159" xr:uid="{00000000-0005-0000-0000-0000A7530000}"/>
    <cellStyle name="Saída 2 2 2 2 14 3" xfId="18113" xr:uid="{00000000-0005-0000-0000-0000A8530000}"/>
    <cellStyle name="Saída 2 2 2 2 15" xfId="4541" xr:uid="{00000000-0005-0000-0000-0000A9530000}"/>
    <cellStyle name="Saída 2 2 2 2 15 2" xfId="12406" xr:uid="{00000000-0005-0000-0000-0000AA530000}"/>
    <cellStyle name="Saída 2 2 2 2 15 2 2" xfId="26160" xr:uid="{00000000-0005-0000-0000-0000AB530000}"/>
    <cellStyle name="Saída 2 2 2 2 15 3" xfId="18332" xr:uid="{00000000-0005-0000-0000-0000AC530000}"/>
    <cellStyle name="Saída 2 2 2 2 16" xfId="5413" xr:uid="{00000000-0005-0000-0000-0000AD530000}"/>
    <cellStyle name="Saída 2 2 2 2 16 2" xfId="12407" xr:uid="{00000000-0005-0000-0000-0000AE530000}"/>
    <cellStyle name="Saída 2 2 2 2 16 2 2" xfId="26161" xr:uid="{00000000-0005-0000-0000-0000AF530000}"/>
    <cellStyle name="Saída 2 2 2 2 16 3" xfId="19204" xr:uid="{00000000-0005-0000-0000-0000B0530000}"/>
    <cellStyle name="Saída 2 2 2 2 17" xfId="12400" xr:uid="{00000000-0005-0000-0000-0000B1530000}"/>
    <cellStyle name="Saída 2 2 2 2 17 2" xfId="26154" xr:uid="{00000000-0005-0000-0000-0000B2530000}"/>
    <cellStyle name="Saída 2 2 2 2 18" xfId="14033" xr:uid="{00000000-0005-0000-0000-0000B3530000}"/>
    <cellStyle name="Saída 2 2 2 2 2" xfId="706" xr:uid="{00000000-0005-0000-0000-0000B4530000}"/>
    <cellStyle name="Saída 2 2 2 2 2 2" xfId="4804" xr:uid="{00000000-0005-0000-0000-0000B5530000}"/>
    <cellStyle name="Saída 2 2 2 2 2 2 2" xfId="12409" xr:uid="{00000000-0005-0000-0000-0000B6530000}"/>
    <cellStyle name="Saída 2 2 2 2 2 2 2 2" xfId="26163" xr:uid="{00000000-0005-0000-0000-0000B7530000}"/>
    <cellStyle name="Saída 2 2 2 2 2 2 3" xfId="18595" xr:uid="{00000000-0005-0000-0000-0000B8530000}"/>
    <cellStyle name="Saída 2 2 2 2 2 3" xfId="5676" xr:uid="{00000000-0005-0000-0000-0000B9530000}"/>
    <cellStyle name="Saída 2 2 2 2 2 3 2" xfId="12410" xr:uid="{00000000-0005-0000-0000-0000BA530000}"/>
    <cellStyle name="Saída 2 2 2 2 2 3 2 2" xfId="26164" xr:uid="{00000000-0005-0000-0000-0000BB530000}"/>
    <cellStyle name="Saída 2 2 2 2 2 3 3" xfId="19467" xr:uid="{00000000-0005-0000-0000-0000BC530000}"/>
    <cellStyle name="Saída 2 2 2 2 2 4" xfId="6498" xr:uid="{00000000-0005-0000-0000-0000BD530000}"/>
    <cellStyle name="Saída 2 2 2 2 2 4 2" xfId="12411" xr:uid="{00000000-0005-0000-0000-0000BE530000}"/>
    <cellStyle name="Saída 2 2 2 2 2 4 2 2" xfId="26165" xr:uid="{00000000-0005-0000-0000-0000BF530000}"/>
    <cellStyle name="Saída 2 2 2 2 2 4 3" xfId="20289" xr:uid="{00000000-0005-0000-0000-0000C0530000}"/>
    <cellStyle name="Saída 2 2 2 2 2 5" xfId="12408" xr:uid="{00000000-0005-0000-0000-0000C1530000}"/>
    <cellStyle name="Saída 2 2 2 2 2 5 2" xfId="26162" xr:uid="{00000000-0005-0000-0000-0000C2530000}"/>
    <cellStyle name="Saída 2 2 2 2 2 6" xfId="14502" xr:uid="{00000000-0005-0000-0000-0000C3530000}"/>
    <cellStyle name="Saída 2 2 2 2 3" xfId="1052" xr:uid="{00000000-0005-0000-0000-0000C4530000}"/>
    <cellStyle name="Saída 2 2 2 2 3 2" xfId="12412" xr:uid="{00000000-0005-0000-0000-0000C5530000}"/>
    <cellStyle name="Saída 2 2 2 2 3 2 2" xfId="26166" xr:uid="{00000000-0005-0000-0000-0000C6530000}"/>
    <cellStyle name="Saída 2 2 2 2 3 3" xfId="14848" xr:uid="{00000000-0005-0000-0000-0000C7530000}"/>
    <cellStyle name="Saída 2 2 2 2 4" xfId="1324" xr:uid="{00000000-0005-0000-0000-0000C8530000}"/>
    <cellStyle name="Saída 2 2 2 2 4 2" xfId="12413" xr:uid="{00000000-0005-0000-0000-0000C9530000}"/>
    <cellStyle name="Saída 2 2 2 2 4 2 2" xfId="26167" xr:uid="{00000000-0005-0000-0000-0000CA530000}"/>
    <cellStyle name="Saída 2 2 2 2 4 3" xfId="15120" xr:uid="{00000000-0005-0000-0000-0000CB530000}"/>
    <cellStyle name="Saída 2 2 2 2 5" xfId="1566" xr:uid="{00000000-0005-0000-0000-0000CC530000}"/>
    <cellStyle name="Saída 2 2 2 2 5 2" xfId="12414" xr:uid="{00000000-0005-0000-0000-0000CD530000}"/>
    <cellStyle name="Saída 2 2 2 2 5 2 2" xfId="26168" xr:uid="{00000000-0005-0000-0000-0000CE530000}"/>
    <cellStyle name="Saída 2 2 2 2 5 3" xfId="15362" xr:uid="{00000000-0005-0000-0000-0000CF530000}"/>
    <cellStyle name="Saída 2 2 2 2 6" xfId="1919" xr:uid="{00000000-0005-0000-0000-0000D0530000}"/>
    <cellStyle name="Saída 2 2 2 2 6 2" xfId="12415" xr:uid="{00000000-0005-0000-0000-0000D1530000}"/>
    <cellStyle name="Saída 2 2 2 2 6 2 2" xfId="26169" xr:uid="{00000000-0005-0000-0000-0000D2530000}"/>
    <cellStyle name="Saída 2 2 2 2 6 3" xfId="15715" xr:uid="{00000000-0005-0000-0000-0000D3530000}"/>
    <cellStyle name="Saída 2 2 2 2 7" xfId="2226" xr:uid="{00000000-0005-0000-0000-0000D4530000}"/>
    <cellStyle name="Saída 2 2 2 2 7 2" xfId="12416" xr:uid="{00000000-0005-0000-0000-0000D5530000}"/>
    <cellStyle name="Saída 2 2 2 2 7 2 2" xfId="26170" xr:uid="{00000000-0005-0000-0000-0000D6530000}"/>
    <cellStyle name="Saída 2 2 2 2 7 3" xfId="16022" xr:uid="{00000000-0005-0000-0000-0000D7530000}"/>
    <cellStyle name="Saída 2 2 2 2 8" xfId="2670" xr:uid="{00000000-0005-0000-0000-0000D8530000}"/>
    <cellStyle name="Saída 2 2 2 2 8 2" xfId="12417" xr:uid="{00000000-0005-0000-0000-0000D9530000}"/>
    <cellStyle name="Saída 2 2 2 2 8 2 2" xfId="26171" xr:uid="{00000000-0005-0000-0000-0000DA530000}"/>
    <cellStyle name="Saída 2 2 2 2 8 3" xfId="16466" xr:uid="{00000000-0005-0000-0000-0000DB530000}"/>
    <cellStyle name="Saída 2 2 2 2 9" xfId="2648" xr:uid="{00000000-0005-0000-0000-0000DC530000}"/>
    <cellStyle name="Saída 2 2 2 2 9 2" xfId="12418" xr:uid="{00000000-0005-0000-0000-0000DD530000}"/>
    <cellStyle name="Saída 2 2 2 2 9 2 2" xfId="26172" xr:uid="{00000000-0005-0000-0000-0000DE530000}"/>
    <cellStyle name="Saída 2 2 2 2 9 3" xfId="16444" xr:uid="{00000000-0005-0000-0000-0000DF530000}"/>
    <cellStyle name="Saída 2 2 2 20" xfId="1492" xr:uid="{00000000-0005-0000-0000-0000E0530000}"/>
    <cellStyle name="Saída 2 2 2 20 2" xfId="12419" xr:uid="{00000000-0005-0000-0000-0000E1530000}"/>
    <cellStyle name="Saída 2 2 2 20 2 2" xfId="26173" xr:uid="{00000000-0005-0000-0000-0000E2530000}"/>
    <cellStyle name="Saída 2 2 2 20 3" xfId="15288" xr:uid="{00000000-0005-0000-0000-0000E3530000}"/>
    <cellStyle name="Saída 2 2 2 21" xfId="1893" xr:uid="{00000000-0005-0000-0000-0000E4530000}"/>
    <cellStyle name="Saída 2 2 2 21 2" xfId="12420" xr:uid="{00000000-0005-0000-0000-0000E5530000}"/>
    <cellStyle name="Saída 2 2 2 21 2 2" xfId="26174" xr:uid="{00000000-0005-0000-0000-0000E6530000}"/>
    <cellStyle name="Saída 2 2 2 21 3" xfId="15689" xr:uid="{00000000-0005-0000-0000-0000E7530000}"/>
    <cellStyle name="Saída 2 2 2 22" xfId="2200" xr:uid="{00000000-0005-0000-0000-0000E8530000}"/>
    <cellStyle name="Saída 2 2 2 22 2" xfId="12421" xr:uid="{00000000-0005-0000-0000-0000E9530000}"/>
    <cellStyle name="Saída 2 2 2 22 2 2" xfId="26175" xr:uid="{00000000-0005-0000-0000-0000EA530000}"/>
    <cellStyle name="Saída 2 2 2 22 3" xfId="15996" xr:uid="{00000000-0005-0000-0000-0000EB530000}"/>
    <cellStyle name="Saída 2 2 2 23" xfId="2711" xr:uid="{00000000-0005-0000-0000-0000EC530000}"/>
    <cellStyle name="Saída 2 2 2 23 2" xfId="12422" xr:uid="{00000000-0005-0000-0000-0000ED530000}"/>
    <cellStyle name="Saída 2 2 2 23 2 2" xfId="26176" xr:uid="{00000000-0005-0000-0000-0000EE530000}"/>
    <cellStyle name="Saída 2 2 2 23 3" xfId="16507" xr:uid="{00000000-0005-0000-0000-0000EF530000}"/>
    <cellStyle name="Saída 2 2 2 24" xfId="3086" xr:uid="{00000000-0005-0000-0000-0000F0530000}"/>
    <cellStyle name="Saída 2 2 2 24 2" xfId="12423" xr:uid="{00000000-0005-0000-0000-0000F1530000}"/>
    <cellStyle name="Saída 2 2 2 24 2 2" xfId="26177" xr:uid="{00000000-0005-0000-0000-0000F2530000}"/>
    <cellStyle name="Saída 2 2 2 24 3" xfId="16882" xr:uid="{00000000-0005-0000-0000-0000F3530000}"/>
    <cellStyle name="Saída 2 2 2 25" xfId="2828" xr:uid="{00000000-0005-0000-0000-0000F4530000}"/>
    <cellStyle name="Saída 2 2 2 25 2" xfId="12424" xr:uid="{00000000-0005-0000-0000-0000F5530000}"/>
    <cellStyle name="Saída 2 2 2 25 2 2" xfId="26178" xr:uid="{00000000-0005-0000-0000-0000F6530000}"/>
    <cellStyle name="Saída 2 2 2 25 3" xfId="16624" xr:uid="{00000000-0005-0000-0000-0000F7530000}"/>
    <cellStyle name="Saída 2 2 2 26" xfId="3432" xr:uid="{00000000-0005-0000-0000-0000F8530000}"/>
    <cellStyle name="Saída 2 2 2 26 2" xfId="12425" xr:uid="{00000000-0005-0000-0000-0000F9530000}"/>
    <cellStyle name="Saída 2 2 2 26 2 2" xfId="26179" xr:uid="{00000000-0005-0000-0000-0000FA530000}"/>
    <cellStyle name="Saída 2 2 2 26 3" xfId="17228" xr:uid="{00000000-0005-0000-0000-0000FB530000}"/>
    <cellStyle name="Saída 2 2 2 27" xfId="3737" xr:uid="{00000000-0005-0000-0000-0000FC530000}"/>
    <cellStyle name="Saída 2 2 2 27 2" xfId="12426" xr:uid="{00000000-0005-0000-0000-0000FD530000}"/>
    <cellStyle name="Saída 2 2 2 27 2 2" xfId="26180" xr:uid="{00000000-0005-0000-0000-0000FE530000}"/>
    <cellStyle name="Saída 2 2 2 27 3" xfId="17533" xr:uid="{00000000-0005-0000-0000-0000FF530000}"/>
    <cellStyle name="Saída 2 2 2 28" xfId="4073" xr:uid="{00000000-0005-0000-0000-000000540000}"/>
    <cellStyle name="Saída 2 2 2 28 2" xfId="12427" xr:uid="{00000000-0005-0000-0000-000001540000}"/>
    <cellStyle name="Saída 2 2 2 28 2 2" xfId="26181" xr:uid="{00000000-0005-0000-0000-000002540000}"/>
    <cellStyle name="Saída 2 2 2 28 3" xfId="17869" xr:uid="{00000000-0005-0000-0000-000003540000}"/>
    <cellStyle name="Saída 2 2 2 29" xfId="3085" xr:uid="{00000000-0005-0000-0000-000004540000}"/>
    <cellStyle name="Saída 2 2 2 29 2" xfId="12428" xr:uid="{00000000-0005-0000-0000-000005540000}"/>
    <cellStyle name="Saída 2 2 2 29 2 2" xfId="26182" xr:uid="{00000000-0005-0000-0000-000006540000}"/>
    <cellStyle name="Saída 2 2 2 29 3" xfId="16881" xr:uid="{00000000-0005-0000-0000-000007540000}"/>
    <cellStyle name="Saída 2 2 2 3" xfId="432" xr:uid="{00000000-0005-0000-0000-000008540000}"/>
    <cellStyle name="Saída 2 2 2 3 10" xfId="2774" xr:uid="{00000000-0005-0000-0000-000009540000}"/>
    <cellStyle name="Saída 2 2 2 3 10 2" xfId="12430" xr:uid="{00000000-0005-0000-0000-00000A540000}"/>
    <cellStyle name="Saída 2 2 2 3 10 2 2" xfId="26184" xr:uid="{00000000-0005-0000-0000-00000B540000}"/>
    <cellStyle name="Saída 2 2 2 3 10 3" xfId="16570" xr:uid="{00000000-0005-0000-0000-00000C540000}"/>
    <cellStyle name="Saída 2 2 2 3 11" xfId="3665" xr:uid="{00000000-0005-0000-0000-00000D540000}"/>
    <cellStyle name="Saída 2 2 2 3 11 2" xfId="12431" xr:uid="{00000000-0005-0000-0000-00000E540000}"/>
    <cellStyle name="Saída 2 2 2 3 11 2 2" xfId="26185" xr:uid="{00000000-0005-0000-0000-00000F540000}"/>
    <cellStyle name="Saída 2 2 2 3 11 3" xfId="17461" xr:uid="{00000000-0005-0000-0000-000010540000}"/>
    <cellStyle name="Saída 2 2 2 3 12" xfId="3970" xr:uid="{00000000-0005-0000-0000-000011540000}"/>
    <cellStyle name="Saída 2 2 2 3 12 2" xfId="12432" xr:uid="{00000000-0005-0000-0000-000012540000}"/>
    <cellStyle name="Saída 2 2 2 3 12 2 2" xfId="26186" xr:uid="{00000000-0005-0000-0000-000013540000}"/>
    <cellStyle name="Saída 2 2 2 3 12 3" xfId="17766" xr:uid="{00000000-0005-0000-0000-000014540000}"/>
    <cellStyle name="Saída 2 2 2 3 13" xfId="3201" xr:uid="{00000000-0005-0000-0000-000015540000}"/>
    <cellStyle name="Saída 2 2 2 3 13 2" xfId="12433" xr:uid="{00000000-0005-0000-0000-000016540000}"/>
    <cellStyle name="Saída 2 2 2 3 13 2 2" xfId="26187" xr:uid="{00000000-0005-0000-0000-000017540000}"/>
    <cellStyle name="Saída 2 2 2 3 13 3" xfId="16997" xr:uid="{00000000-0005-0000-0000-000018540000}"/>
    <cellStyle name="Saída 2 2 2 3 14" xfId="3384" xr:uid="{00000000-0005-0000-0000-000019540000}"/>
    <cellStyle name="Saída 2 2 2 3 14 2" xfId="12434" xr:uid="{00000000-0005-0000-0000-00001A540000}"/>
    <cellStyle name="Saída 2 2 2 3 14 2 2" xfId="26188" xr:uid="{00000000-0005-0000-0000-00001B540000}"/>
    <cellStyle name="Saída 2 2 2 3 14 3" xfId="17180" xr:uid="{00000000-0005-0000-0000-00001C540000}"/>
    <cellStyle name="Saída 2 2 2 3 15" xfId="4744" xr:uid="{00000000-0005-0000-0000-00001D540000}"/>
    <cellStyle name="Saída 2 2 2 3 15 2" xfId="12435" xr:uid="{00000000-0005-0000-0000-00001E540000}"/>
    <cellStyle name="Saída 2 2 2 3 15 2 2" xfId="26189" xr:uid="{00000000-0005-0000-0000-00001F540000}"/>
    <cellStyle name="Saída 2 2 2 3 15 3" xfId="18535" xr:uid="{00000000-0005-0000-0000-000020540000}"/>
    <cellStyle name="Saída 2 2 2 3 16" xfId="5616" xr:uid="{00000000-0005-0000-0000-000021540000}"/>
    <cellStyle name="Saída 2 2 2 3 16 2" xfId="12436" xr:uid="{00000000-0005-0000-0000-000022540000}"/>
    <cellStyle name="Saída 2 2 2 3 16 2 2" xfId="26190" xr:uid="{00000000-0005-0000-0000-000023540000}"/>
    <cellStyle name="Saída 2 2 2 3 16 3" xfId="19407" xr:uid="{00000000-0005-0000-0000-000024540000}"/>
    <cellStyle name="Saída 2 2 2 3 17" xfId="6438" xr:uid="{00000000-0005-0000-0000-000025540000}"/>
    <cellStyle name="Saída 2 2 2 3 17 2" xfId="12437" xr:uid="{00000000-0005-0000-0000-000026540000}"/>
    <cellStyle name="Saída 2 2 2 3 17 2 2" xfId="26191" xr:uid="{00000000-0005-0000-0000-000027540000}"/>
    <cellStyle name="Saída 2 2 2 3 17 3" xfId="20229" xr:uid="{00000000-0005-0000-0000-000028540000}"/>
    <cellStyle name="Saída 2 2 2 3 18" xfId="12429" xr:uid="{00000000-0005-0000-0000-000029540000}"/>
    <cellStyle name="Saída 2 2 2 3 18 2" xfId="26183" xr:uid="{00000000-0005-0000-0000-00002A540000}"/>
    <cellStyle name="Saída 2 2 2 3 19" xfId="14236" xr:uid="{00000000-0005-0000-0000-00002B540000}"/>
    <cellStyle name="Saída 2 2 2 3 2" xfId="914" xr:uid="{00000000-0005-0000-0000-00002C540000}"/>
    <cellStyle name="Saída 2 2 2 3 2 2" xfId="5056" xr:uid="{00000000-0005-0000-0000-00002D540000}"/>
    <cellStyle name="Saída 2 2 2 3 2 2 2" xfId="12439" xr:uid="{00000000-0005-0000-0000-00002E540000}"/>
    <cellStyle name="Saída 2 2 2 3 2 2 2 2" xfId="26193" xr:uid="{00000000-0005-0000-0000-00002F540000}"/>
    <cellStyle name="Saída 2 2 2 3 2 2 3" xfId="18847" xr:uid="{00000000-0005-0000-0000-000030540000}"/>
    <cellStyle name="Saída 2 2 2 3 2 3" xfId="5928" xr:uid="{00000000-0005-0000-0000-000031540000}"/>
    <cellStyle name="Saída 2 2 2 3 2 3 2" xfId="12440" xr:uid="{00000000-0005-0000-0000-000032540000}"/>
    <cellStyle name="Saída 2 2 2 3 2 3 2 2" xfId="26194" xr:uid="{00000000-0005-0000-0000-000033540000}"/>
    <cellStyle name="Saída 2 2 2 3 2 3 3" xfId="19719" xr:uid="{00000000-0005-0000-0000-000034540000}"/>
    <cellStyle name="Saída 2 2 2 3 2 4" xfId="6750" xr:uid="{00000000-0005-0000-0000-000035540000}"/>
    <cellStyle name="Saída 2 2 2 3 2 4 2" xfId="12441" xr:uid="{00000000-0005-0000-0000-000036540000}"/>
    <cellStyle name="Saída 2 2 2 3 2 4 2 2" xfId="26195" xr:uid="{00000000-0005-0000-0000-000037540000}"/>
    <cellStyle name="Saída 2 2 2 3 2 4 3" xfId="20541" xr:uid="{00000000-0005-0000-0000-000038540000}"/>
    <cellStyle name="Saída 2 2 2 3 2 5" xfId="12438" xr:uid="{00000000-0005-0000-0000-000039540000}"/>
    <cellStyle name="Saída 2 2 2 3 2 5 2" xfId="26192" xr:uid="{00000000-0005-0000-0000-00003A540000}"/>
    <cellStyle name="Saída 2 2 2 3 2 6" xfId="14710" xr:uid="{00000000-0005-0000-0000-00003B540000}"/>
    <cellStyle name="Saída 2 2 2 3 3" xfId="580" xr:uid="{00000000-0005-0000-0000-00003C540000}"/>
    <cellStyle name="Saída 2 2 2 3 3 2" xfId="5309" xr:uid="{00000000-0005-0000-0000-00003D540000}"/>
    <cellStyle name="Saída 2 2 2 3 3 2 2" xfId="12443" xr:uid="{00000000-0005-0000-0000-00003E540000}"/>
    <cellStyle name="Saída 2 2 2 3 3 2 2 2" xfId="26197" xr:uid="{00000000-0005-0000-0000-00003F540000}"/>
    <cellStyle name="Saída 2 2 2 3 3 2 3" xfId="19100" xr:uid="{00000000-0005-0000-0000-000040540000}"/>
    <cellStyle name="Saída 2 2 2 3 3 3" xfId="6181" xr:uid="{00000000-0005-0000-0000-000041540000}"/>
    <cellStyle name="Saída 2 2 2 3 3 3 2" xfId="12444" xr:uid="{00000000-0005-0000-0000-000042540000}"/>
    <cellStyle name="Saída 2 2 2 3 3 3 2 2" xfId="26198" xr:uid="{00000000-0005-0000-0000-000043540000}"/>
    <cellStyle name="Saída 2 2 2 3 3 3 3" xfId="19972" xr:uid="{00000000-0005-0000-0000-000044540000}"/>
    <cellStyle name="Saída 2 2 2 3 3 4" xfId="7003" xr:uid="{00000000-0005-0000-0000-000045540000}"/>
    <cellStyle name="Saída 2 2 2 3 3 4 2" xfId="12445" xr:uid="{00000000-0005-0000-0000-000046540000}"/>
    <cellStyle name="Saída 2 2 2 3 3 4 2 2" xfId="26199" xr:uid="{00000000-0005-0000-0000-000047540000}"/>
    <cellStyle name="Saída 2 2 2 3 3 4 3" xfId="20794" xr:uid="{00000000-0005-0000-0000-000048540000}"/>
    <cellStyle name="Saída 2 2 2 3 3 5" xfId="12442" xr:uid="{00000000-0005-0000-0000-000049540000}"/>
    <cellStyle name="Saída 2 2 2 3 3 5 2" xfId="26196" xr:uid="{00000000-0005-0000-0000-00004A540000}"/>
    <cellStyle name="Saída 2 2 2 3 3 6" xfId="14377" xr:uid="{00000000-0005-0000-0000-00004B540000}"/>
    <cellStyle name="Saída 2 2 2 3 4" xfId="617" xr:uid="{00000000-0005-0000-0000-00004C540000}"/>
    <cellStyle name="Saída 2 2 2 3 4 2" xfId="12446" xr:uid="{00000000-0005-0000-0000-00004D540000}"/>
    <cellStyle name="Saída 2 2 2 3 4 2 2" xfId="26200" xr:uid="{00000000-0005-0000-0000-00004E540000}"/>
    <cellStyle name="Saída 2 2 2 3 4 3" xfId="14414" xr:uid="{00000000-0005-0000-0000-00004F540000}"/>
    <cellStyle name="Saída 2 2 2 3 5" xfId="980" xr:uid="{00000000-0005-0000-0000-000050540000}"/>
    <cellStyle name="Saída 2 2 2 3 5 2" xfId="12447" xr:uid="{00000000-0005-0000-0000-000051540000}"/>
    <cellStyle name="Saída 2 2 2 3 5 2 2" xfId="26201" xr:uid="{00000000-0005-0000-0000-000052540000}"/>
    <cellStyle name="Saída 2 2 2 3 5 3" xfId="14776" xr:uid="{00000000-0005-0000-0000-000053540000}"/>
    <cellStyle name="Saída 2 2 2 3 6" xfId="2127" xr:uid="{00000000-0005-0000-0000-000054540000}"/>
    <cellStyle name="Saída 2 2 2 3 6 2" xfId="12448" xr:uid="{00000000-0005-0000-0000-000055540000}"/>
    <cellStyle name="Saída 2 2 2 3 6 2 2" xfId="26202" xr:uid="{00000000-0005-0000-0000-000056540000}"/>
    <cellStyle name="Saída 2 2 2 3 6 3" xfId="15923" xr:uid="{00000000-0005-0000-0000-000057540000}"/>
    <cellStyle name="Saída 2 2 2 3 7" xfId="2434" xr:uid="{00000000-0005-0000-0000-000058540000}"/>
    <cellStyle name="Saída 2 2 2 3 7 2" xfId="12449" xr:uid="{00000000-0005-0000-0000-000059540000}"/>
    <cellStyle name="Saída 2 2 2 3 7 2 2" xfId="26203" xr:uid="{00000000-0005-0000-0000-00005A540000}"/>
    <cellStyle name="Saída 2 2 2 3 7 3" xfId="16230" xr:uid="{00000000-0005-0000-0000-00005B540000}"/>
    <cellStyle name="Saída 2 2 2 3 8" xfId="2696" xr:uid="{00000000-0005-0000-0000-00005C540000}"/>
    <cellStyle name="Saída 2 2 2 3 8 2" xfId="12450" xr:uid="{00000000-0005-0000-0000-00005D540000}"/>
    <cellStyle name="Saída 2 2 2 3 8 2 2" xfId="26204" xr:uid="{00000000-0005-0000-0000-00005E540000}"/>
    <cellStyle name="Saída 2 2 2 3 8 3" xfId="16492" xr:uid="{00000000-0005-0000-0000-00005F540000}"/>
    <cellStyle name="Saída 2 2 2 3 9" xfId="2734" xr:uid="{00000000-0005-0000-0000-000060540000}"/>
    <cellStyle name="Saída 2 2 2 3 9 2" xfId="12451" xr:uid="{00000000-0005-0000-0000-000061540000}"/>
    <cellStyle name="Saída 2 2 2 3 9 2 2" xfId="26205" xr:uid="{00000000-0005-0000-0000-000062540000}"/>
    <cellStyle name="Saída 2 2 2 3 9 3" xfId="16530" xr:uid="{00000000-0005-0000-0000-000063540000}"/>
    <cellStyle name="Saída 2 2 2 30" xfId="4516" xr:uid="{00000000-0005-0000-0000-000064540000}"/>
    <cellStyle name="Saída 2 2 2 30 2" xfId="12452" xr:uid="{00000000-0005-0000-0000-000065540000}"/>
    <cellStyle name="Saída 2 2 2 30 2 2" xfId="26206" xr:uid="{00000000-0005-0000-0000-000066540000}"/>
    <cellStyle name="Saída 2 2 2 30 3" xfId="18307" xr:uid="{00000000-0005-0000-0000-000067540000}"/>
    <cellStyle name="Saída 2 2 2 31" xfId="5388" xr:uid="{00000000-0005-0000-0000-000068540000}"/>
    <cellStyle name="Saída 2 2 2 31 2" xfId="12453" xr:uid="{00000000-0005-0000-0000-000069540000}"/>
    <cellStyle name="Saída 2 2 2 31 2 2" xfId="26207" xr:uid="{00000000-0005-0000-0000-00006A540000}"/>
    <cellStyle name="Saída 2 2 2 31 3" xfId="19179" xr:uid="{00000000-0005-0000-0000-00006B540000}"/>
    <cellStyle name="Saída 2 2 2 32" xfId="12232" xr:uid="{00000000-0005-0000-0000-00006C540000}"/>
    <cellStyle name="Saída 2 2 2 32 2" xfId="25986" xr:uid="{00000000-0005-0000-0000-00006D540000}"/>
    <cellStyle name="Saída 2 2 2 33" xfId="14008" xr:uid="{00000000-0005-0000-0000-00006E540000}"/>
    <cellStyle name="Saída 2 2 2 4" xfId="433" xr:uid="{00000000-0005-0000-0000-00006F540000}"/>
    <cellStyle name="Saída 2 2 2 4 10" xfId="3124" xr:uid="{00000000-0005-0000-0000-000070540000}"/>
    <cellStyle name="Saída 2 2 2 4 10 2" xfId="12455" xr:uid="{00000000-0005-0000-0000-000071540000}"/>
    <cellStyle name="Saída 2 2 2 4 10 2 2" xfId="26209" xr:uid="{00000000-0005-0000-0000-000072540000}"/>
    <cellStyle name="Saída 2 2 2 4 10 3" xfId="16920" xr:uid="{00000000-0005-0000-0000-000073540000}"/>
    <cellStyle name="Saída 2 2 2 4 11" xfId="3666" xr:uid="{00000000-0005-0000-0000-000074540000}"/>
    <cellStyle name="Saída 2 2 2 4 11 2" xfId="12456" xr:uid="{00000000-0005-0000-0000-000075540000}"/>
    <cellStyle name="Saída 2 2 2 4 11 2 2" xfId="26210" xr:uid="{00000000-0005-0000-0000-000076540000}"/>
    <cellStyle name="Saída 2 2 2 4 11 3" xfId="17462" xr:uid="{00000000-0005-0000-0000-000077540000}"/>
    <cellStyle name="Saída 2 2 2 4 12" xfId="3971" xr:uid="{00000000-0005-0000-0000-000078540000}"/>
    <cellStyle name="Saída 2 2 2 4 12 2" xfId="12457" xr:uid="{00000000-0005-0000-0000-000079540000}"/>
    <cellStyle name="Saída 2 2 2 4 12 2 2" xfId="26211" xr:uid="{00000000-0005-0000-0000-00007A540000}"/>
    <cellStyle name="Saída 2 2 2 4 12 3" xfId="17767" xr:uid="{00000000-0005-0000-0000-00007B540000}"/>
    <cellStyle name="Saída 2 2 2 4 13" xfId="4090" xr:uid="{00000000-0005-0000-0000-00007C540000}"/>
    <cellStyle name="Saída 2 2 2 4 13 2" xfId="12458" xr:uid="{00000000-0005-0000-0000-00007D540000}"/>
    <cellStyle name="Saída 2 2 2 4 13 2 2" xfId="26212" xr:uid="{00000000-0005-0000-0000-00007E540000}"/>
    <cellStyle name="Saída 2 2 2 4 13 3" xfId="17886" xr:uid="{00000000-0005-0000-0000-00007F540000}"/>
    <cellStyle name="Saída 2 2 2 4 14" xfId="4035" xr:uid="{00000000-0005-0000-0000-000080540000}"/>
    <cellStyle name="Saída 2 2 2 4 14 2" xfId="12459" xr:uid="{00000000-0005-0000-0000-000081540000}"/>
    <cellStyle name="Saída 2 2 2 4 14 2 2" xfId="26213" xr:uid="{00000000-0005-0000-0000-000082540000}"/>
    <cellStyle name="Saída 2 2 2 4 14 3" xfId="17831" xr:uid="{00000000-0005-0000-0000-000083540000}"/>
    <cellStyle name="Saída 2 2 2 4 15" xfId="4745" xr:uid="{00000000-0005-0000-0000-000084540000}"/>
    <cellStyle name="Saída 2 2 2 4 15 2" xfId="12460" xr:uid="{00000000-0005-0000-0000-000085540000}"/>
    <cellStyle name="Saída 2 2 2 4 15 2 2" xfId="26214" xr:uid="{00000000-0005-0000-0000-000086540000}"/>
    <cellStyle name="Saída 2 2 2 4 15 3" xfId="18536" xr:uid="{00000000-0005-0000-0000-000087540000}"/>
    <cellStyle name="Saída 2 2 2 4 16" xfId="5617" xr:uid="{00000000-0005-0000-0000-000088540000}"/>
    <cellStyle name="Saída 2 2 2 4 16 2" xfId="12461" xr:uid="{00000000-0005-0000-0000-000089540000}"/>
    <cellStyle name="Saída 2 2 2 4 16 2 2" xfId="26215" xr:uid="{00000000-0005-0000-0000-00008A540000}"/>
    <cellStyle name="Saída 2 2 2 4 16 3" xfId="19408" xr:uid="{00000000-0005-0000-0000-00008B540000}"/>
    <cellStyle name="Saída 2 2 2 4 17" xfId="6439" xr:uid="{00000000-0005-0000-0000-00008C540000}"/>
    <cellStyle name="Saída 2 2 2 4 17 2" xfId="12462" xr:uid="{00000000-0005-0000-0000-00008D540000}"/>
    <cellStyle name="Saída 2 2 2 4 17 2 2" xfId="26216" xr:uid="{00000000-0005-0000-0000-00008E540000}"/>
    <cellStyle name="Saída 2 2 2 4 17 3" xfId="20230" xr:uid="{00000000-0005-0000-0000-00008F540000}"/>
    <cellStyle name="Saída 2 2 2 4 18" xfId="12454" xr:uid="{00000000-0005-0000-0000-000090540000}"/>
    <cellStyle name="Saída 2 2 2 4 18 2" xfId="26208" xr:uid="{00000000-0005-0000-0000-000091540000}"/>
    <cellStyle name="Saída 2 2 2 4 19" xfId="14237" xr:uid="{00000000-0005-0000-0000-000092540000}"/>
    <cellStyle name="Saída 2 2 2 4 2" xfId="915" xr:uid="{00000000-0005-0000-0000-000093540000}"/>
    <cellStyle name="Saída 2 2 2 4 2 2" xfId="5057" xr:uid="{00000000-0005-0000-0000-000094540000}"/>
    <cellStyle name="Saída 2 2 2 4 2 2 2" xfId="12464" xr:uid="{00000000-0005-0000-0000-000095540000}"/>
    <cellStyle name="Saída 2 2 2 4 2 2 2 2" xfId="26218" xr:uid="{00000000-0005-0000-0000-000096540000}"/>
    <cellStyle name="Saída 2 2 2 4 2 2 3" xfId="18848" xr:uid="{00000000-0005-0000-0000-000097540000}"/>
    <cellStyle name="Saída 2 2 2 4 2 3" xfId="5929" xr:uid="{00000000-0005-0000-0000-000098540000}"/>
    <cellStyle name="Saída 2 2 2 4 2 3 2" xfId="12465" xr:uid="{00000000-0005-0000-0000-000099540000}"/>
    <cellStyle name="Saída 2 2 2 4 2 3 2 2" xfId="26219" xr:uid="{00000000-0005-0000-0000-00009A540000}"/>
    <cellStyle name="Saída 2 2 2 4 2 3 3" xfId="19720" xr:uid="{00000000-0005-0000-0000-00009B540000}"/>
    <cellStyle name="Saída 2 2 2 4 2 4" xfId="6751" xr:uid="{00000000-0005-0000-0000-00009C540000}"/>
    <cellStyle name="Saída 2 2 2 4 2 4 2" xfId="12466" xr:uid="{00000000-0005-0000-0000-00009D540000}"/>
    <cellStyle name="Saída 2 2 2 4 2 4 2 2" xfId="26220" xr:uid="{00000000-0005-0000-0000-00009E540000}"/>
    <cellStyle name="Saída 2 2 2 4 2 4 3" xfId="20542" xr:uid="{00000000-0005-0000-0000-00009F540000}"/>
    <cellStyle name="Saída 2 2 2 4 2 5" xfId="12463" xr:uid="{00000000-0005-0000-0000-0000A0540000}"/>
    <cellStyle name="Saída 2 2 2 4 2 5 2" xfId="26217" xr:uid="{00000000-0005-0000-0000-0000A1540000}"/>
    <cellStyle name="Saída 2 2 2 4 2 6" xfId="14711" xr:uid="{00000000-0005-0000-0000-0000A2540000}"/>
    <cellStyle name="Saída 2 2 2 4 3" xfId="596" xr:uid="{00000000-0005-0000-0000-0000A3540000}"/>
    <cellStyle name="Saída 2 2 2 4 3 2" xfId="5310" xr:uid="{00000000-0005-0000-0000-0000A4540000}"/>
    <cellStyle name="Saída 2 2 2 4 3 2 2" xfId="12468" xr:uid="{00000000-0005-0000-0000-0000A5540000}"/>
    <cellStyle name="Saída 2 2 2 4 3 2 2 2" xfId="26222" xr:uid="{00000000-0005-0000-0000-0000A6540000}"/>
    <cellStyle name="Saída 2 2 2 4 3 2 3" xfId="19101" xr:uid="{00000000-0005-0000-0000-0000A7540000}"/>
    <cellStyle name="Saída 2 2 2 4 3 3" xfId="6182" xr:uid="{00000000-0005-0000-0000-0000A8540000}"/>
    <cellStyle name="Saída 2 2 2 4 3 3 2" xfId="12469" xr:uid="{00000000-0005-0000-0000-0000A9540000}"/>
    <cellStyle name="Saída 2 2 2 4 3 3 2 2" xfId="26223" xr:uid="{00000000-0005-0000-0000-0000AA540000}"/>
    <cellStyle name="Saída 2 2 2 4 3 3 3" xfId="19973" xr:uid="{00000000-0005-0000-0000-0000AB540000}"/>
    <cellStyle name="Saída 2 2 2 4 3 4" xfId="7004" xr:uid="{00000000-0005-0000-0000-0000AC540000}"/>
    <cellStyle name="Saída 2 2 2 4 3 4 2" xfId="12470" xr:uid="{00000000-0005-0000-0000-0000AD540000}"/>
    <cellStyle name="Saída 2 2 2 4 3 4 2 2" xfId="26224" xr:uid="{00000000-0005-0000-0000-0000AE540000}"/>
    <cellStyle name="Saída 2 2 2 4 3 4 3" xfId="20795" xr:uid="{00000000-0005-0000-0000-0000AF540000}"/>
    <cellStyle name="Saída 2 2 2 4 3 5" xfId="12467" xr:uid="{00000000-0005-0000-0000-0000B0540000}"/>
    <cellStyle name="Saída 2 2 2 4 3 5 2" xfId="26221" xr:uid="{00000000-0005-0000-0000-0000B1540000}"/>
    <cellStyle name="Saída 2 2 2 4 3 6" xfId="14393" xr:uid="{00000000-0005-0000-0000-0000B2540000}"/>
    <cellStyle name="Saída 2 2 2 4 4" xfId="573" xr:uid="{00000000-0005-0000-0000-0000B3540000}"/>
    <cellStyle name="Saída 2 2 2 4 4 2" xfId="12471" xr:uid="{00000000-0005-0000-0000-0000B4540000}"/>
    <cellStyle name="Saída 2 2 2 4 4 2 2" xfId="26225" xr:uid="{00000000-0005-0000-0000-0000B5540000}"/>
    <cellStyle name="Saída 2 2 2 4 4 3" xfId="14370" xr:uid="{00000000-0005-0000-0000-0000B6540000}"/>
    <cellStyle name="Saída 2 2 2 4 5" xfId="612" xr:uid="{00000000-0005-0000-0000-0000B7540000}"/>
    <cellStyle name="Saída 2 2 2 4 5 2" xfId="12472" xr:uid="{00000000-0005-0000-0000-0000B8540000}"/>
    <cellStyle name="Saída 2 2 2 4 5 2 2" xfId="26226" xr:uid="{00000000-0005-0000-0000-0000B9540000}"/>
    <cellStyle name="Saída 2 2 2 4 5 3" xfId="14409" xr:uid="{00000000-0005-0000-0000-0000BA540000}"/>
    <cellStyle name="Saída 2 2 2 4 6" xfId="2128" xr:uid="{00000000-0005-0000-0000-0000BB540000}"/>
    <cellStyle name="Saída 2 2 2 4 6 2" xfId="12473" xr:uid="{00000000-0005-0000-0000-0000BC540000}"/>
    <cellStyle name="Saída 2 2 2 4 6 2 2" xfId="26227" xr:uid="{00000000-0005-0000-0000-0000BD540000}"/>
    <cellStyle name="Saída 2 2 2 4 6 3" xfId="15924" xr:uid="{00000000-0005-0000-0000-0000BE540000}"/>
    <cellStyle name="Saída 2 2 2 4 7" xfId="2435" xr:uid="{00000000-0005-0000-0000-0000BF540000}"/>
    <cellStyle name="Saída 2 2 2 4 7 2" xfId="12474" xr:uid="{00000000-0005-0000-0000-0000C0540000}"/>
    <cellStyle name="Saída 2 2 2 4 7 2 2" xfId="26228" xr:uid="{00000000-0005-0000-0000-0000C1540000}"/>
    <cellStyle name="Saída 2 2 2 4 7 3" xfId="16231" xr:uid="{00000000-0005-0000-0000-0000C2540000}"/>
    <cellStyle name="Saída 2 2 2 4 8" xfId="1821" xr:uid="{00000000-0005-0000-0000-0000C3540000}"/>
    <cellStyle name="Saída 2 2 2 4 8 2" xfId="12475" xr:uid="{00000000-0005-0000-0000-0000C4540000}"/>
    <cellStyle name="Saída 2 2 2 4 8 2 2" xfId="26229" xr:uid="{00000000-0005-0000-0000-0000C5540000}"/>
    <cellStyle name="Saída 2 2 2 4 8 3" xfId="15617" xr:uid="{00000000-0005-0000-0000-0000C6540000}"/>
    <cellStyle name="Saída 2 2 2 4 9" xfId="3010" xr:uid="{00000000-0005-0000-0000-0000C7540000}"/>
    <cellStyle name="Saída 2 2 2 4 9 2" xfId="12476" xr:uid="{00000000-0005-0000-0000-0000C8540000}"/>
    <cellStyle name="Saída 2 2 2 4 9 2 2" xfId="26230" xr:uid="{00000000-0005-0000-0000-0000C9540000}"/>
    <cellStyle name="Saída 2 2 2 4 9 3" xfId="16806" xr:uid="{00000000-0005-0000-0000-0000CA540000}"/>
    <cellStyle name="Saída 2 2 2 5" xfId="434" xr:uid="{00000000-0005-0000-0000-0000CB540000}"/>
    <cellStyle name="Saída 2 2 2 5 10" xfId="3119" xr:uid="{00000000-0005-0000-0000-0000CC540000}"/>
    <cellStyle name="Saída 2 2 2 5 10 2" xfId="12478" xr:uid="{00000000-0005-0000-0000-0000CD540000}"/>
    <cellStyle name="Saída 2 2 2 5 10 2 2" xfId="26232" xr:uid="{00000000-0005-0000-0000-0000CE540000}"/>
    <cellStyle name="Saída 2 2 2 5 10 3" xfId="16915" xr:uid="{00000000-0005-0000-0000-0000CF540000}"/>
    <cellStyle name="Saída 2 2 2 5 11" xfId="3667" xr:uid="{00000000-0005-0000-0000-0000D0540000}"/>
    <cellStyle name="Saída 2 2 2 5 11 2" xfId="12479" xr:uid="{00000000-0005-0000-0000-0000D1540000}"/>
    <cellStyle name="Saída 2 2 2 5 11 2 2" xfId="26233" xr:uid="{00000000-0005-0000-0000-0000D2540000}"/>
    <cellStyle name="Saída 2 2 2 5 11 3" xfId="17463" xr:uid="{00000000-0005-0000-0000-0000D3540000}"/>
    <cellStyle name="Saída 2 2 2 5 12" xfId="3972" xr:uid="{00000000-0005-0000-0000-0000D4540000}"/>
    <cellStyle name="Saída 2 2 2 5 12 2" xfId="12480" xr:uid="{00000000-0005-0000-0000-0000D5540000}"/>
    <cellStyle name="Saída 2 2 2 5 12 2 2" xfId="26234" xr:uid="{00000000-0005-0000-0000-0000D6540000}"/>
    <cellStyle name="Saída 2 2 2 5 12 3" xfId="17768" xr:uid="{00000000-0005-0000-0000-0000D7540000}"/>
    <cellStyle name="Saída 2 2 2 5 13" xfId="4088" xr:uid="{00000000-0005-0000-0000-0000D8540000}"/>
    <cellStyle name="Saída 2 2 2 5 13 2" xfId="12481" xr:uid="{00000000-0005-0000-0000-0000D9540000}"/>
    <cellStyle name="Saída 2 2 2 5 13 2 2" xfId="26235" xr:uid="{00000000-0005-0000-0000-0000DA540000}"/>
    <cellStyle name="Saída 2 2 2 5 13 3" xfId="17884" xr:uid="{00000000-0005-0000-0000-0000DB540000}"/>
    <cellStyle name="Saída 2 2 2 5 14" xfId="3833" xr:uid="{00000000-0005-0000-0000-0000DC540000}"/>
    <cellStyle name="Saída 2 2 2 5 14 2" xfId="12482" xr:uid="{00000000-0005-0000-0000-0000DD540000}"/>
    <cellStyle name="Saída 2 2 2 5 14 2 2" xfId="26236" xr:uid="{00000000-0005-0000-0000-0000DE540000}"/>
    <cellStyle name="Saída 2 2 2 5 14 3" xfId="17629" xr:uid="{00000000-0005-0000-0000-0000DF540000}"/>
    <cellStyle name="Saída 2 2 2 5 15" xfId="4746" xr:uid="{00000000-0005-0000-0000-0000E0540000}"/>
    <cellStyle name="Saída 2 2 2 5 15 2" xfId="12483" xr:uid="{00000000-0005-0000-0000-0000E1540000}"/>
    <cellStyle name="Saída 2 2 2 5 15 2 2" xfId="26237" xr:uid="{00000000-0005-0000-0000-0000E2540000}"/>
    <cellStyle name="Saída 2 2 2 5 15 3" xfId="18537" xr:uid="{00000000-0005-0000-0000-0000E3540000}"/>
    <cellStyle name="Saída 2 2 2 5 16" xfId="5618" xr:uid="{00000000-0005-0000-0000-0000E4540000}"/>
    <cellStyle name="Saída 2 2 2 5 16 2" xfId="12484" xr:uid="{00000000-0005-0000-0000-0000E5540000}"/>
    <cellStyle name="Saída 2 2 2 5 16 2 2" xfId="26238" xr:uid="{00000000-0005-0000-0000-0000E6540000}"/>
    <cellStyle name="Saída 2 2 2 5 16 3" xfId="19409" xr:uid="{00000000-0005-0000-0000-0000E7540000}"/>
    <cellStyle name="Saída 2 2 2 5 17" xfId="6440" xr:uid="{00000000-0005-0000-0000-0000E8540000}"/>
    <cellStyle name="Saída 2 2 2 5 17 2" xfId="12485" xr:uid="{00000000-0005-0000-0000-0000E9540000}"/>
    <cellStyle name="Saída 2 2 2 5 17 2 2" xfId="26239" xr:uid="{00000000-0005-0000-0000-0000EA540000}"/>
    <cellStyle name="Saída 2 2 2 5 17 3" xfId="20231" xr:uid="{00000000-0005-0000-0000-0000EB540000}"/>
    <cellStyle name="Saída 2 2 2 5 18" xfId="12477" xr:uid="{00000000-0005-0000-0000-0000EC540000}"/>
    <cellStyle name="Saída 2 2 2 5 18 2" xfId="26231" xr:uid="{00000000-0005-0000-0000-0000ED540000}"/>
    <cellStyle name="Saída 2 2 2 5 19" xfId="14238" xr:uid="{00000000-0005-0000-0000-0000EE540000}"/>
    <cellStyle name="Saída 2 2 2 5 2" xfId="916" xr:uid="{00000000-0005-0000-0000-0000EF540000}"/>
    <cellStyle name="Saída 2 2 2 5 2 2" xfId="5058" xr:uid="{00000000-0005-0000-0000-0000F0540000}"/>
    <cellStyle name="Saída 2 2 2 5 2 2 2" xfId="12487" xr:uid="{00000000-0005-0000-0000-0000F1540000}"/>
    <cellStyle name="Saída 2 2 2 5 2 2 2 2" xfId="26241" xr:uid="{00000000-0005-0000-0000-0000F2540000}"/>
    <cellStyle name="Saída 2 2 2 5 2 2 3" xfId="18849" xr:uid="{00000000-0005-0000-0000-0000F3540000}"/>
    <cellStyle name="Saída 2 2 2 5 2 3" xfId="5930" xr:uid="{00000000-0005-0000-0000-0000F4540000}"/>
    <cellStyle name="Saída 2 2 2 5 2 3 2" xfId="12488" xr:uid="{00000000-0005-0000-0000-0000F5540000}"/>
    <cellStyle name="Saída 2 2 2 5 2 3 2 2" xfId="26242" xr:uid="{00000000-0005-0000-0000-0000F6540000}"/>
    <cellStyle name="Saída 2 2 2 5 2 3 3" xfId="19721" xr:uid="{00000000-0005-0000-0000-0000F7540000}"/>
    <cellStyle name="Saída 2 2 2 5 2 4" xfId="6752" xr:uid="{00000000-0005-0000-0000-0000F8540000}"/>
    <cellStyle name="Saída 2 2 2 5 2 4 2" xfId="12489" xr:uid="{00000000-0005-0000-0000-0000F9540000}"/>
    <cellStyle name="Saída 2 2 2 5 2 4 2 2" xfId="26243" xr:uid="{00000000-0005-0000-0000-0000FA540000}"/>
    <cellStyle name="Saída 2 2 2 5 2 4 3" xfId="20543" xr:uid="{00000000-0005-0000-0000-0000FB540000}"/>
    <cellStyle name="Saída 2 2 2 5 2 5" xfId="12486" xr:uid="{00000000-0005-0000-0000-0000FC540000}"/>
    <cellStyle name="Saída 2 2 2 5 2 5 2" xfId="26240" xr:uid="{00000000-0005-0000-0000-0000FD540000}"/>
    <cellStyle name="Saída 2 2 2 5 2 6" xfId="14712" xr:uid="{00000000-0005-0000-0000-0000FE540000}"/>
    <cellStyle name="Saída 2 2 2 5 3" xfId="507" xr:uid="{00000000-0005-0000-0000-0000FF540000}"/>
    <cellStyle name="Saída 2 2 2 5 3 2" xfId="5311" xr:uid="{00000000-0005-0000-0000-000000550000}"/>
    <cellStyle name="Saída 2 2 2 5 3 2 2" xfId="12491" xr:uid="{00000000-0005-0000-0000-000001550000}"/>
    <cellStyle name="Saída 2 2 2 5 3 2 2 2" xfId="26245" xr:uid="{00000000-0005-0000-0000-000002550000}"/>
    <cellStyle name="Saída 2 2 2 5 3 2 3" xfId="19102" xr:uid="{00000000-0005-0000-0000-000003550000}"/>
    <cellStyle name="Saída 2 2 2 5 3 3" xfId="6183" xr:uid="{00000000-0005-0000-0000-000004550000}"/>
    <cellStyle name="Saída 2 2 2 5 3 3 2" xfId="12492" xr:uid="{00000000-0005-0000-0000-000005550000}"/>
    <cellStyle name="Saída 2 2 2 5 3 3 2 2" xfId="26246" xr:uid="{00000000-0005-0000-0000-000006550000}"/>
    <cellStyle name="Saída 2 2 2 5 3 3 3" xfId="19974" xr:uid="{00000000-0005-0000-0000-000007550000}"/>
    <cellStyle name="Saída 2 2 2 5 3 4" xfId="7005" xr:uid="{00000000-0005-0000-0000-000008550000}"/>
    <cellStyle name="Saída 2 2 2 5 3 4 2" xfId="12493" xr:uid="{00000000-0005-0000-0000-000009550000}"/>
    <cellStyle name="Saída 2 2 2 5 3 4 2 2" xfId="26247" xr:uid="{00000000-0005-0000-0000-00000A550000}"/>
    <cellStyle name="Saída 2 2 2 5 3 4 3" xfId="20796" xr:uid="{00000000-0005-0000-0000-00000B550000}"/>
    <cellStyle name="Saída 2 2 2 5 3 5" xfId="12490" xr:uid="{00000000-0005-0000-0000-00000C550000}"/>
    <cellStyle name="Saída 2 2 2 5 3 5 2" xfId="26244" xr:uid="{00000000-0005-0000-0000-00000D550000}"/>
    <cellStyle name="Saída 2 2 2 5 3 6" xfId="14304" xr:uid="{00000000-0005-0000-0000-00000E550000}"/>
    <cellStyle name="Saída 2 2 2 5 4" xfId="1146" xr:uid="{00000000-0005-0000-0000-00000F550000}"/>
    <cellStyle name="Saída 2 2 2 5 4 2" xfId="12494" xr:uid="{00000000-0005-0000-0000-000010550000}"/>
    <cellStyle name="Saída 2 2 2 5 4 2 2" xfId="26248" xr:uid="{00000000-0005-0000-0000-000011550000}"/>
    <cellStyle name="Saída 2 2 2 5 4 3" xfId="14942" xr:uid="{00000000-0005-0000-0000-000012550000}"/>
    <cellStyle name="Saída 2 2 2 5 5" xfId="1414" xr:uid="{00000000-0005-0000-0000-000013550000}"/>
    <cellStyle name="Saída 2 2 2 5 5 2" xfId="12495" xr:uid="{00000000-0005-0000-0000-000014550000}"/>
    <cellStyle name="Saída 2 2 2 5 5 2 2" xfId="26249" xr:uid="{00000000-0005-0000-0000-000015550000}"/>
    <cellStyle name="Saída 2 2 2 5 5 3" xfId="15210" xr:uid="{00000000-0005-0000-0000-000016550000}"/>
    <cellStyle name="Saída 2 2 2 5 6" xfId="2129" xr:uid="{00000000-0005-0000-0000-000017550000}"/>
    <cellStyle name="Saída 2 2 2 5 6 2" xfId="12496" xr:uid="{00000000-0005-0000-0000-000018550000}"/>
    <cellStyle name="Saída 2 2 2 5 6 2 2" xfId="26250" xr:uid="{00000000-0005-0000-0000-000019550000}"/>
    <cellStyle name="Saída 2 2 2 5 6 3" xfId="15925" xr:uid="{00000000-0005-0000-0000-00001A550000}"/>
    <cellStyle name="Saída 2 2 2 5 7" xfId="2436" xr:uid="{00000000-0005-0000-0000-00001B550000}"/>
    <cellStyle name="Saída 2 2 2 5 7 2" xfId="12497" xr:uid="{00000000-0005-0000-0000-00001C550000}"/>
    <cellStyle name="Saída 2 2 2 5 7 2 2" xfId="26251" xr:uid="{00000000-0005-0000-0000-00001D550000}"/>
    <cellStyle name="Saída 2 2 2 5 7 3" xfId="16232" xr:uid="{00000000-0005-0000-0000-00001E550000}"/>
    <cellStyle name="Saída 2 2 2 5 8" xfId="2529" xr:uid="{00000000-0005-0000-0000-00001F550000}"/>
    <cellStyle name="Saída 2 2 2 5 8 2" xfId="12498" xr:uid="{00000000-0005-0000-0000-000020550000}"/>
    <cellStyle name="Saída 2 2 2 5 8 2 2" xfId="26252" xr:uid="{00000000-0005-0000-0000-000021550000}"/>
    <cellStyle name="Saída 2 2 2 5 8 3" xfId="16325" xr:uid="{00000000-0005-0000-0000-000022550000}"/>
    <cellStyle name="Saída 2 2 2 5 9" xfId="2710" xr:uid="{00000000-0005-0000-0000-000023550000}"/>
    <cellStyle name="Saída 2 2 2 5 9 2" xfId="12499" xr:uid="{00000000-0005-0000-0000-000024550000}"/>
    <cellStyle name="Saída 2 2 2 5 9 2 2" xfId="26253" xr:uid="{00000000-0005-0000-0000-000025550000}"/>
    <cellStyle name="Saída 2 2 2 5 9 3" xfId="16506" xr:uid="{00000000-0005-0000-0000-000026550000}"/>
    <cellStyle name="Saída 2 2 2 6" xfId="435" xr:uid="{00000000-0005-0000-0000-000027550000}"/>
    <cellStyle name="Saída 2 2 2 6 10" xfId="3126" xr:uid="{00000000-0005-0000-0000-000028550000}"/>
    <cellStyle name="Saída 2 2 2 6 10 2" xfId="12501" xr:uid="{00000000-0005-0000-0000-000029550000}"/>
    <cellStyle name="Saída 2 2 2 6 10 2 2" xfId="26255" xr:uid="{00000000-0005-0000-0000-00002A550000}"/>
    <cellStyle name="Saída 2 2 2 6 10 3" xfId="16922" xr:uid="{00000000-0005-0000-0000-00002B550000}"/>
    <cellStyle name="Saída 2 2 2 6 11" xfId="3668" xr:uid="{00000000-0005-0000-0000-00002C550000}"/>
    <cellStyle name="Saída 2 2 2 6 11 2" xfId="12502" xr:uid="{00000000-0005-0000-0000-00002D550000}"/>
    <cellStyle name="Saída 2 2 2 6 11 2 2" xfId="26256" xr:uid="{00000000-0005-0000-0000-00002E550000}"/>
    <cellStyle name="Saída 2 2 2 6 11 3" xfId="17464" xr:uid="{00000000-0005-0000-0000-00002F550000}"/>
    <cellStyle name="Saída 2 2 2 6 12" xfId="3973" xr:uid="{00000000-0005-0000-0000-000030550000}"/>
    <cellStyle name="Saída 2 2 2 6 12 2" xfId="12503" xr:uid="{00000000-0005-0000-0000-000031550000}"/>
    <cellStyle name="Saída 2 2 2 6 12 2 2" xfId="26257" xr:uid="{00000000-0005-0000-0000-000032550000}"/>
    <cellStyle name="Saída 2 2 2 6 12 3" xfId="17769" xr:uid="{00000000-0005-0000-0000-000033550000}"/>
    <cellStyle name="Saída 2 2 2 6 13" xfId="4092" xr:uid="{00000000-0005-0000-0000-000034550000}"/>
    <cellStyle name="Saída 2 2 2 6 13 2" xfId="12504" xr:uid="{00000000-0005-0000-0000-000035550000}"/>
    <cellStyle name="Saída 2 2 2 6 13 2 2" xfId="26258" xr:uid="{00000000-0005-0000-0000-000036550000}"/>
    <cellStyle name="Saída 2 2 2 6 13 3" xfId="17888" xr:uid="{00000000-0005-0000-0000-000037550000}"/>
    <cellStyle name="Saída 2 2 2 6 14" xfId="3205" xr:uid="{00000000-0005-0000-0000-000038550000}"/>
    <cellStyle name="Saída 2 2 2 6 14 2" xfId="12505" xr:uid="{00000000-0005-0000-0000-000039550000}"/>
    <cellStyle name="Saída 2 2 2 6 14 2 2" xfId="26259" xr:uid="{00000000-0005-0000-0000-00003A550000}"/>
    <cellStyle name="Saída 2 2 2 6 14 3" xfId="17001" xr:uid="{00000000-0005-0000-0000-00003B550000}"/>
    <cellStyle name="Saída 2 2 2 6 15" xfId="4747" xr:uid="{00000000-0005-0000-0000-00003C550000}"/>
    <cellStyle name="Saída 2 2 2 6 15 2" xfId="12506" xr:uid="{00000000-0005-0000-0000-00003D550000}"/>
    <cellStyle name="Saída 2 2 2 6 15 2 2" xfId="26260" xr:uid="{00000000-0005-0000-0000-00003E550000}"/>
    <cellStyle name="Saída 2 2 2 6 15 3" xfId="18538" xr:uid="{00000000-0005-0000-0000-00003F550000}"/>
    <cellStyle name="Saída 2 2 2 6 16" xfId="5619" xr:uid="{00000000-0005-0000-0000-000040550000}"/>
    <cellStyle name="Saída 2 2 2 6 16 2" xfId="12507" xr:uid="{00000000-0005-0000-0000-000041550000}"/>
    <cellStyle name="Saída 2 2 2 6 16 2 2" xfId="26261" xr:uid="{00000000-0005-0000-0000-000042550000}"/>
    <cellStyle name="Saída 2 2 2 6 16 3" xfId="19410" xr:uid="{00000000-0005-0000-0000-000043550000}"/>
    <cellStyle name="Saída 2 2 2 6 17" xfId="6441" xr:uid="{00000000-0005-0000-0000-000044550000}"/>
    <cellStyle name="Saída 2 2 2 6 17 2" xfId="12508" xr:uid="{00000000-0005-0000-0000-000045550000}"/>
    <cellStyle name="Saída 2 2 2 6 17 2 2" xfId="26262" xr:uid="{00000000-0005-0000-0000-000046550000}"/>
    <cellStyle name="Saída 2 2 2 6 17 3" xfId="20232" xr:uid="{00000000-0005-0000-0000-000047550000}"/>
    <cellStyle name="Saída 2 2 2 6 18" xfId="12500" xr:uid="{00000000-0005-0000-0000-000048550000}"/>
    <cellStyle name="Saída 2 2 2 6 18 2" xfId="26254" xr:uid="{00000000-0005-0000-0000-000049550000}"/>
    <cellStyle name="Saída 2 2 2 6 19" xfId="14239" xr:uid="{00000000-0005-0000-0000-00004A550000}"/>
    <cellStyle name="Saída 2 2 2 6 2" xfId="917" xr:uid="{00000000-0005-0000-0000-00004B550000}"/>
    <cellStyle name="Saída 2 2 2 6 2 2" xfId="5059" xr:uid="{00000000-0005-0000-0000-00004C550000}"/>
    <cellStyle name="Saída 2 2 2 6 2 2 2" xfId="12510" xr:uid="{00000000-0005-0000-0000-00004D550000}"/>
    <cellStyle name="Saída 2 2 2 6 2 2 2 2" xfId="26264" xr:uid="{00000000-0005-0000-0000-00004E550000}"/>
    <cellStyle name="Saída 2 2 2 6 2 2 3" xfId="18850" xr:uid="{00000000-0005-0000-0000-00004F550000}"/>
    <cellStyle name="Saída 2 2 2 6 2 3" xfId="5931" xr:uid="{00000000-0005-0000-0000-000050550000}"/>
    <cellStyle name="Saída 2 2 2 6 2 3 2" xfId="12511" xr:uid="{00000000-0005-0000-0000-000051550000}"/>
    <cellStyle name="Saída 2 2 2 6 2 3 2 2" xfId="26265" xr:uid="{00000000-0005-0000-0000-000052550000}"/>
    <cellStyle name="Saída 2 2 2 6 2 3 3" xfId="19722" xr:uid="{00000000-0005-0000-0000-000053550000}"/>
    <cellStyle name="Saída 2 2 2 6 2 4" xfId="6753" xr:uid="{00000000-0005-0000-0000-000054550000}"/>
    <cellStyle name="Saída 2 2 2 6 2 4 2" xfId="12512" xr:uid="{00000000-0005-0000-0000-000055550000}"/>
    <cellStyle name="Saída 2 2 2 6 2 4 2 2" xfId="26266" xr:uid="{00000000-0005-0000-0000-000056550000}"/>
    <cellStyle name="Saída 2 2 2 6 2 4 3" xfId="20544" xr:uid="{00000000-0005-0000-0000-000057550000}"/>
    <cellStyle name="Saída 2 2 2 6 2 5" xfId="12509" xr:uid="{00000000-0005-0000-0000-000058550000}"/>
    <cellStyle name="Saída 2 2 2 6 2 5 2" xfId="26263" xr:uid="{00000000-0005-0000-0000-000059550000}"/>
    <cellStyle name="Saída 2 2 2 6 2 6" xfId="14713" xr:uid="{00000000-0005-0000-0000-00005A550000}"/>
    <cellStyle name="Saída 2 2 2 6 3" xfId="594" xr:uid="{00000000-0005-0000-0000-00005B550000}"/>
    <cellStyle name="Saída 2 2 2 6 3 2" xfId="5312" xr:uid="{00000000-0005-0000-0000-00005C550000}"/>
    <cellStyle name="Saída 2 2 2 6 3 2 2" xfId="12514" xr:uid="{00000000-0005-0000-0000-00005D550000}"/>
    <cellStyle name="Saída 2 2 2 6 3 2 2 2" xfId="26268" xr:uid="{00000000-0005-0000-0000-00005E550000}"/>
    <cellStyle name="Saída 2 2 2 6 3 2 3" xfId="19103" xr:uid="{00000000-0005-0000-0000-00005F550000}"/>
    <cellStyle name="Saída 2 2 2 6 3 3" xfId="6184" xr:uid="{00000000-0005-0000-0000-000060550000}"/>
    <cellStyle name="Saída 2 2 2 6 3 3 2" xfId="12515" xr:uid="{00000000-0005-0000-0000-000061550000}"/>
    <cellStyle name="Saída 2 2 2 6 3 3 2 2" xfId="26269" xr:uid="{00000000-0005-0000-0000-000062550000}"/>
    <cellStyle name="Saída 2 2 2 6 3 3 3" xfId="19975" xr:uid="{00000000-0005-0000-0000-000063550000}"/>
    <cellStyle name="Saída 2 2 2 6 3 4" xfId="7006" xr:uid="{00000000-0005-0000-0000-000064550000}"/>
    <cellStyle name="Saída 2 2 2 6 3 4 2" xfId="12516" xr:uid="{00000000-0005-0000-0000-000065550000}"/>
    <cellStyle name="Saída 2 2 2 6 3 4 2 2" xfId="26270" xr:uid="{00000000-0005-0000-0000-000066550000}"/>
    <cellStyle name="Saída 2 2 2 6 3 4 3" xfId="20797" xr:uid="{00000000-0005-0000-0000-000067550000}"/>
    <cellStyle name="Saída 2 2 2 6 3 5" xfId="12513" xr:uid="{00000000-0005-0000-0000-000068550000}"/>
    <cellStyle name="Saída 2 2 2 6 3 5 2" xfId="26267" xr:uid="{00000000-0005-0000-0000-000069550000}"/>
    <cellStyle name="Saída 2 2 2 6 3 6" xfId="14391" xr:uid="{00000000-0005-0000-0000-00006A550000}"/>
    <cellStyle name="Saída 2 2 2 6 4" xfId="516" xr:uid="{00000000-0005-0000-0000-00006B550000}"/>
    <cellStyle name="Saída 2 2 2 6 4 2" xfId="12517" xr:uid="{00000000-0005-0000-0000-00006C550000}"/>
    <cellStyle name="Saída 2 2 2 6 4 2 2" xfId="26271" xr:uid="{00000000-0005-0000-0000-00006D550000}"/>
    <cellStyle name="Saída 2 2 2 6 4 3" xfId="14313" xr:uid="{00000000-0005-0000-0000-00006E550000}"/>
    <cellStyle name="Saída 2 2 2 6 5" xfId="668" xr:uid="{00000000-0005-0000-0000-00006F550000}"/>
    <cellStyle name="Saída 2 2 2 6 5 2" xfId="12518" xr:uid="{00000000-0005-0000-0000-000070550000}"/>
    <cellStyle name="Saída 2 2 2 6 5 2 2" xfId="26272" xr:uid="{00000000-0005-0000-0000-000071550000}"/>
    <cellStyle name="Saída 2 2 2 6 5 3" xfId="14465" xr:uid="{00000000-0005-0000-0000-000072550000}"/>
    <cellStyle name="Saída 2 2 2 6 6" xfId="2130" xr:uid="{00000000-0005-0000-0000-000073550000}"/>
    <cellStyle name="Saída 2 2 2 6 6 2" xfId="12519" xr:uid="{00000000-0005-0000-0000-000074550000}"/>
    <cellStyle name="Saída 2 2 2 6 6 2 2" xfId="26273" xr:uid="{00000000-0005-0000-0000-000075550000}"/>
    <cellStyle name="Saída 2 2 2 6 6 3" xfId="15926" xr:uid="{00000000-0005-0000-0000-000076550000}"/>
    <cellStyle name="Saída 2 2 2 6 7" xfId="2437" xr:uid="{00000000-0005-0000-0000-000077550000}"/>
    <cellStyle name="Saída 2 2 2 6 7 2" xfId="12520" xr:uid="{00000000-0005-0000-0000-000078550000}"/>
    <cellStyle name="Saída 2 2 2 6 7 2 2" xfId="26274" xr:uid="{00000000-0005-0000-0000-000079550000}"/>
    <cellStyle name="Saída 2 2 2 6 7 3" xfId="16233" xr:uid="{00000000-0005-0000-0000-00007A550000}"/>
    <cellStyle name="Saída 2 2 2 6 8" xfId="1745" xr:uid="{00000000-0005-0000-0000-00007B550000}"/>
    <cellStyle name="Saída 2 2 2 6 8 2" xfId="12521" xr:uid="{00000000-0005-0000-0000-00007C550000}"/>
    <cellStyle name="Saída 2 2 2 6 8 2 2" xfId="26275" xr:uid="{00000000-0005-0000-0000-00007D550000}"/>
    <cellStyle name="Saída 2 2 2 6 8 3" xfId="15541" xr:uid="{00000000-0005-0000-0000-00007E550000}"/>
    <cellStyle name="Saída 2 2 2 6 9" xfId="1753" xr:uid="{00000000-0005-0000-0000-00007F550000}"/>
    <cellStyle name="Saída 2 2 2 6 9 2" xfId="12522" xr:uid="{00000000-0005-0000-0000-000080550000}"/>
    <cellStyle name="Saída 2 2 2 6 9 2 2" xfId="26276" xr:uid="{00000000-0005-0000-0000-000081550000}"/>
    <cellStyle name="Saída 2 2 2 6 9 3" xfId="15549" xr:uid="{00000000-0005-0000-0000-000082550000}"/>
    <cellStyle name="Saída 2 2 2 7" xfId="436" xr:uid="{00000000-0005-0000-0000-000083550000}"/>
    <cellStyle name="Saída 2 2 2 7 10" xfId="3343" xr:uid="{00000000-0005-0000-0000-000084550000}"/>
    <cellStyle name="Saída 2 2 2 7 10 2" xfId="12524" xr:uid="{00000000-0005-0000-0000-000085550000}"/>
    <cellStyle name="Saída 2 2 2 7 10 2 2" xfId="26278" xr:uid="{00000000-0005-0000-0000-000086550000}"/>
    <cellStyle name="Saída 2 2 2 7 10 3" xfId="17139" xr:uid="{00000000-0005-0000-0000-000087550000}"/>
    <cellStyle name="Saída 2 2 2 7 11" xfId="3669" xr:uid="{00000000-0005-0000-0000-000088550000}"/>
    <cellStyle name="Saída 2 2 2 7 11 2" xfId="12525" xr:uid="{00000000-0005-0000-0000-000089550000}"/>
    <cellStyle name="Saída 2 2 2 7 11 2 2" xfId="26279" xr:uid="{00000000-0005-0000-0000-00008A550000}"/>
    <cellStyle name="Saída 2 2 2 7 11 3" xfId="17465" xr:uid="{00000000-0005-0000-0000-00008B550000}"/>
    <cellStyle name="Saída 2 2 2 7 12" xfId="3974" xr:uid="{00000000-0005-0000-0000-00008C550000}"/>
    <cellStyle name="Saída 2 2 2 7 12 2" xfId="12526" xr:uid="{00000000-0005-0000-0000-00008D550000}"/>
    <cellStyle name="Saída 2 2 2 7 12 2 2" xfId="26280" xr:uid="{00000000-0005-0000-0000-00008E550000}"/>
    <cellStyle name="Saída 2 2 2 7 12 3" xfId="17770" xr:uid="{00000000-0005-0000-0000-00008F550000}"/>
    <cellStyle name="Saída 2 2 2 7 13" xfId="4142" xr:uid="{00000000-0005-0000-0000-000090550000}"/>
    <cellStyle name="Saída 2 2 2 7 13 2" xfId="12527" xr:uid="{00000000-0005-0000-0000-000091550000}"/>
    <cellStyle name="Saída 2 2 2 7 13 2 2" xfId="26281" xr:uid="{00000000-0005-0000-0000-000092550000}"/>
    <cellStyle name="Saída 2 2 2 7 13 3" xfId="17938" xr:uid="{00000000-0005-0000-0000-000093550000}"/>
    <cellStyle name="Saída 2 2 2 7 14" xfId="4426" xr:uid="{00000000-0005-0000-0000-000094550000}"/>
    <cellStyle name="Saída 2 2 2 7 14 2" xfId="12528" xr:uid="{00000000-0005-0000-0000-000095550000}"/>
    <cellStyle name="Saída 2 2 2 7 14 2 2" xfId="26282" xr:uid="{00000000-0005-0000-0000-000096550000}"/>
    <cellStyle name="Saída 2 2 2 7 14 3" xfId="18222" xr:uid="{00000000-0005-0000-0000-000097550000}"/>
    <cellStyle name="Saída 2 2 2 7 15" xfId="4748" xr:uid="{00000000-0005-0000-0000-000098550000}"/>
    <cellStyle name="Saída 2 2 2 7 15 2" xfId="12529" xr:uid="{00000000-0005-0000-0000-000099550000}"/>
    <cellStyle name="Saída 2 2 2 7 15 2 2" xfId="26283" xr:uid="{00000000-0005-0000-0000-00009A550000}"/>
    <cellStyle name="Saída 2 2 2 7 15 3" xfId="18539" xr:uid="{00000000-0005-0000-0000-00009B550000}"/>
    <cellStyle name="Saída 2 2 2 7 16" xfId="5620" xr:uid="{00000000-0005-0000-0000-00009C550000}"/>
    <cellStyle name="Saída 2 2 2 7 16 2" xfId="12530" xr:uid="{00000000-0005-0000-0000-00009D550000}"/>
    <cellStyle name="Saída 2 2 2 7 16 2 2" xfId="26284" xr:uid="{00000000-0005-0000-0000-00009E550000}"/>
    <cellStyle name="Saída 2 2 2 7 16 3" xfId="19411" xr:uid="{00000000-0005-0000-0000-00009F550000}"/>
    <cellStyle name="Saída 2 2 2 7 17" xfId="6442" xr:uid="{00000000-0005-0000-0000-0000A0550000}"/>
    <cellStyle name="Saída 2 2 2 7 17 2" xfId="12531" xr:uid="{00000000-0005-0000-0000-0000A1550000}"/>
    <cellStyle name="Saída 2 2 2 7 17 2 2" xfId="26285" xr:uid="{00000000-0005-0000-0000-0000A2550000}"/>
    <cellStyle name="Saída 2 2 2 7 17 3" xfId="20233" xr:uid="{00000000-0005-0000-0000-0000A3550000}"/>
    <cellStyle name="Saída 2 2 2 7 18" xfId="12523" xr:uid="{00000000-0005-0000-0000-0000A4550000}"/>
    <cellStyle name="Saída 2 2 2 7 18 2" xfId="26277" xr:uid="{00000000-0005-0000-0000-0000A5550000}"/>
    <cellStyle name="Saída 2 2 2 7 19" xfId="14240" xr:uid="{00000000-0005-0000-0000-0000A6550000}"/>
    <cellStyle name="Saída 2 2 2 7 2" xfId="918" xr:uid="{00000000-0005-0000-0000-0000A7550000}"/>
    <cellStyle name="Saída 2 2 2 7 2 2" xfId="5060" xr:uid="{00000000-0005-0000-0000-0000A8550000}"/>
    <cellStyle name="Saída 2 2 2 7 2 2 2" xfId="12533" xr:uid="{00000000-0005-0000-0000-0000A9550000}"/>
    <cellStyle name="Saída 2 2 2 7 2 2 2 2" xfId="26287" xr:uid="{00000000-0005-0000-0000-0000AA550000}"/>
    <cellStyle name="Saída 2 2 2 7 2 2 3" xfId="18851" xr:uid="{00000000-0005-0000-0000-0000AB550000}"/>
    <cellStyle name="Saída 2 2 2 7 2 3" xfId="5932" xr:uid="{00000000-0005-0000-0000-0000AC550000}"/>
    <cellStyle name="Saída 2 2 2 7 2 3 2" xfId="12534" xr:uid="{00000000-0005-0000-0000-0000AD550000}"/>
    <cellStyle name="Saída 2 2 2 7 2 3 2 2" xfId="26288" xr:uid="{00000000-0005-0000-0000-0000AE550000}"/>
    <cellStyle name="Saída 2 2 2 7 2 3 3" xfId="19723" xr:uid="{00000000-0005-0000-0000-0000AF550000}"/>
    <cellStyle name="Saída 2 2 2 7 2 4" xfId="6754" xr:uid="{00000000-0005-0000-0000-0000B0550000}"/>
    <cellStyle name="Saída 2 2 2 7 2 4 2" xfId="12535" xr:uid="{00000000-0005-0000-0000-0000B1550000}"/>
    <cellStyle name="Saída 2 2 2 7 2 4 2 2" xfId="26289" xr:uid="{00000000-0005-0000-0000-0000B2550000}"/>
    <cellStyle name="Saída 2 2 2 7 2 4 3" xfId="20545" xr:uid="{00000000-0005-0000-0000-0000B3550000}"/>
    <cellStyle name="Saída 2 2 2 7 2 5" xfId="12532" xr:uid="{00000000-0005-0000-0000-0000B4550000}"/>
    <cellStyle name="Saída 2 2 2 7 2 5 2" xfId="26286" xr:uid="{00000000-0005-0000-0000-0000B5550000}"/>
    <cellStyle name="Saída 2 2 2 7 2 6" xfId="14714" xr:uid="{00000000-0005-0000-0000-0000B6550000}"/>
    <cellStyle name="Saída 2 2 2 7 3" xfId="1181" xr:uid="{00000000-0005-0000-0000-0000B7550000}"/>
    <cellStyle name="Saída 2 2 2 7 3 2" xfId="5313" xr:uid="{00000000-0005-0000-0000-0000B8550000}"/>
    <cellStyle name="Saída 2 2 2 7 3 2 2" xfId="12537" xr:uid="{00000000-0005-0000-0000-0000B9550000}"/>
    <cellStyle name="Saída 2 2 2 7 3 2 2 2" xfId="26291" xr:uid="{00000000-0005-0000-0000-0000BA550000}"/>
    <cellStyle name="Saída 2 2 2 7 3 2 3" xfId="19104" xr:uid="{00000000-0005-0000-0000-0000BB550000}"/>
    <cellStyle name="Saída 2 2 2 7 3 3" xfId="6185" xr:uid="{00000000-0005-0000-0000-0000BC550000}"/>
    <cellStyle name="Saída 2 2 2 7 3 3 2" xfId="12538" xr:uid="{00000000-0005-0000-0000-0000BD550000}"/>
    <cellStyle name="Saída 2 2 2 7 3 3 2 2" xfId="26292" xr:uid="{00000000-0005-0000-0000-0000BE550000}"/>
    <cellStyle name="Saída 2 2 2 7 3 3 3" xfId="19976" xr:uid="{00000000-0005-0000-0000-0000BF550000}"/>
    <cellStyle name="Saída 2 2 2 7 3 4" xfId="7007" xr:uid="{00000000-0005-0000-0000-0000C0550000}"/>
    <cellStyle name="Saída 2 2 2 7 3 4 2" xfId="12539" xr:uid="{00000000-0005-0000-0000-0000C1550000}"/>
    <cellStyle name="Saída 2 2 2 7 3 4 2 2" xfId="26293" xr:uid="{00000000-0005-0000-0000-0000C2550000}"/>
    <cellStyle name="Saída 2 2 2 7 3 4 3" xfId="20798" xr:uid="{00000000-0005-0000-0000-0000C3550000}"/>
    <cellStyle name="Saída 2 2 2 7 3 5" xfId="12536" xr:uid="{00000000-0005-0000-0000-0000C4550000}"/>
    <cellStyle name="Saída 2 2 2 7 3 5 2" xfId="26290" xr:uid="{00000000-0005-0000-0000-0000C5550000}"/>
    <cellStyle name="Saída 2 2 2 7 3 6" xfId="14977" xr:uid="{00000000-0005-0000-0000-0000C6550000}"/>
    <cellStyle name="Saída 2 2 2 7 4" xfId="1447" xr:uid="{00000000-0005-0000-0000-0000C7550000}"/>
    <cellStyle name="Saída 2 2 2 7 4 2" xfId="12540" xr:uid="{00000000-0005-0000-0000-0000C8550000}"/>
    <cellStyle name="Saída 2 2 2 7 4 2 2" xfId="26294" xr:uid="{00000000-0005-0000-0000-0000C9550000}"/>
    <cellStyle name="Saída 2 2 2 7 4 3" xfId="15243" xr:uid="{00000000-0005-0000-0000-0000CA550000}"/>
    <cellStyle name="Saída 2 2 2 7 5" xfId="1675" xr:uid="{00000000-0005-0000-0000-0000CB550000}"/>
    <cellStyle name="Saída 2 2 2 7 5 2" xfId="12541" xr:uid="{00000000-0005-0000-0000-0000CC550000}"/>
    <cellStyle name="Saída 2 2 2 7 5 2 2" xfId="26295" xr:uid="{00000000-0005-0000-0000-0000CD550000}"/>
    <cellStyle name="Saída 2 2 2 7 5 3" xfId="15471" xr:uid="{00000000-0005-0000-0000-0000CE550000}"/>
    <cellStyle name="Saída 2 2 2 7 6" xfId="2131" xr:uid="{00000000-0005-0000-0000-0000CF550000}"/>
    <cellStyle name="Saída 2 2 2 7 6 2" xfId="12542" xr:uid="{00000000-0005-0000-0000-0000D0550000}"/>
    <cellStyle name="Saída 2 2 2 7 6 2 2" xfId="26296" xr:uid="{00000000-0005-0000-0000-0000D1550000}"/>
    <cellStyle name="Saída 2 2 2 7 6 3" xfId="15927" xr:uid="{00000000-0005-0000-0000-0000D2550000}"/>
    <cellStyle name="Saída 2 2 2 7 7" xfId="2438" xr:uid="{00000000-0005-0000-0000-0000D3550000}"/>
    <cellStyle name="Saída 2 2 2 7 7 2" xfId="12543" xr:uid="{00000000-0005-0000-0000-0000D4550000}"/>
    <cellStyle name="Saída 2 2 2 7 7 2 2" xfId="26297" xr:uid="{00000000-0005-0000-0000-0000D5550000}"/>
    <cellStyle name="Saída 2 2 2 7 7 3" xfId="16234" xr:uid="{00000000-0005-0000-0000-0000D6550000}"/>
    <cellStyle name="Saída 2 2 2 7 8" xfId="1991" xr:uid="{00000000-0005-0000-0000-0000D7550000}"/>
    <cellStyle name="Saída 2 2 2 7 8 2" xfId="12544" xr:uid="{00000000-0005-0000-0000-0000D8550000}"/>
    <cellStyle name="Saída 2 2 2 7 8 2 2" xfId="26298" xr:uid="{00000000-0005-0000-0000-0000D9550000}"/>
    <cellStyle name="Saída 2 2 2 7 8 3" xfId="15787" xr:uid="{00000000-0005-0000-0000-0000DA550000}"/>
    <cellStyle name="Saída 2 2 2 7 9" xfId="2773" xr:uid="{00000000-0005-0000-0000-0000DB550000}"/>
    <cellStyle name="Saída 2 2 2 7 9 2" xfId="12545" xr:uid="{00000000-0005-0000-0000-0000DC550000}"/>
    <cellStyle name="Saída 2 2 2 7 9 2 2" xfId="26299" xr:uid="{00000000-0005-0000-0000-0000DD550000}"/>
    <cellStyle name="Saída 2 2 2 7 9 3" xfId="16569" xr:uid="{00000000-0005-0000-0000-0000DE550000}"/>
    <cellStyle name="Saída 2 2 2 8" xfId="437" xr:uid="{00000000-0005-0000-0000-0000DF550000}"/>
    <cellStyle name="Saída 2 2 2 8 10" xfId="3344" xr:uid="{00000000-0005-0000-0000-0000E0550000}"/>
    <cellStyle name="Saída 2 2 2 8 10 2" xfId="12547" xr:uid="{00000000-0005-0000-0000-0000E1550000}"/>
    <cellStyle name="Saída 2 2 2 8 10 2 2" xfId="26301" xr:uid="{00000000-0005-0000-0000-0000E2550000}"/>
    <cellStyle name="Saída 2 2 2 8 10 3" xfId="17140" xr:uid="{00000000-0005-0000-0000-0000E3550000}"/>
    <cellStyle name="Saída 2 2 2 8 11" xfId="3670" xr:uid="{00000000-0005-0000-0000-0000E4550000}"/>
    <cellStyle name="Saída 2 2 2 8 11 2" xfId="12548" xr:uid="{00000000-0005-0000-0000-0000E5550000}"/>
    <cellStyle name="Saída 2 2 2 8 11 2 2" xfId="26302" xr:uid="{00000000-0005-0000-0000-0000E6550000}"/>
    <cellStyle name="Saída 2 2 2 8 11 3" xfId="17466" xr:uid="{00000000-0005-0000-0000-0000E7550000}"/>
    <cellStyle name="Saída 2 2 2 8 12" xfId="3975" xr:uid="{00000000-0005-0000-0000-0000E8550000}"/>
    <cellStyle name="Saída 2 2 2 8 12 2" xfId="12549" xr:uid="{00000000-0005-0000-0000-0000E9550000}"/>
    <cellStyle name="Saída 2 2 2 8 12 2 2" xfId="26303" xr:uid="{00000000-0005-0000-0000-0000EA550000}"/>
    <cellStyle name="Saída 2 2 2 8 12 3" xfId="17771" xr:uid="{00000000-0005-0000-0000-0000EB550000}"/>
    <cellStyle name="Saída 2 2 2 8 13" xfId="4143" xr:uid="{00000000-0005-0000-0000-0000EC550000}"/>
    <cellStyle name="Saída 2 2 2 8 13 2" xfId="12550" xr:uid="{00000000-0005-0000-0000-0000ED550000}"/>
    <cellStyle name="Saída 2 2 2 8 13 2 2" xfId="26304" xr:uid="{00000000-0005-0000-0000-0000EE550000}"/>
    <cellStyle name="Saída 2 2 2 8 13 3" xfId="17939" xr:uid="{00000000-0005-0000-0000-0000EF550000}"/>
    <cellStyle name="Saída 2 2 2 8 14" xfId="4427" xr:uid="{00000000-0005-0000-0000-0000F0550000}"/>
    <cellStyle name="Saída 2 2 2 8 14 2" xfId="12551" xr:uid="{00000000-0005-0000-0000-0000F1550000}"/>
    <cellStyle name="Saída 2 2 2 8 14 2 2" xfId="26305" xr:uid="{00000000-0005-0000-0000-0000F2550000}"/>
    <cellStyle name="Saída 2 2 2 8 14 3" xfId="18223" xr:uid="{00000000-0005-0000-0000-0000F3550000}"/>
    <cellStyle name="Saída 2 2 2 8 15" xfId="4749" xr:uid="{00000000-0005-0000-0000-0000F4550000}"/>
    <cellStyle name="Saída 2 2 2 8 15 2" xfId="12552" xr:uid="{00000000-0005-0000-0000-0000F5550000}"/>
    <cellStyle name="Saída 2 2 2 8 15 2 2" xfId="26306" xr:uid="{00000000-0005-0000-0000-0000F6550000}"/>
    <cellStyle name="Saída 2 2 2 8 15 3" xfId="18540" xr:uid="{00000000-0005-0000-0000-0000F7550000}"/>
    <cellStyle name="Saída 2 2 2 8 16" xfId="5621" xr:uid="{00000000-0005-0000-0000-0000F8550000}"/>
    <cellStyle name="Saída 2 2 2 8 16 2" xfId="12553" xr:uid="{00000000-0005-0000-0000-0000F9550000}"/>
    <cellStyle name="Saída 2 2 2 8 16 2 2" xfId="26307" xr:uid="{00000000-0005-0000-0000-0000FA550000}"/>
    <cellStyle name="Saída 2 2 2 8 16 3" xfId="19412" xr:uid="{00000000-0005-0000-0000-0000FB550000}"/>
    <cellStyle name="Saída 2 2 2 8 17" xfId="6443" xr:uid="{00000000-0005-0000-0000-0000FC550000}"/>
    <cellStyle name="Saída 2 2 2 8 17 2" xfId="12554" xr:uid="{00000000-0005-0000-0000-0000FD550000}"/>
    <cellStyle name="Saída 2 2 2 8 17 2 2" xfId="26308" xr:uid="{00000000-0005-0000-0000-0000FE550000}"/>
    <cellStyle name="Saída 2 2 2 8 17 3" xfId="20234" xr:uid="{00000000-0005-0000-0000-0000FF550000}"/>
    <cellStyle name="Saída 2 2 2 8 18" xfId="12546" xr:uid="{00000000-0005-0000-0000-000000560000}"/>
    <cellStyle name="Saída 2 2 2 8 18 2" xfId="26300" xr:uid="{00000000-0005-0000-0000-000001560000}"/>
    <cellStyle name="Saída 2 2 2 8 19" xfId="14241" xr:uid="{00000000-0005-0000-0000-000002560000}"/>
    <cellStyle name="Saída 2 2 2 8 2" xfId="919" xr:uid="{00000000-0005-0000-0000-000003560000}"/>
    <cellStyle name="Saída 2 2 2 8 2 2" xfId="5061" xr:uid="{00000000-0005-0000-0000-000004560000}"/>
    <cellStyle name="Saída 2 2 2 8 2 2 2" xfId="12556" xr:uid="{00000000-0005-0000-0000-000005560000}"/>
    <cellStyle name="Saída 2 2 2 8 2 2 2 2" xfId="26310" xr:uid="{00000000-0005-0000-0000-000006560000}"/>
    <cellStyle name="Saída 2 2 2 8 2 2 3" xfId="18852" xr:uid="{00000000-0005-0000-0000-000007560000}"/>
    <cellStyle name="Saída 2 2 2 8 2 3" xfId="5933" xr:uid="{00000000-0005-0000-0000-000008560000}"/>
    <cellStyle name="Saída 2 2 2 8 2 3 2" xfId="12557" xr:uid="{00000000-0005-0000-0000-000009560000}"/>
    <cellStyle name="Saída 2 2 2 8 2 3 2 2" xfId="26311" xr:uid="{00000000-0005-0000-0000-00000A560000}"/>
    <cellStyle name="Saída 2 2 2 8 2 3 3" xfId="19724" xr:uid="{00000000-0005-0000-0000-00000B560000}"/>
    <cellStyle name="Saída 2 2 2 8 2 4" xfId="6755" xr:uid="{00000000-0005-0000-0000-00000C560000}"/>
    <cellStyle name="Saída 2 2 2 8 2 4 2" xfId="12558" xr:uid="{00000000-0005-0000-0000-00000D560000}"/>
    <cellStyle name="Saída 2 2 2 8 2 4 2 2" xfId="26312" xr:uid="{00000000-0005-0000-0000-00000E560000}"/>
    <cellStyle name="Saída 2 2 2 8 2 4 3" xfId="20546" xr:uid="{00000000-0005-0000-0000-00000F560000}"/>
    <cellStyle name="Saída 2 2 2 8 2 5" xfId="12555" xr:uid="{00000000-0005-0000-0000-000010560000}"/>
    <cellStyle name="Saída 2 2 2 8 2 5 2" xfId="26309" xr:uid="{00000000-0005-0000-0000-000011560000}"/>
    <cellStyle name="Saída 2 2 2 8 2 6" xfId="14715" xr:uid="{00000000-0005-0000-0000-000012560000}"/>
    <cellStyle name="Saída 2 2 2 8 3" xfId="1182" xr:uid="{00000000-0005-0000-0000-000013560000}"/>
    <cellStyle name="Saída 2 2 2 8 3 2" xfId="5314" xr:uid="{00000000-0005-0000-0000-000014560000}"/>
    <cellStyle name="Saída 2 2 2 8 3 2 2" xfId="12560" xr:uid="{00000000-0005-0000-0000-000015560000}"/>
    <cellStyle name="Saída 2 2 2 8 3 2 2 2" xfId="26314" xr:uid="{00000000-0005-0000-0000-000016560000}"/>
    <cellStyle name="Saída 2 2 2 8 3 2 3" xfId="19105" xr:uid="{00000000-0005-0000-0000-000017560000}"/>
    <cellStyle name="Saída 2 2 2 8 3 3" xfId="6186" xr:uid="{00000000-0005-0000-0000-000018560000}"/>
    <cellStyle name="Saída 2 2 2 8 3 3 2" xfId="12561" xr:uid="{00000000-0005-0000-0000-000019560000}"/>
    <cellStyle name="Saída 2 2 2 8 3 3 2 2" xfId="26315" xr:uid="{00000000-0005-0000-0000-00001A560000}"/>
    <cellStyle name="Saída 2 2 2 8 3 3 3" xfId="19977" xr:uid="{00000000-0005-0000-0000-00001B560000}"/>
    <cellStyle name="Saída 2 2 2 8 3 4" xfId="7008" xr:uid="{00000000-0005-0000-0000-00001C560000}"/>
    <cellStyle name="Saída 2 2 2 8 3 4 2" xfId="12562" xr:uid="{00000000-0005-0000-0000-00001D560000}"/>
    <cellStyle name="Saída 2 2 2 8 3 4 2 2" xfId="26316" xr:uid="{00000000-0005-0000-0000-00001E560000}"/>
    <cellStyle name="Saída 2 2 2 8 3 4 3" xfId="20799" xr:uid="{00000000-0005-0000-0000-00001F560000}"/>
    <cellStyle name="Saída 2 2 2 8 3 5" xfId="12559" xr:uid="{00000000-0005-0000-0000-000020560000}"/>
    <cellStyle name="Saída 2 2 2 8 3 5 2" xfId="26313" xr:uid="{00000000-0005-0000-0000-000021560000}"/>
    <cellStyle name="Saída 2 2 2 8 3 6" xfId="14978" xr:uid="{00000000-0005-0000-0000-000022560000}"/>
    <cellStyle name="Saída 2 2 2 8 4" xfId="1448" xr:uid="{00000000-0005-0000-0000-000023560000}"/>
    <cellStyle name="Saída 2 2 2 8 4 2" xfId="12563" xr:uid="{00000000-0005-0000-0000-000024560000}"/>
    <cellStyle name="Saída 2 2 2 8 4 2 2" xfId="26317" xr:uid="{00000000-0005-0000-0000-000025560000}"/>
    <cellStyle name="Saída 2 2 2 8 4 3" xfId="15244" xr:uid="{00000000-0005-0000-0000-000026560000}"/>
    <cellStyle name="Saída 2 2 2 8 5" xfId="1676" xr:uid="{00000000-0005-0000-0000-000027560000}"/>
    <cellStyle name="Saída 2 2 2 8 5 2" xfId="12564" xr:uid="{00000000-0005-0000-0000-000028560000}"/>
    <cellStyle name="Saída 2 2 2 8 5 2 2" xfId="26318" xr:uid="{00000000-0005-0000-0000-000029560000}"/>
    <cellStyle name="Saída 2 2 2 8 5 3" xfId="15472" xr:uid="{00000000-0005-0000-0000-00002A560000}"/>
    <cellStyle name="Saída 2 2 2 8 6" xfId="2132" xr:uid="{00000000-0005-0000-0000-00002B560000}"/>
    <cellStyle name="Saída 2 2 2 8 6 2" xfId="12565" xr:uid="{00000000-0005-0000-0000-00002C560000}"/>
    <cellStyle name="Saída 2 2 2 8 6 2 2" xfId="26319" xr:uid="{00000000-0005-0000-0000-00002D560000}"/>
    <cellStyle name="Saída 2 2 2 8 6 3" xfId="15928" xr:uid="{00000000-0005-0000-0000-00002E560000}"/>
    <cellStyle name="Saída 2 2 2 8 7" xfId="2439" xr:uid="{00000000-0005-0000-0000-00002F560000}"/>
    <cellStyle name="Saída 2 2 2 8 7 2" xfId="12566" xr:uid="{00000000-0005-0000-0000-000030560000}"/>
    <cellStyle name="Saída 2 2 2 8 7 2 2" xfId="26320" xr:uid="{00000000-0005-0000-0000-000031560000}"/>
    <cellStyle name="Saída 2 2 2 8 7 3" xfId="16235" xr:uid="{00000000-0005-0000-0000-000032560000}"/>
    <cellStyle name="Saída 2 2 2 8 8" xfId="1743" xr:uid="{00000000-0005-0000-0000-000033560000}"/>
    <cellStyle name="Saída 2 2 2 8 8 2" xfId="12567" xr:uid="{00000000-0005-0000-0000-000034560000}"/>
    <cellStyle name="Saída 2 2 2 8 8 2 2" xfId="26321" xr:uid="{00000000-0005-0000-0000-000035560000}"/>
    <cellStyle name="Saída 2 2 2 8 8 3" xfId="15539" xr:uid="{00000000-0005-0000-0000-000036560000}"/>
    <cellStyle name="Saída 2 2 2 8 9" xfId="2631" xr:uid="{00000000-0005-0000-0000-000037560000}"/>
    <cellStyle name="Saída 2 2 2 8 9 2" xfId="12568" xr:uid="{00000000-0005-0000-0000-000038560000}"/>
    <cellStyle name="Saída 2 2 2 8 9 2 2" xfId="26322" xr:uid="{00000000-0005-0000-0000-000039560000}"/>
    <cellStyle name="Saída 2 2 2 8 9 3" xfId="16427" xr:uid="{00000000-0005-0000-0000-00003A560000}"/>
    <cellStyle name="Saída 2 2 2 9" xfId="438" xr:uid="{00000000-0005-0000-0000-00003B560000}"/>
    <cellStyle name="Saída 2 2 2 9 10" xfId="3345" xr:uid="{00000000-0005-0000-0000-00003C560000}"/>
    <cellStyle name="Saída 2 2 2 9 10 2" xfId="12570" xr:uid="{00000000-0005-0000-0000-00003D560000}"/>
    <cellStyle name="Saída 2 2 2 9 10 2 2" xfId="26324" xr:uid="{00000000-0005-0000-0000-00003E560000}"/>
    <cellStyle name="Saída 2 2 2 9 10 3" xfId="17141" xr:uid="{00000000-0005-0000-0000-00003F560000}"/>
    <cellStyle name="Saída 2 2 2 9 11" xfId="3671" xr:uid="{00000000-0005-0000-0000-000040560000}"/>
    <cellStyle name="Saída 2 2 2 9 11 2" xfId="12571" xr:uid="{00000000-0005-0000-0000-000041560000}"/>
    <cellStyle name="Saída 2 2 2 9 11 2 2" xfId="26325" xr:uid="{00000000-0005-0000-0000-000042560000}"/>
    <cellStyle name="Saída 2 2 2 9 11 3" xfId="17467" xr:uid="{00000000-0005-0000-0000-000043560000}"/>
    <cellStyle name="Saída 2 2 2 9 12" xfId="3976" xr:uid="{00000000-0005-0000-0000-000044560000}"/>
    <cellStyle name="Saída 2 2 2 9 12 2" xfId="12572" xr:uid="{00000000-0005-0000-0000-000045560000}"/>
    <cellStyle name="Saída 2 2 2 9 12 2 2" xfId="26326" xr:uid="{00000000-0005-0000-0000-000046560000}"/>
    <cellStyle name="Saída 2 2 2 9 12 3" xfId="17772" xr:uid="{00000000-0005-0000-0000-000047560000}"/>
    <cellStyle name="Saída 2 2 2 9 13" xfId="4173" xr:uid="{00000000-0005-0000-0000-000048560000}"/>
    <cellStyle name="Saída 2 2 2 9 13 2" xfId="12573" xr:uid="{00000000-0005-0000-0000-000049560000}"/>
    <cellStyle name="Saída 2 2 2 9 13 2 2" xfId="26327" xr:uid="{00000000-0005-0000-0000-00004A560000}"/>
    <cellStyle name="Saída 2 2 2 9 13 3" xfId="17969" xr:uid="{00000000-0005-0000-0000-00004B560000}"/>
    <cellStyle name="Saída 2 2 2 9 14" xfId="4428" xr:uid="{00000000-0005-0000-0000-00004C560000}"/>
    <cellStyle name="Saída 2 2 2 9 14 2" xfId="12574" xr:uid="{00000000-0005-0000-0000-00004D560000}"/>
    <cellStyle name="Saída 2 2 2 9 14 2 2" xfId="26328" xr:uid="{00000000-0005-0000-0000-00004E560000}"/>
    <cellStyle name="Saída 2 2 2 9 14 3" xfId="18224" xr:uid="{00000000-0005-0000-0000-00004F560000}"/>
    <cellStyle name="Saída 2 2 2 9 15" xfId="4750" xr:uid="{00000000-0005-0000-0000-000050560000}"/>
    <cellStyle name="Saída 2 2 2 9 15 2" xfId="12575" xr:uid="{00000000-0005-0000-0000-000051560000}"/>
    <cellStyle name="Saída 2 2 2 9 15 2 2" xfId="26329" xr:uid="{00000000-0005-0000-0000-000052560000}"/>
    <cellStyle name="Saída 2 2 2 9 15 3" xfId="18541" xr:uid="{00000000-0005-0000-0000-000053560000}"/>
    <cellStyle name="Saída 2 2 2 9 16" xfId="5622" xr:uid="{00000000-0005-0000-0000-000054560000}"/>
    <cellStyle name="Saída 2 2 2 9 16 2" xfId="12576" xr:uid="{00000000-0005-0000-0000-000055560000}"/>
    <cellStyle name="Saída 2 2 2 9 16 2 2" xfId="26330" xr:uid="{00000000-0005-0000-0000-000056560000}"/>
    <cellStyle name="Saída 2 2 2 9 16 3" xfId="19413" xr:uid="{00000000-0005-0000-0000-000057560000}"/>
    <cellStyle name="Saída 2 2 2 9 17" xfId="6444" xr:uid="{00000000-0005-0000-0000-000058560000}"/>
    <cellStyle name="Saída 2 2 2 9 17 2" xfId="12577" xr:uid="{00000000-0005-0000-0000-000059560000}"/>
    <cellStyle name="Saída 2 2 2 9 17 2 2" xfId="26331" xr:uid="{00000000-0005-0000-0000-00005A560000}"/>
    <cellStyle name="Saída 2 2 2 9 17 3" xfId="20235" xr:uid="{00000000-0005-0000-0000-00005B560000}"/>
    <cellStyle name="Saída 2 2 2 9 18" xfId="12569" xr:uid="{00000000-0005-0000-0000-00005C560000}"/>
    <cellStyle name="Saída 2 2 2 9 18 2" xfId="26323" xr:uid="{00000000-0005-0000-0000-00005D560000}"/>
    <cellStyle name="Saída 2 2 2 9 19" xfId="14242" xr:uid="{00000000-0005-0000-0000-00005E560000}"/>
    <cellStyle name="Saída 2 2 2 9 2" xfId="920" xr:uid="{00000000-0005-0000-0000-00005F560000}"/>
    <cellStyle name="Saída 2 2 2 9 2 2" xfId="5062" xr:uid="{00000000-0005-0000-0000-000060560000}"/>
    <cellStyle name="Saída 2 2 2 9 2 2 2" xfId="12579" xr:uid="{00000000-0005-0000-0000-000061560000}"/>
    <cellStyle name="Saída 2 2 2 9 2 2 2 2" xfId="26333" xr:uid="{00000000-0005-0000-0000-000062560000}"/>
    <cellStyle name="Saída 2 2 2 9 2 2 3" xfId="18853" xr:uid="{00000000-0005-0000-0000-000063560000}"/>
    <cellStyle name="Saída 2 2 2 9 2 3" xfId="5934" xr:uid="{00000000-0005-0000-0000-000064560000}"/>
    <cellStyle name="Saída 2 2 2 9 2 3 2" xfId="12580" xr:uid="{00000000-0005-0000-0000-000065560000}"/>
    <cellStyle name="Saída 2 2 2 9 2 3 2 2" xfId="26334" xr:uid="{00000000-0005-0000-0000-000066560000}"/>
    <cellStyle name="Saída 2 2 2 9 2 3 3" xfId="19725" xr:uid="{00000000-0005-0000-0000-000067560000}"/>
    <cellStyle name="Saída 2 2 2 9 2 4" xfId="6756" xr:uid="{00000000-0005-0000-0000-000068560000}"/>
    <cellStyle name="Saída 2 2 2 9 2 4 2" xfId="12581" xr:uid="{00000000-0005-0000-0000-000069560000}"/>
    <cellStyle name="Saída 2 2 2 9 2 4 2 2" xfId="26335" xr:uid="{00000000-0005-0000-0000-00006A560000}"/>
    <cellStyle name="Saída 2 2 2 9 2 4 3" xfId="20547" xr:uid="{00000000-0005-0000-0000-00006B560000}"/>
    <cellStyle name="Saída 2 2 2 9 2 5" xfId="12578" xr:uid="{00000000-0005-0000-0000-00006C560000}"/>
    <cellStyle name="Saída 2 2 2 9 2 5 2" xfId="26332" xr:uid="{00000000-0005-0000-0000-00006D560000}"/>
    <cellStyle name="Saída 2 2 2 9 2 6" xfId="14716" xr:uid="{00000000-0005-0000-0000-00006E560000}"/>
    <cellStyle name="Saída 2 2 2 9 3" xfId="1183" xr:uid="{00000000-0005-0000-0000-00006F560000}"/>
    <cellStyle name="Saída 2 2 2 9 3 2" xfId="5315" xr:uid="{00000000-0005-0000-0000-000070560000}"/>
    <cellStyle name="Saída 2 2 2 9 3 2 2" xfId="12583" xr:uid="{00000000-0005-0000-0000-000071560000}"/>
    <cellStyle name="Saída 2 2 2 9 3 2 2 2" xfId="26337" xr:uid="{00000000-0005-0000-0000-000072560000}"/>
    <cellStyle name="Saída 2 2 2 9 3 2 3" xfId="19106" xr:uid="{00000000-0005-0000-0000-000073560000}"/>
    <cellStyle name="Saída 2 2 2 9 3 3" xfId="6187" xr:uid="{00000000-0005-0000-0000-000074560000}"/>
    <cellStyle name="Saída 2 2 2 9 3 3 2" xfId="12584" xr:uid="{00000000-0005-0000-0000-000075560000}"/>
    <cellStyle name="Saída 2 2 2 9 3 3 2 2" xfId="26338" xr:uid="{00000000-0005-0000-0000-000076560000}"/>
    <cellStyle name="Saída 2 2 2 9 3 3 3" xfId="19978" xr:uid="{00000000-0005-0000-0000-000077560000}"/>
    <cellStyle name="Saída 2 2 2 9 3 4" xfId="7009" xr:uid="{00000000-0005-0000-0000-000078560000}"/>
    <cellStyle name="Saída 2 2 2 9 3 4 2" xfId="12585" xr:uid="{00000000-0005-0000-0000-000079560000}"/>
    <cellStyle name="Saída 2 2 2 9 3 4 2 2" xfId="26339" xr:uid="{00000000-0005-0000-0000-00007A560000}"/>
    <cellStyle name="Saída 2 2 2 9 3 4 3" xfId="20800" xr:uid="{00000000-0005-0000-0000-00007B560000}"/>
    <cellStyle name="Saída 2 2 2 9 3 5" xfId="12582" xr:uid="{00000000-0005-0000-0000-00007C560000}"/>
    <cellStyle name="Saída 2 2 2 9 3 5 2" xfId="26336" xr:uid="{00000000-0005-0000-0000-00007D560000}"/>
    <cellStyle name="Saída 2 2 2 9 3 6" xfId="14979" xr:uid="{00000000-0005-0000-0000-00007E560000}"/>
    <cellStyle name="Saída 2 2 2 9 4" xfId="1449" xr:uid="{00000000-0005-0000-0000-00007F560000}"/>
    <cellStyle name="Saída 2 2 2 9 4 2" xfId="12586" xr:uid="{00000000-0005-0000-0000-000080560000}"/>
    <cellStyle name="Saída 2 2 2 9 4 2 2" xfId="26340" xr:uid="{00000000-0005-0000-0000-000081560000}"/>
    <cellStyle name="Saída 2 2 2 9 4 3" xfId="15245" xr:uid="{00000000-0005-0000-0000-000082560000}"/>
    <cellStyle name="Saída 2 2 2 9 5" xfId="1677" xr:uid="{00000000-0005-0000-0000-000083560000}"/>
    <cellStyle name="Saída 2 2 2 9 5 2" xfId="12587" xr:uid="{00000000-0005-0000-0000-000084560000}"/>
    <cellStyle name="Saída 2 2 2 9 5 2 2" xfId="26341" xr:uid="{00000000-0005-0000-0000-000085560000}"/>
    <cellStyle name="Saída 2 2 2 9 5 3" xfId="15473" xr:uid="{00000000-0005-0000-0000-000086560000}"/>
    <cellStyle name="Saída 2 2 2 9 6" xfId="2133" xr:uid="{00000000-0005-0000-0000-000087560000}"/>
    <cellStyle name="Saída 2 2 2 9 6 2" xfId="12588" xr:uid="{00000000-0005-0000-0000-000088560000}"/>
    <cellStyle name="Saída 2 2 2 9 6 2 2" xfId="26342" xr:uid="{00000000-0005-0000-0000-000089560000}"/>
    <cellStyle name="Saída 2 2 2 9 6 3" xfId="15929" xr:uid="{00000000-0005-0000-0000-00008A560000}"/>
    <cellStyle name="Saída 2 2 2 9 7" xfId="2440" xr:uid="{00000000-0005-0000-0000-00008B560000}"/>
    <cellStyle name="Saída 2 2 2 9 7 2" xfId="12589" xr:uid="{00000000-0005-0000-0000-00008C560000}"/>
    <cellStyle name="Saída 2 2 2 9 7 2 2" xfId="26343" xr:uid="{00000000-0005-0000-0000-00008D560000}"/>
    <cellStyle name="Saída 2 2 2 9 7 3" xfId="16236" xr:uid="{00000000-0005-0000-0000-00008E560000}"/>
    <cellStyle name="Saída 2 2 2 9 8" xfId="1791" xr:uid="{00000000-0005-0000-0000-00008F560000}"/>
    <cellStyle name="Saída 2 2 2 9 8 2" xfId="12590" xr:uid="{00000000-0005-0000-0000-000090560000}"/>
    <cellStyle name="Saída 2 2 2 9 8 2 2" xfId="26344" xr:uid="{00000000-0005-0000-0000-000091560000}"/>
    <cellStyle name="Saída 2 2 2 9 8 3" xfId="15587" xr:uid="{00000000-0005-0000-0000-000092560000}"/>
    <cellStyle name="Saída 2 2 2 9 9" xfId="3032" xr:uid="{00000000-0005-0000-0000-000093560000}"/>
    <cellStyle name="Saída 2 2 2 9 9 2" xfId="12591" xr:uid="{00000000-0005-0000-0000-000094560000}"/>
    <cellStyle name="Saída 2 2 2 9 9 2 2" xfId="26345" xr:uid="{00000000-0005-0000-0000-000095560000}"/>
    <cellStyle name="Saída 2 2 2 9 9 3" xfId="16828" xr:uid="{00000000-0005-0000-0000-000096560000}"/>
    <cellStyle name="Saída 2 2 2_Analitico.GER" xfId="7082" xr:uid="{00000000-0005-0000-0000-000097560000}"/>
    <cellStyle name="Saída 2 2 20" xfId="1557" xr:uid="{00000000-0005-0000-0000-000098560000}"/>
    <cellStyle name="Saída 2 2 20 2" xfId="12592" xr:uid="{00000000-0005-0000-0000-000099560000}"/>
    <cellStyle name="Saída 2 2 20 2 2" xfId="26346" xr:uid="{00000000-0005-0000-0000-00009A560000}"/>
    <cellStyle name="Saída 2 2 20 3" xfId="15353" xr:uid="{00000000-0005-0000-0000-00009B560000}"/>
    <cellStyle name="Saída 2 2 21" xfId="1884" xr:uid="{00000000-0005-0000-0000-00009C560000}"/>
    <cellStyle name="Saída 2 2 21 2" xfId="12593" xr:uid="{00000000-0005-0000-0000-00009D560000}"/>
    <cellStyle name="Saída 2 2 21 2 2" xfId="26347" xr:uid="{00000000-0005-0000-0000-00009E560000}"/>
    <cellStyle name="Saída 2 2 21 3" xfId="15680" xr:uid="{00000000-0005-0000-0000-00009F560000}"/>
    <cellStyle name="Saída 2 2 22" xfId="2191" xr:uid="{00000000-0005-0000-0000-0000A0560000}"/>
    <cellStyle name="Saída 2 2 22 2" xfId="12594" xr:uid="{00000000-0005-0000-0000-0000A1560000}"/>
    <cellStyle name="Saída 2 2 22 2 2" xfId="26348" xr:uid="{00000000-0005-0000-0000-0000A2560000}"/>
    <cellStyle name="Saída 2 2 22 3" xfId="15987" xr:uid="{00000000-0005-0000-0000-0000A3560000}"/>
    <cellStyle name="Saída 2 2 23" xfId="2669" xr:uid="{00000000-0005-0000-0000-0000A4560000}"/>
    <cellStyle name="Saída 2 2 23 2" xfId="12595" xr:uid="{00000000-0005-0000-0000-0000A5560000}"/>
    <cellStyle name="Saída 2 2 23 2 2" xfId="26349" xr:uid="{00000000-0005-0000-0000-0000A6560000}"/>
    <cellStyle name="Saída 2 2 23 3" xfId="16465" xr:uid="{00000000-0005-0000-0000-0000A7560000}"/>
    <cellStyle name="Saída 2 2 24" xfId="3114" xr:uid="{00000000-0005-0000-0000-0000A8560000}"/>
    <cellStyle name="Saída 2 2 24 2" xfId="12596" xr:uid="{00000000-0005-0000-0000-0000A9560000}"/>
    <cellStyle name="Saída 2 2 24 2 2" xfId="26350" xr:uid="{00000000-0005-0000-0000-0000AA560000}"/>
    <cellStyle name="Saída 2 2 24 3" xfId="16910" xr:uid="{00000000-0005-0000-0000-0000AB560000}"/>
    <cellStyle name="Saída 2 2 25" xfId="3207" xr:uid="{00000000-0005-0000-0000-0000AC560000}"/>
    <cellStyle name="Saída 2 2 25 2" xfId="12597" xr:uid="{00000000-0005-0000-0000-0000AD560000}"/>
    <cellStyle name="Saída 2 2 25 2 2" xfId="26351" xr:uid="{00000000-0005-0000-0000-0000AE560000}"/>
    <cellStyle name="Saída 2 2 25 3" xfId="17003" xr:uid="{00000000-0005-0000-0000-0000AF560000}"/>
    <cellStyle name="Saída 2 2 26" xfId="3423" xr:uid="{00000000-0005-0000-0000-0000B0560000}"/>
    <cellStyle name="Saída 2 2 26 2" xfId="12598" xr:uid="{00000000-0005-0000-0000-0000B1560000}"/>
    <cellStyle name="Saída 2 2 26 2 2" xfId="26352" xr:uid="{00000000-0005-0000-0000-0000B2560000}"/>
    <cellStyle name="Saída 2 2 26 3" xfId="17219" xr:uid="{00000000-0005-0000-0000-0000B3560000}"/>
    <cellStyle name="Saída 2 2 27" xfId="3728" xr:uid="{00000000-0005-0000-0000-0000B4560000}"/>
    <cellStyle name="Saída 2 2 27 2" xfId="12599" xr:uid="{00000000-0005-0000-0000-0000B5560000}"/>
    <cellStyle name="Saída 2 2 27 2 2" xfId="26353" xr:uid="{00000000-0005-0000-0000-0000B6560000}"/>
    <cellStyle name="Saída 2 2 27 3" xfId="17524" xr:uid="{00000000-0005-0000-0000-0000B7560000}"/>
    <cellStyle name="Saída 2 2 28" xfId="3408" xr:uid="{00000000-0005-0000-0000-0000B8560000}"/>
    <cellStyle name="Saída 2 2 28 2" xfId="12600" xr:uid="{00000000-0005-0000-0000-0000B9560000}"/>
    <cellStyle name="Saída 2 2 28 2 2" xfId="26354" xr:uid="{00000000-0005-0000-0000-0000BA560000}"/>
    <cellStyle name="Saída 2 2 28 3" xfId="17204" xr:uid="{00000000-0005-0000-0000-0000BB560000}"/>
    <cellStyle name="Saída 2 2 29" xfId="4308" xr:uid="{00000000-0005-0000-0000-0000BC560000}"/>
    <cellStyle name="Saída 2 2 29 2" xfId="12601" xr:uid="{00000000-0005-0000-0000-0000BD560000}"/>
    <cellStyle name="Saída 2 2 29 2 2" xfId="26355" xr:uid="{00000000-0005-0000-0000-0000BE560000}"/>
    <cellStyle name="Saída 2 2 29 3" xfId="18104" xr:uid="{00000000-0005-0000-0000-0000BF560000}"/>
    <cellStyle name="Saída 2 2 3" xfId="216" xr:uid="{00000000-0005-0000-0000-0000C0560000}"/>
    <cellStyle name="Saída 2 2 3 10" xfId="3113" xr:uid="{00000000-0005-0000-0000-0000C1560000}"/>
    <cellStyle name="Saída 2 2 3 10 2" xfId="12603" xr:uid="{00000000-0005-0000-0000-0000C2560000}"/>
    <cellStyle name="Saída 2 2 3 10 2 2" xfId="26357" xr:uid="{00000000-0005-0000-0000-0000C3560000}"/>
    <cellStyle name="Saída 2 2 3 10 3" xfId="16909" xr:uid="{00000000-0005-0000-0000-0000C4560000}"/>
    <cellStyle name="Saída 2 2 3 11" xfId="3449" xr:uid="{00000000-0005-0000-0000-0000C5560000}"/>
    <cellStyle name="Saída 2 2 3 11 2" xfId="12604" xr:uid="{00000000-0005-0000-0000-0000C6560000}"/>
    <cellStyle name="Saída 2 2 3 11 2 2" xfId="26358" xr:uid="{00000000-0005-0000-0000-0000C7560000}"/>
    <cellStyle name="Saída 2 2 3 11 3" xfId="17245" xr:uid="{00000000-0005-0000-0000-0000C8560000}"/>
    <cellStyle name="Saída 2 2 3 12" xfId="3754" xr:uid="{00000000-0005-0000-0000-0000C9560000}"/>
    <cellStyle name="Saída 2 2 3 12 2" xfId="12605" xr:uid="{00000000-0005-0000-0000-0000CA560000}"/>
    <cellStyle name="Saída 2 2 3 12 2 2" xfId="26359" xr:uid="{00000000-0005-0000-0000-0000CB560000}"/>
    <cellStyle name="Saída 2 2 3 12 3" xfId="17550" xr:uid="{00000000-0005-0000-0000-0000CC560000}"/>
    <cellStyle name="Saída 2 2 3 13" xfId="3168" xr:uid="{00000000-0005-0000-0000-0000CD560000}"/>
    <cellStyle name="Saída 2 2 3 13 2" xfId="12606" xr:uid="{00000000-0005-0000-0000-0000CE560000}"/>
    <cellStyle name="Saída 2 2 3 13 2 2" xfId="26360" xr:uid="{00000000-0005-0000-0000-0000CF560000}"/>
    <cellStyle name="Saída 2 2 3 13 3" xfId="16964" xr:uid="{00000000-0005-0000-0000-0000D0560000}"/>
    <cellStyle name="Saída 2 2 3 14" xfId="4060" xr:uid="{00000000-0005-0000-0000-0000D1560000}"/>
    <cellStyle name="Saída 2 2 3 14 2" xfId="12607" xr:uid="{00000000-0005-0000-0000-0000D2560000}"/>
    <cellStyle name="Saída 2 2 3 14 2 2" xfId="26361" xr:uid="{00000000-0005-0000-0000-0000D3560000}"/>
    <cellStyle name="Saída 2 2 3 14 3" xfId="17856" xr:uid="{00000000-0005-0000-0000-0000D4560000}"/>
    <cellStyle name="Saída 2 2 3 15" xfId="4532" xr:uid="{00000000-0005-0000-0000-0000D5560000}"/>
    <cellStyle name="Saída 2 2 3 15 2" xfId="12608" xr:uid="{00000000-0005-0000-0000-0000D6560000}"/>
    <cellStyle name="Saída 2 2 3 15 2 2" xfId="26362" xr:uid="{00000000-0005-0000-0000-0000D7560000}"/>
    <cellStyle name="Saída 2 2 3 15 3" xfId="18323" xr:uid="{00000000-0005-0000-0000-0000D8560000}"/>
    <cellStyle name="Saída 2 2 3 16" xfId="5404" xr:uid="{00000000-0005-0000-0000-0000D9560000}"/>
    <cellStyle name="Saída 2 2 3 16 2" xfId="12609" xr:uid="{00000000-0005-0000-0000-0000DA560000}"/>
    <cellStyle name="Saída 2 2 3 16 2 2" xfId="26363" xr:uid="{00000000-0005-0000-0000-0000DB560000}"/>
    <cellStyle name="Saída 2 2 3 16 3" xfId="19195" xr:uid="{00000000-0005-0000-0000-0000DC560000}"/>
    <cellStyle name="Saída 2 2 3 17" xfId="12602" xr:uid="{00000000-0005-0000-0000-0000DD560000}"/>
    <cellStyle name="Saída 2 2 3 17 2" xfId="26356" xr:uid="{00000000-0005-0000-0000-0000DE560000}"/>
    <cellStyle name="Saída 2 2 3 18" xfId="14024" xr:uid="{00000000-0005-0000-0000-0000DF560000}"/>
    <cellStyle name="Saída 2 2 3 2" xfId="697" xr:uid="{00000000-0005-0000-0000-0000E0560000}"/>
    <cellStyle name="Saída 2 2 3 2 2" xfId="4807" xr:uid="{00000000-0005-0000-0000-0000E1560000}"/>
    <cellStyle name="Saída 2 2 3 2 2 2" xfId="12611" xr:uid="{00000000-0005-0000-0000-0000E2560000}"/>
    <cellStyle name="Saída 2 2 3 2 2 2 2" xfId="26365" xr:uid="{00000000-0005-0000-0000-0000E3560000}"/>
    <cellStyle name="Saída 2 2 3 2 2 3" xfId="18598" xr:uid="{00000000-0005-0000-0000-0000E4560000}"/>
    <cellStyle name="Saída 2 2 3 2 3" xfId="5679" xr:uid="{00000000-0005-0000-0000-0000E5560000}"/>
    <cellStyle name="Saída 2 2 3 2 3 2" xfId="12612" xr:uid="{00000000-0005-0000-0000-0000E6560000}"/>
    <cellStyle name="Saída 2 2 3 2 3 2 2" xfId="26366" xr:uid="{00000000-0005-0000-0000-0000E7560000}"/>
    <cellStyle name="Saída 2 2 3 2 3 3" xfId="19470" xr:uid="{00000000-0005-0000-0000-0000E8560000}"/>
    <cellStyle name="Saída 2 2 3 2 4" xfId="6501" xr:uid="{00000000-0005-0000-0000-0000E9560000}"/>
    <cellStyle name="Saída 2 2 3 2 4 2" xfId="12613" xr:uid="{00000000-0005-0000-0000-0000EA560000}"/>
    <cellStyle name="Saída 2 2 3 2 4 2 2" xfId="26367" xr:uid="{00000000-0005-0000-0000-0000EB560000}"/>
    <cellStyle name="Saída 2 2 3 2 4 3" xfId="20292" xr:uid="{00000000-0005-0000-0000-0000EC560000}"/>
    <cellStyle name="Saída 2 2 3 2 5" xfId="12610" xr:uid="{00000000-0005-0000-0000-0000ED560000}"/>
    <cellStyle name="Saída 2 2 3 2 5 2" xfId="26364" xr:uid="{00000000-0005-0000-0000-0000EE560000}"/>
    <cellStyle name="Saída 2 2 3 2 6" xfId="14493" xr:uid="{00000000-0005-0000-0000-0000EF560000}"/>
    <cellStyle name="Saída 2 2 3 3" xfId="648" xr:uid="{00000000-0005-0000-0000-0000F0560000}"/>
    <cellStyle name="Saída 2 2 3 3 2" xfId="12614" xr:uid="{00000000-0005-0000-0000-0000F1560000}"/>
    <cellStyle name="Saída 2 2 3 3 2 2" xfId="26368" xr:uid="{00000000-0005-0000-0000-0000F2560000}"/>
    <cellStyle name="Saída 2 2 3 3 3" xfId="14445" xr:uid="{00000000-0005-0000-0000-0000F3560000}"/>
    <cellStyle name="Saída 2 2 3 4" xfId="601" xr:uid="{00000000-0005-0000-0000-0000F4560000}"/>
    <cellStyle name="Saída 2 2 3 4 2" xfId="12615" xr:uid="{00000000-0005-0000-0000-0000F5560000}"/>
    <cellStyle name="Saída 2 2 3 4 2 2" xfId="26369" xr:uid="{00000000-0005-0000-0000-0000F6560000}"/>
    <cellStyle name="Saída 2 2 3 4 3" xfId="14398" xr:uid="{00000000-0005-0000-0000-0000F7560000}"/>
    <cellStyle name="Saída 2 2 3 5" xfId="1004" xr:uid="{00000000-0005-0000-0000-0000F8560000}"/>
    <cellStyle name="Saída 2 2 3 5 2" xfId="12616" xr:uid="{00000000-0005-0000-0000-0000F9560000}"/>
    <cellStyle name="Saída 2 2 3 5 2 2" xfId="26370" xr:uid="{00000000-0005-0000-0000-0000FA560000}"/>
    <cellStyle name="Saída 2 2 3 5 3" xfId="14800" xr:uid="{00000000-0005-0000-0000-0000FB560000}"/>
    <cellStyle name="Saída 2 2 3 6" xfId="1910" xr:uid="{00000000-0005-0000-0000-0000FC560000}"/>
    <cellStyle name="Saída 2 2 3 6 2" xfId="12617" xr:uid="{00000000-0005-0000-0000-0000FD560000}"/>
    <cellStyle name="Saída 2 2 3 6 2 2" xfId="26371" xr:uid="{00000000-0005-0000-0000-0000FE560000}"/>
    <cellStyle name="Saída 2 2 3 6 3" xfId="15706" xr:uid="{00000000-0005-0000-0000-0000FF560000}"/>
    <cellStyle name="Saída 2 2 3 7" xfId="2217" xr:uid="{00000000-0005-0000-0000-000000570000}"/>
    <cellStyle name="Saída 2 2 3 7 2" xfId="12618" xr:uid="{00000000-0005-0000-0000-000001570000}"/>
    <cellStyle name="Saída 2 2 3 7 2 2" xfId="26372" xr:uid="{00000000-0005-0000-0000-000002570000}"/>
    <cellStyle name="Saída 2 2 3 7 3" xfId="16013" xr:uid="{00000000-0005-0000-0000-000003570000}"/>
    <cellStyle name="Saída 2 2 3 8" xfId="2718" xr:uid="{00000000-0005-0000-0000-000004570000}"/>
    <cellStyle name="Saída 2 2 3 8 2" xfId="12619" xr:uid="{00000000-0005-0000-0000-000005570000}"/>
    <cellStyle name="Saída 2 2 3 8 2 2" xfId="26373" xr:uid="{00000000-0005-0000-0000-000006570000}"/>
    <cellStyle name="Saída 2 2 3 8 3" xfId="16514" xr:uid="{00000000-0005-0000-0000-000007570000}"/>
    <cellStyle name="Saída 2 2 3 9" xfId="2772" xr:uid="{00000000-0005-0000-0000-000008570000}"/>
    <cellStyle name="Saída 2 2 3 9 2" xfId="12620" xr:uid="{00000000-0005-0000-0000-000009570000}"/>
    <cellStyle name="Saída 2 2 3 9 2 2" xfId="26374" xr:uid="{00000000-0005-0000-0000-00000A570000}"/>
    <cellStyle name="Saída 2 2 3 9 3" xfId="16568" xr:uid="{00000000-0005-0000-0000-00000B570000}"/>
    <cellStyle name="Saída 2 2 30" xfId="4507" xr:uid="{00000000-0005-0000-0000-00000C570000}"/>
    <cellStyle name="Saída 2 2 30 2" xfId="12621" xr:uid="{00000000-0005-0000-0000-00000D570000}"/>
    <cellStyle name="Saída 2 2 30 2 2" xfId="26375" xr:uid="{00000000-0005-0000-0000-00000E570000}"/>
    <cellStyle name="Saída 2 2 30 3" xfId="18298" xr:uid="{00000000-0005-0000-0000-00000F570000}"/>
    <cellStyle name="Saída 2 2 31" xfId="5379" xr:uid="{00000000-0005-0000-0000-000010570000}"/>
    <cellStyle name="Saída 2 2 31 2" xfId="12622" xr:uid="{00000000-0005-0000-0000-000011570000}"/>
    <cellStyle name="Saída 2 2 31 2 2" xfId="26376" xr:uid="{00000000-0005-0000-0000-000012570000}"/>
    <cellStyle name="Saída 2 2 31 3" xfId="19170" xr:uid="{00000000-0005-0000-0000-000013570000}"/>
    <cellStyle name="Saída 2 2 32" xfId="12064" xr:uid="{00000000-0005-0000-0000-000014570000}"/>
    <cellStyle name="Saída 2 2 32 2" xfId="25818" xr:uid="{00000000-0005-0000-0000-000015570000}"/>
    <cellStyle name="Saída 2 2 33" xfId="13999" xr:uid="{00000000-0005-0000-0000-000016570000}"/>
    <cellStyle name="Saída 2 2 4" xfId="439" xr:uid="{00000000-0005-0000-0000-000017570000}"/>
    <cellStyle name="Saída 2 2 4 10" xfId="3346" xr:uid="{00000000-0005-0000-0000-000018570000}"/>
    <cellStyle name="Saída 2 2 4 10 2" xfId="12624" xr:uid="{00000000-0005-0000-0000-000019570000}"/>
    <cellStyle name="Saída 2 2 4 10 2 2" xfId="26378" xr:uid="{00000000-0005-0000-0000-00001A570000}"/>
    <cellStyle name="Saída 2 2 4 10 3" xfId="17142" xr:uid="{00000000-0005-0000-0000-00001B570000}"/>
    <cellStyle name="Saída 2 2 4 11" xfId="3672" xr:uid="{00000000-0005-0000-0000-00001C570000}"/>
    <cellStyle name="Saída 2 2 4 11 2" xfId="12625" xr:uid="{00000000-0005-0000-0000-00001D570000}"/>
    <cellStyle name="Saída 2 2 4 11 2 2" xfId="26379" xr:uid="{00000000-0005-0000-0000-00001E570000}"/>
    <cellStyle name="Saída 2 2 4 11 3" xfId="17468" xr:uid="{00000000-0005-0000-0000-00001F570000}"/>
    <cellStyle name="Saída 2 2 4 12" xfId="3977" xr:uid="{00000000-0005-0000-0000-000020570000}"/>
    <cellStyle name="Saída 2 2 4 12 2" xfId="12626" xr:uid="{00000000-0005-0000-0000-000021570000}"/>
    <cellStyle name="Saída 2 2 4 12 2 2" xfId="26380" xr:uid="{00000000-0005-0000-0000-000022570000}"/>
    <cellStyle name="Saída 2 2 4 12 3" xfId="17773" xr:uid="{00000000-0005-0000-0000-000023570000}"/>
    <cellStyle name="Saída 2 2 4 13" xfId="4205" xr:uid="{00000000-0005-0000-0000-000024570000}"/>
    <cellStyle name="Saída 2 2 4 13 2" xfId="12627" xr:uid="{00000000-0005-0000-0000-000025570000}"/>
    <cellStyle name="Saída 2 2 4 13 2 2" xfId="26381" xr:uid="{00000000-0005-0000-0000-000026570000}"/>
    <cellStyle name="Saída 2 2 4 13 3" xfId="18001" xr:uid="{00000000-0005-0000-0000-000027570000}"/>
    <cellStyle name="Saída 2 2 4 14" xfId="4429" xr:uid="{00000000-0005-0000-0000-000028570000}"/>
    <cellStyle name="Saída 2 2 4 14 2" xfId="12628" xr:uid="{00000000-0005-0000-0000-000029570000}"/>
    <cellStyle name="Saída 2 2 4 14 2 2" xfId="26382" xr:uid="{00000000-0005-0000-0000-00002A570000}"/>
    <cellStyle name="Saída 2 2 4 14 3" xfId="18225" xr:uid="{00000000-0005-0000-0000-00002B570000}"/>
    <cellStyle name="Saída 2 2 4 15" xfId="4751" xr:uid="{00000000-0005-0000-0000-00002C570000}"/>
    <cellStyle name="Saída 2 2 4 15 2" xfId="12629" xr:uid="{00000000-0005-0000-0000-00002D570000}"/>
    <cellStyle name="Saída 2 2 4 15 2 2" xfId="26383" xr:uid="{00000000-0005-0000-0000-00002E570000}"/>
    <cellStyle name="Saída 2 2 4 15 3" xfId="18542" xr:uid="{00000000-0005-0000-0000-00002F570000}"/>
    <cellStyle name="Saída 2 2 4 16" xfId="5623" xr:uid="{00000000-0005-0000-0000-000030570000}"/>
    <cellStyle name="Saída 2 2 4 16 2" xfId="12630" xr:uid="{00000000-0005-0000-0000-000031570000}"/>
    <cellStyle name="Saída 2 2 4 16 2 2" xfId="26384" xr:uid="{00000000-0005-0000-0000-000032570000}"/>
    <cellStyle name="Saída 2 2 4 16 3" xfId="19414" xr:uid="{00000000-0005-0000-0000-000033570000}"/>
    <cellStyle name="Saída 2 2 4 17" xfId="6445" xr:uid="{00000000-0005-0000-0000-000034570000}"/>
    <cellStyle name="Saída 2 2 4 17 2" xfId="12631" xr:uid="{00000000-0005-0000-0000-000035570000}"/>
    <cellStyle name="Saída 2 2 4 17 2 2" xfId="26385" xr:uid="{00000000-0005-0000-0000-000036570000}"/>
    <cellStyle name="Saída 2 2 4 17 3" xfId="20236" xr:uid="{00000000-0005-0000-0000-000037570000}"/>
    <cellStyle name="Saída 2 2 4 18" xfId="12623" xr:uid="{00000000-0005-0000-0000-000038570000}"/>
    <cellStyle name="Saída 2 2 4 18 2" xfId="26377" xr:uid="{00000000-0005-0000-0000-000039570000}"/>
    <cellStyle name="Saída 2 2 4 19" xfId="14243" xr:uid="{00000000-0005-0000-0000-00003A570000}"/>
    <cellStyle name="Saída 2 2 4 2" xfId="921" xr:uid="{00000000-0005-0000-0000-00003B570000}"/>
    <cellStyle name="Saída 2 2 4 2 2" xfId="5063" xr:uid="{00000000-0005-0000-0000-00003C570000}"/>
    <cellStyle name="Saída 2 2 4 2 2 2" xfId="12633" xr:uid="{00000000-0005-0000-0000-00003D570000}"/>
    <cellStyle name="Saída 2 2 4 2 2 2 2" xfId="26387" xr:uid="{00000000-0005-0000-0000-00003E570000}"/>
    <cellStyle name="Saída 2 2 4 2 2 3" xfId="18854" xr:uid="{00000000-0005-0000-0000-00003F570000}"/>
    <cellStyle name="Saída 2 2 4 2 3" xfId="5935" xr:uid="{00000000-0005-0000-0000-000040570000}"/>
    <cellStyle name="Saída 2 2 4 2 3 2" xfId="12634" xr:uid="{00000000-0005-0000-0000-000041570000}"/>
    <cellStyle name="Saída 2 2 4 2 3 2 2" xfId="26388" xr:uid="{00000000-0005-0000-0000-000042570000}"/>
    <cellStyle name="Saída 2 2 4 2 3 3" xfId="19726" xr:uid="{00000000-0005-0000-0000-000043570000}"/>
    <cellStyle name="Saída 2 2 4 2 4" xfId="6757" xr:uid="{00000000-0005-0000-0000-000044570000}"/>
    <cellStyle name="Saída 2 2 4 2 4 2" xfId="12635" xr:uid="{00000000-0005-0000-0000-000045570000}"/>
    <cellStyle name="Saída 2 2 4 2 4 2 2" xfId="26389" xr:uid="{00000000-0005-0000-0000-000046570000}"/>
    <cellStyle name="Saída 2 2 4 2 4 3" xfId="20548" xr:uid="{00000000-0005-0000-0000-000047570000}"/>
    <cellStyle name="Saída 2 2 4 2 5" xfId="12632" xr:uid="{00000000-0005-0000-0000-000048570000}"/>
    <cellStyle name="Saída 2 2 4 2 5 2" xfId="26386" xr:uid="{00000000-0005-0000-0000-000049570000}"/>
    <cellStyle name="Saída 2 2 4 2 6" xfId="14717" xr:uid="{00000000-0005-0000-0000-00004A570000}"/>
    <cellStyle name="Saída 2 2 4 3" xfId="1184" xr:uid="{00000000-0005-0000-0000-00004B570000}"/>
    <cellStyle name="Saída 2 2 4 3 2" xfId="5316" xr:uid="{00000000-0005-0000-0000-00004C570000}"/>
    <cellStyle name="Saída 2 2 4 3 2 2" xfId="12637" xr:uid="{00000000-0005-0000-0000-00004D570000}"/>
    <cellStyle name="Saída 2 2 4 3 2 2 2" xfId="26391" xr:uid="{00000000-0005-0000-0000-00004E570000}"/>
    <cellStyle name="Saída 2 2 4 3 2 3" xfId="19107" xr:uid="{00000000-0005-0000-0000-00004F570000}"/>
    <cellStyle name="Saída 2 2 4 3 3" xfId="6188" xr:uid="{00000000-0005-0000-0000-000050570000}"/>
    <cellStyle name="Saída 2 2 4 3 3 2" xfId="12638" xr:uid="{00000000-0005-0000-0000-000051570000}"/>
    <cellStyle name="Saída 2 2 4 3 3 2 2" xfId="26392" xr:uid="{00000000-0005-0000-0000-000052570000}"/>
    <cellStyle name="Saída 2 2 4 3 3 3" xfId="19979" xr:uid="{00000000-0005-0000-0000-000053570000}"/>
    <cellStyle name="Saída 2 2 4 3 4" xfId="7010" xr:uid="{00000000-0005-0000-0000-000054570000}"/>
    <cellStyle name="Saída 2 2 4 3 4 2" xfId="12639" xr:uid="{00000000-0005-0000-0000-000055570000}"/>
    <cellStyle name="Saída 2 2 4 3 4 2 2" xfId="26393" xr:uid="{00000000-0005-0000-0000-000056570000}"/>
    <cellStyle name="Saída 2 2 4 3 4 3" xfId="20801" xr:uid="{00000000-0005-0000-0000-000057570000}"/>
    <cellStyle name="Saída 2 2 4 3 5" xfId="12636" xr:uid="{00000000-0005-0000-0000-000058570000}"/>
    <cellStyle name="Saída 2 2 4 3 5 2" xfId="26390" xr:uid="{00000000-0005-0000-0000-000059570000}"/>
    <cellStyle name="Saída 2 2 4 3 6" xfId="14980" xr:uid="{00000000-0005-0000-0000-00005A570000}"/>
    <cellStyle name="Saída 2 2 4 4" xfId="1450" xr:uid="{00000000-0005-0000-0000-00005B570000}"/>
    <cellStyle name="Saída 2 2 4 4 2" xfId="12640" xr:uid="{00000000-0005-0000-0000-00005C570000}"/>
    <cellStyle name="Saída 2 2 4 4 2 2" xfId="26394" xr:uid="{00000000-0005-0000-0000-00005D570000}"/>
    <cellStyle name="Saída 2 2 4 4 3" xfId="15246" xr:uid="{00000000-0005-0000-0000-00005E570000}"/>
    <cellStyle name="Saída 2 2 4 5" xfId="1678" xr:uid="{00000000-0005-0000-0000-00005F570000}"/>
    <cellStyle name="Saída 2 2 4 5 2" xfId="12641" xr:uid="{00000000-0005-0000-0000-000060570000}"/>
    <cellStyle name="Saída 2 2 4 5 2 2" xfId="26395" xr:uid="{00000000-0005-0000-0000-000061570000}"/>
    <cellStyle name="Saída 2 2 4 5 3" xfId="15474" xr:uid="{00000000-0005-0000-0000-000062570000}"/>
    <cellStyle name="Saída 2 2 4 6" xfId="2134" xr:uid="{00000000-0005-0000-0000-000063570000}"/>
    <cellStyle name="Saída 2 2 4 6 2" xfId="12642" xr:uid="{00000000-0005-0000-0000-000064570000}"/>
    <cellStyle name="Saída 2 2 4 6 2 2" xfId="26396" xr:uid="{00000000-0005-0000-0000-000065570000}"/>
    <cellStyle name="Saída 2 2 4 6 3" xfId="15930" xr:uid="{00000000-0005-0000-0000-000066570000}"/>
    <cellStyle name="Saída 2 2 4 7" xfId="2441" xr:uid="{00000000-0005-0000-0000-000067570000}"/>
    <cellStyle name="Saída 2 2 4 7 2" xfId="12643" xr:uid="{00000000-0005-0000-0000-000068570000}"/>
    <cellStyle name="Saída 2 2 4 7 2 2" xfId="26397" xr:uid="{00000000-0005-0000-0000-000069570000}"/>
    <cellStyle name="Saída 2 2 4 7 3" xfId="16237" xr:uid="{00000000-0005-0000-0000-00006A570000}"/>
    <cellStyle name="Saída 2 2 4 8" xfId="2668" xr:uid="{00000000-0005-0000-0000-00006B570000}"/>
    <cellStyle name="Saída 2 2 4 8 2" xfId="12644" xr:uid="{00000000-0005-0000-0000-00006C570000}"/>
    <cellStyle name="Saída 2 2 4 8 2 2" xfId="26398" xr:uid="{00000000-0005-0000-0000-00006D570000}"/>
    <cellStyle name="Saída 2 2 4 8 3" xfId="16464" xr:uid="{00000000-0005-0000-0000-00006E570000}"/>
    <cellStyle name="Saída 2 2 4 9" xfId="2500" xr:uid="{00000000-0005-0000-0000-00006F570000}"/>
    <cellStyle name="Saída 2 2 4 9 2" xfId="12645" xr:uid="{00000000-0005-0000-0000-000070570000}"/>
    <cellStyle name="Saída 2 2 4 9 2 2" xfId="26399" xr:uid="{00000000-0005-0000-0000-000071570000}"/>
    <cellStyle name="Saída 2 2 4 9 3" xfId="16296" xr:uid="{00000000-0005-0000-0000-000072570000}"/>
    <cellStyle name="Saída 2 2 5" xfId="440" xr:uid="{00000000-0005-0000-0000-000073570000}"/>
    <cellStyle name="Saída 2 2 5 10" xfId="3347" xr:uid="{00000000-0005-0000-0000-000074570000}"/>
    <cellStyle name="Saída 2 2 5 10 2" xfId="12647" xr:uid="{00000000-0005-0000-0000-000075570000}"/>
    <cellStyle name="Saída 2 2 5 10 2 2" xfId="26401" xr:uid="{00000000-0005-0000-0000-000076570000}"/>
    <cellStyle name="Saída 2 2 5 10 3" xfId="17143" xr:uid="{00000000-0005-0000-0000-000077570000}"/>
    <cellStyle name="Saída 2 2 5 11" xfId="3673" xr:uid="{00000000-0005-0000-0000-000078570000}"/>
    <cellStyle name="Saída 2 2 5 11 2" xfId="12648" xr:uid="{00000000-0005-0000-0000-000079570000}"/>
    <cellStyle name="Saída 2 2 5 11 2 2" xfId="26402" xr:uid="{00000000-0005-0000-0000-00007A570000}"/>
    <cellStyle name="Saída 2 2 5 11 3" xfId="17469" xr:uid="{00000000-0005-0000-0000-00007B570000}"/>
    <cellStyle name="Saída 2 2 5 12" xfId="3978" xr:uid="{00000000-0005-0000-0000-00007C570000}"/>
    <cellStyle name="Saída 2 2 5 12 2" xfId="12649" xr:uid="{00000000-0005-0000-0000-00007D570000}"/>
    <cellStyle name="Saída 2 2 5 12 2 2" xfId="26403" xr:uid="{00000000-0005-0000-0000-00007E570000}"/>
    <cellStyle name="Saída 2 2 5 12 3" xfId="17774" xr:uid="{00000000-0005-0000-0000-00007F570000}"/>
    <cellStyle name="Saída 2 2 5 13" xfId="4206" xr:uid="{00000000-0005-0000-0000-000080570000}"/>
    <cellStyle name="Saída 2 2 5 13 2" xfId="12650" xr:uid="{00000000-0005-0000-0000-000081570000}"/>
    <cellStyle name="Saída 2 2 5 13 2 2" xfId="26404" xr:uid="{00000000-0005-0000-0000-000082570000}"/>
    <cellStyle name="Saída 2 2 5 13 3" xfId="18002" xr:uid="{00000000-0005-0000-0000-000083570000}"/>
    <cellStyle name="Saída 2 2 5 14" xfId="4430" xr:uid="{00000000-0005-0000-0000-000084570000}"/>
    <cellStyle name="Saída 2 2 5 14 2" xfId="12651" xr:uid="{00000000-0005-0000-0000-000085570000}"/>
    <cellStyle name="Saída 2 2 5 14 2 2" xfId="26405" xr:uid="{00000000-0005-0000-0000-000086570000}"/>
    <cellStyle name="Saída 2 2 5 14 3" xfId="18226" xr:uid="{00000000-0005-0000-0000-000087570000}"/>
    <cellStyle name="Saída 2 2 5 15" xfId="4752" xr:uid="{00000000-0005-0000-0000-000088570000}"/>
    <cellStyle name="Saída 2 2 5 15 2" xfId="12652" xr:uid="{00000000-0005-0000-0000-000089570000}"/>
    <cellStyle name="Saída 2 2 5 15 2 2" xfId="26406" xr:uid="{00000000-0005-0000-0000-00008A570000}"/>
    <cellStyle name="Saída 2 2 5 15 3" xfId="18543" xr:uid="{00000000-0005-0000-0000-00008B570000}"/>
    <cellStyle name="Saída 2 2 5 16" xfId="5624" xr:uid="{00000000-0005-0000-0000-00008C570000}"/>
    <cellStyle name="Saída 2 2 5 16 2" xfId="12653" xr:uid="{00000000-0005-0000-0000-00008D570000}"/>
    <cellStyle name="Saída 2 2 5 16 2 2" xfId="26407" xr:uid="{00000000-0005-0000-0000-00008E570000}"/>
    <cellStyle name="Saída 2 2 5 16 3" xfId="19415" xr:uid="{00000000-0005-0000-0000-00008F570000}"/>
    <cellStyle name="Saída 2 2 5 17" xfId="6446" xr:uid="{00000000-0005-0000-0000-000090570000}"/>
    <cellStyle name="Saída 2 2 5 17 2" xfId="12654" xr:uid="{00000000-0005-0000-0000-000091570000}"/>
    <cellStyle name="Saída 2 2 5 17 2 2" xfId="26408" xr:uid="{00000000-0005-0000-0000-000092570000}"/>
    <cellStyle name="Saída 2 2 5 17 3" xfId="20237" xr:uid="{00000000-0005-0000-0000-000093570000}"/>
    <cellStyle name="Saída 2 2 5 18" xfId="12646" xr:uid="{00000000-0005-0000-0000-000094570000}"/>
    <cellStyle name="Saída 2 2 5 18 2" xfId="26400" xr:uid="{00000000-0005-0000-0000-000095570000}"/>
    <cellStyle name="Saída 2 2 5 19" xfId="14244" xr:uid="{00000000-0005-0000-0000-000096570000}"/>
    <cellStyle name="Saída 2 2 5 2" xfId="922" xr:uid="{00000000-0005-0000-0000-000097570000}"/>
    <cellStyle name="Saída 2 2 5 2 2" xfId="5064" xr:uid="{00000000-0005-0000-0000-000098570000}"/>
    <cellStyle name="Saída 2 2 5 2 2 2" xfId="12656" xr:uid="{00000000-0005-0000-0000-000099570000}"/>
    <cellStyle name="Saída 2 2 5 2 2 2 2" xfId="26410" xr:uid="{00000000-0005-0000-0000-00009A570000}"/>
    <cellStyle name="Saída 2 2 5 2 2 3" xfId="18855" xr:uid="{00000000-0005-0000-0000-00009B570000}"/>
    <cellStyle name="Saída 2 2 5 2 3" xfId="5936" xr:uid="{00000000-0005-0000-0000-00009C570000}"/>
    <cellStyle name="Saída 2 2 5 2 3 2" xfId="12657" xr:uid="{00000000-0005-0000-0000-00009D570000}"/>
    <cellStyle name="Saída 2 2 5 2 3 2 2" xfId="26411" xr:uid="{00000000-0005-0000-0000-00009E570000}"/>
    <cellStyle name="Saída 2 2 5 2 3 3" xfId="19727" xr:uid="{00000000-0005-0000-0000-00009F570000}"/>
    <cellStyle name="Saída 2 2 5 2 4" xfId="6758" xr:uid="{00000000-0005-0000-0000-0000A0570000}"/>
    <cellStyle name="Saída 2 2 5 2 4 2" xfId="12658" xr:uid="{00000000-0005-0000-0000-0000A1570000}"/>
    <cellStyle name="Saída 2 2 5 2 4 2 2" xfId="26412" xr:uid="{00000000-0005-0000-0000-0000A2570000}"/>
    <cellStyle name="Saída 2 2 5 2 4 3" xfId="20549" xr:uid="{00000000-0005-0000-0000-0000A3570000}"/>
    <cellStyle name="Saída 2 2 5 2 5" xfId="12655" xr:uid="{00000000-0005-0000-0000-0000A4570000}"/>
    <cellStyle name="Saída 2 2 5 2 5 2" xfId="26409" xr:uid="{00000000-0005-0000-0000-0000A5570000}"/>
    <cellStyle name="Saída 2 2 5 2 6" xfId="14718" xr:uid="{00000000-0005-0000-0000-0000A6570000}"/>
    <cellStyle name="Saída 2 2 5 3" xfId="1185" xr:uid="{00000000-0005-0000-0000-0000A7570000}"/>
    <cellStyle name="Saída 2 2 5 3 2" xfId="5317" xr:uid="{00000000-0005-0000-0000-0000A8570000}"/>
    <cellStyle name="Saída 2 2 5 3 2 2" xfId="12660" xr:uid="{00000000-0005-0000-0000-0000A9570000}"/>
    <cellStyle name="Saída 2 2 5 3 2 2 2" xfId="26414" xr:uid="{00000000-0005-0000-0000-0000AA570000}"/>
    <cellStyle name="Saída 2 2 5 3 2 3" xfId="19108" xr:uid="{00000000-0005-0000-0000-0000AB570000}"/>
    <cellStyle name="Saída 2 2 5 3 3" xfId="6189" xr:uid="{00000000-0005-0000-0000-0000AC570000}"/>
    <cellStyle name="Saída 2 2 5 3 3 2" xfId="12661" xr:uid="{00000000-0005-0000-0000-0000AD570000}"/>
    <cellStyle name="Saída 2 2 5 3 3 2 2" xfId="26415" xr:uid="{00000000-0005-0000-0000-0000AE570000}"/>
    <cellStyle name="Saída 2 2 5 3 3 3" xfId="19980" xr:uid="{00000000-0005-0000-0000-0000AF570000}"/>
    <cellStyle name="Saída 2 2 5 3 4" xfId="7011" xr:uid="{00000000-0005-0000-0000-0000B0570000}"/>
    <cellStyle name="Saída 2 2 5 3 4 2" xfId="12662" xr:uid="{00000000-0005-0000-0000-0000B1570000}"/>
    <cellStyle name="Saída 2 2 5 3 4 2 2" xfId="26416" xr:uid="{00000000-0005-0000-0000-0000B2570000}"/>
    <cellStyle name="Saída 2 2 5 3 4 3" xfId="20802" xr:uid="{00000000-0005-0000-0000-0000B3570000}"/>
    <cellStyle name="Saída 2 2 5 3 5" xfId="12659" xr:uid="{00000000-0005-0000-0000-0000B4570000}"/>
    <cellStyle name="Saída 2 2 5 3 5 2" xfId="26413" xr:uid="{00000000-0005-0000-0000-0000B5570000}"/>
    <cellStyle name="Saída 2 2 5 3 6" xfId="14981" xr:uid="{00000000-0005-0000-0000-0000B6570000}"/>
    <cellStyle name="Saída 2 2 5 4" xfId="1451" xr:uid="{00000000-0005-0000-0000-0000B7570000}"/>
    <cellStyle name="Saída 2 2 5 4 2" xfId="12663" xr:uid="{00000000-0005-0000-0000-0000B8570000}"/>
    <cellStyle name="Saída 2 2 5 4 2 2" xfId="26417" xr:uid="{00000000-0005-0000-0000-0000B9570000}"/>
    <cellStyle name="Saída 2 2 5 4 3" xfId="15247" xr:uid="{00000000-0005-0000-0000-0000BA570000}"/>
    <cellStyle name="Saída 2 2 5 5" xfId="1679" xr:uid="{00000000-0005-0000-0000-0000BB570000}"/>
    <cellStyle name="Saída 2 2 5 5 2" xfId="12664" xr:uid="{00000000-0005-0000-0000-0000BC570000}"/>
    <cellStyle name="Saída 2 2 5 5 2 2" xfId="26418" xr:uid="{00000000-0005-0000-0000-0000BD570000}"/>
    <cellStyle name="Saída 2 2 5 5 3" xfId="15475" xr:uid="{00000000-0005-0000-0000-0000BE570000}"/>
    <cellStyle name="Saída 2 2 5 6" xfId="2135" xr:uid="{00000000-0005-0000-0000-0000BF570000}"/>
    <cellStyle name="Saída 2 2 5 6 2" xfId="12665" xr:uid="{00000000-0005-0000-0000-0000C0570000}"/>
    <cellStyle name="Saída 2 2 5 6 2 2" xfId="26419" xr:uid="{00000000-0005-0000-0000-0000C1570000}"/>
    <cellStyle name="Saída 2 2 5 6 3" xfId="15931" xr:uid="{00000000-0005-0000-0000-0000C2570000}"/>
    <cellStyle name="Saída 2 2 5 7" xfId="2442" xr:uid="{00000000-0005-0000-0000-0000C3570000}"/>
    <cellStyle name="Saída 2 2 5 7 2" xfId="12666" xr:uid="{00000000-0005-0000-0000-0000C4570000}"/>
    <cellStyle name="Saída 2 2 5 7 2 2" xfId="26420" xr:uid="{00000000-0005-0000-0000-0000C5570000}"/>
    <cellStyle name="Saída 2 2 5 7 3" xfId="16238" xr:uid="{00000000-0005-0000-0000-0000C6570000}"/>
    <cellStyle name="Saída 2 2 5 8" xfId="2568" xr:uid="{00000000-0005-0000-0000-0000C7570000}"/>
    <cellStyle name="Saída 2 2 5 8 2" xfId="12667" xr:uid="{00000000-0005-0000-0000-0000C8570000}"/>
    <cellStyle name="Saída 2 2 5 8 2 2" xfId="26421" xr:uid="{00000000-0005-0000-0000-0000C9570000}"/>
    <cellStyle name="Saída 2 2 5 8 3" xfId="16364" xr:uid="{00000000-0005-0000-0000-0000CA570000}"/>
    <cellStyle name="Saída 2 2 5 9" xfId="1777" xr:uid="{00000000-0005-0000-0000-0000CB570000}"/>
    <cellStyle name="Saída 2 2 5 9 2" xfId="12668" xr:uid="{00000000-0005-0000-0000-0000CC570000}"/>
    <cellStyle name="Saída 2 2 5 9 2 2" xfId="26422" xr:uid="{00000000-0005-0000-0000-0000CD570000}"/>
    <cellStyle name="Saída 2 2 5 9 3" xfId="15573" xr:uid="{00000000-0005-0000-0000-0000CE570000}"/>
    <cellStyle name="Saída 2 2 6" xfId="441" xr:uid="{00000000-0005-0000-0000-0000CF570000}"/>
    <cellStyle name="Saída 2 2 6 10" xfId="3348" xr:uid="{00000000-0005-0000-0000-0000D0570000}"/>
    <cellStyle name="Saída 2 2 6 10 2" xfId="12670" xr:uid="{00000000-0005-0000-0000-0000D1570000}"/>
    <cellStyle name="Saída 2 2 6 10 2 2" xfId="26424" xr:uid="{00000000-0005-0000-0000-0000D2570000}"/>
    <cellStyle name="Saída 2 2 6 10 3" xfId="17144" xr:uid="{00000000-0005-0000-0000-0000D3570000}"/>
    <cellStyle name="Saída 2 2 6 11" xfId="3674" xr:uid="{00000000-0005-0000-0000-0000D4570000}"/>
    <cellStyle name="Saída 2 2 6 11 2" xfId="12671" xr:uid="{00000000-0005-0000-0000-0000D5570000}"/>
    <cellStyle name="Saída 2 2 6 11 2 2" xfId="26425" xr:uid="{00000000-0005-0000-0000-0000D6570000}"/>
    <cellStyle name="Saída 2 2 6 11 3" xfId="17470" xr:uid="{00000000-0005-0000-0000-0000D7570000}"/>
    <cellStyle name="Saída 2 2 6 12" xfId="3979" xr:uid="{00000000-0005-0000-0000-0000D8570000}"/>
    <cellStyle name="Saída 2 2 6 12 2" xfId="12672" xr:uid="{00000000-0005-0000-0000-0000D9570000}"/>
    <cellStyle name="Saída 2 2 6 12 2 2" xfId="26426" xr:uid="{00000000-0005-0000-0000-0000DA570000}"/>
    <cellStyle name="Saída 2 2 6 12 3" xfId="17775" xr:uid="{00000000-0005-0000-0000-0000DB570000}"/>
    <cellStyle name="Saída 2 2 6 13" xfId="4247" xr:uid="{00000000-0005-0000-0000-0000DC570000}"/>
    <cellStyle name="Saída 2 2 6 13 2" xfId="12673" xr:uid="{00000000-0005-0000-0000-0000DD570000}"/>
    <cellStyle name="Saída 2 2 6 13 2 2" xfId="26427" xr:uid="{00000000-0005-0000-0000-0000DE570000}"/>
    <cellStyle name="Saída 2 2 6 13 3" xfId="18043" xr:uid="{00000000-0005-0000-0000-0000DF570000}"/>
    <cellStyle name="Saída 2 2 6 14" xfId="4431" xr:uid="{00000000-0005-0000-0000-0000E0570000}"/>
    <cellStyle name="Saída 2 2 6 14 2" xfId="12674" xr:uid="{00000000-0005-0000-0000-0000E1570000}"/>
    <cellStyle name="Saída 2 2 6 14 2 2" xfId="26428" xr:uid="{00000000-0005-0000-0000-0000E2570000}"/>
    <cellStyle name="Saída 2 2 6 14 3" xfId="18227" xr:uid="{00000000-0005-0000-0000-0000E3570000}"/>
    <cellStyle name="Saída 2 2 6 15" xfId="4753" xr:uid="{00000000-0005-0000-0000-0000E4570000}"/>
    <cellStyle name="Saída 2 2 6 15 2" xfId="12675" xr:uid="{00000000-0005-0000-0000-0000E5570000}"/>
    <cellStyle name="Saída 2 2 6 15 2 2" xfId="26429" xr:uid="{00000000-0005-0000-0000-0000E6570000}"/>
    <cellStyle name="Saída 2 2 6 15 3" xfId="18544" xr:uid="{00000000-0005-0000-0000-0000E7570000}"/>
    <cellStyle name="Saída 2 2 6 16" xfId="5625" xr:uid="{00000000-0005-0000-0000-0000E8570000}"/>
    <cellStyle name="Saída 2 2 6 16 2" xfId="12676" xr:uid="{00000000-0005-0000-0000-0000E9570000}"/>
    <cellStyle name="Saída 2 2 6 16 2 2" xfId="26430" xr:uid="{00000000-0005-0000-0000-0000EA570000}"/>
    <cellStyle name="Saída 2 2 6 16 3" xfId="19416" xr:uid="{00000000-0005-0000-0000-0000EB570000}"/>
    <cellStyle name="Saída 2 2 6 17" xfId="6447" xr:uid="{00000000-0005-0000-0000-0000EC570000}"/>
    <cellStyle name="Saída 2 2 6 17 2" xfId="12677" xr:uid="{00000000-0005-0000-0000-0000ED570000}"/>
    <cellStyle name="Saída 2 2 6 17 2 2" xfId="26431" xr:uid="{00000000-0005-0000-0000-0000EE570000}"/>
    <cellStyle name="Saída 2 2 6 17 3" xfId="20238" xr:uid="{00000000-0005-0000-0000-0000EF570000}"/>
    <cellStyle name="Saída 2 2 6 18" xfId="12669" xr:uid="{00000000-0005-0000-0000-0000F0570000}"/>
    <cellStyle name="Saída 2 2 6 18 2" xfId="26423" xr:uid="{00000000-0005-0000-0000-0000F1570000}"/>
    <cellStyle name="Saída 2 2 6 19" xfId="14245" xr:uid="{00000000-0005-0000-0000-0000F2570000}"/>
    <cellStyle name="Saída 2 2 6 2" xfId="923" xr:uid="{00000000-0005-0000-0000-0000F3570000}"/>
    <cellStyle name="Saída 2 2 6 2 2" xfId="5065" xr:uid="{00000000-0005-0000-0000-0000F4570000}"/>
    <cellStyle name="Saída 2 2 6 2 2 2" xfId="12679" xr:uid="{00000000-0005-0000-0000-0000F5570000}"/>
    <cellStyle name="Saída 2 2 6 2 2 2 2" xfId="26433" xr:uid="{00000000-0005-0000-0000-0000F6570000}"/>
    <cellStyle name="Saída 2 2 6 2 2 3" xfId="18856" xr:uid="{00000000-0005-0000-0000-0000F7570000}"/>
    <cellStyle name="Saída 2 2 6 2 3" xfId="5937" xr:uid="{00000000-0005-0000-0000-0000F8570000}"/>
    <cellStyle name="Saída 2 2 6 2 3 2" xfId="12680" xr:uid="{00000000-0005-0000-0000-0000F9570000}"/>
    <cellStyle name="Saída 2 2 6 2 3 2 2" xfId="26434" xr:uid="{00000000-0005-0000-0000-0000FA570000}"/>
    <cellStyle name="Saída 2 2 6 2 3 3" xfId="19728" xr:uid="{00000000-0005-0000-0000-0000FB570000}"/>
    <cellStyle name="Saída 2 2 6 2 4" xfId="6759" xr:uid="{00000000-0005-0000-0000-0000FC570000}"/>
    <cellStyle name="Saída 2 2 6 2 4 2" xfId="12681" xr:uid="{00000000-0005-0000-0000-0000FD570000}"/>
    <cellStyle name="Saída 2 2 6 2 4 2 2" xfId="26435" xr:uid="{00000000-0005-0000-0000-0000FE570000}"/>
    <cellStyle name="Saída 2 2 6 2 4 3" xfId="20550" xr:uid="{00000000-0005-0000-0000-0000FF570000}"/>
    <cellStyle name="Saída 2 2 6 2 5" xfId="12678" xr:uid="{00000000-0005-0000-0000-000000580000}"/>
    <cellStyle name="Saída 2 2 6 2 5 2" xfId="26432" xr:uid="{00000000-0005-0000-0000-000001580000}"/>
    <cellStyle name="Saída 2 2 6 2 6" xfId="14719" xr:uid="{00000000-0005-0000-0000-000002580000}"/>
    <cellStyle name="Saída 2 2 6 3" xfId="1186" xr:uid="{00000000-0005-0000-0000-000003580000}"/>
    <cellStyle name="Saída 2 2 6 3 2" xfId="5318" xr:uid="{00000000-0005-0000-0000-000004580000}"/>
    <cellStyle name="Saída 2 2 6 3 2 2" xfId="12683" xr:uid="{00000000-0005-0000-0000-000005580000}"/>
    <cellStyle name="Saída 2 2 6 3 2 2 2" xfId="26437" xr:uid="{00000000-0005-0000-0000-000006580000}"/>
    <cellStyle name="Saída 2 2 6 3 2 3" xfId="19109" xr:uid="{00000000-0005-0000-0000-000007580000}"/>
    <cellStyle name="Saída 2 2 6 3 3" xfId="6190" xr:uid="{00000000-0005-0000-0000-000008580000}"/>
    <cellStyle name="Saída 2 2 6 3 3 2" xfId="12684" xr:uid="{00000000-0005-0000-0000-000009580000}"/>
    <cellStyle name="Saída 2 2 6 3 3 2 2" xfId="26438" xr:uid="{00000000-0005-0000-0000-00000A580000}"/>
    <cellStyle name="Saída 2 2 6 3 3 3" xfId="19981" xr:uid="{00000000-0005-0000-0000-00000B580000}"/>
    <cellStyle name="Saída 2 2 6 3 4" xfId="7012" xr:uid="{00000000-0005-0000-0000-00000C580000}"/>
    <cellStyle name="Saída 2 2 6 3 4 2" xfId="12685" xr:uid="{00000000-0005-0000-0000-00000D580000}"/>
    <cellStyle name="Saída 2 2 6 3 4 2 2" xfId="26439" xr:uid="{00000000-0005-0000-0000-00000E580000}"/>
    <cellStyle name="Saída 2 2 6 3 4 3" xfId="20803" xr:uid="{00000000-0005-0000-0000-00000F580000}"/>
    <cellStyle name="Saída 2 2 6 3 5" xfId="12682" xr:uid="{00000000-0005-0000-0000-000010580000}"/>
    <cellStyle name="Saída 2 2 6 3 5 2" xfId="26436" xr:uid="{00000000-0005-0000-0000-000011580000}"/>
    <cellStyle name="Saída 2 2 6 3 6" xfId="14982" xr:uid="{00000000-0005-0000-0000-000012580000}"/>
    <cellStyle name="Saída 2 2 6 4" xfId="1452" xr:uid="{00000000-0005-0000-0000-000013580000}"/>
    <cellStyle name="Saída 2 2 6 4 2" xfId="12686" xr:uid="{00000000-0005-0000-0000-000014580000}"/>
    <cellStyle name="Saída 2 2 6 4 2 2" xfId="26440" xr:uid="{00000000-0005-0000-0000-000015580000}"/>
    <cellStyle name="Saída 2 2 6 4 3" xfId="15248" xr:uid="{00000000-0005-0000-0000-000016580000}"/>
    <cellStyle name="Saída 2 2 6 5" xfId="1680" xr:uid="{00000000-0005-0000-0000-000017580000}"/>
    <cellStyle name="Saída 2 2 6 5 2" xfId="12687" xr:uid="{00000000-0005-0000-0000-000018580000}"/>
    <cellStyle name="Saída 2 2 6 5 2 2" xfId="26441" xr:uid="{00000000-0005-0000-0000-000019580000}"/>
    <cellStyle name="Saída 2 2 6 5 3" xfId="15476" xr:uid="{00000000-0005-0000-0000-00001A580000}"/>
    <cellStyle name="Saída 2 2 6 6" xfId="2136" xr:uid="{00000000-0005-0000-0000-00001B580000}"/>
    <cellStyle name="Saída 2 2 6 6 2" xfId="12688" xr:uid="{00000000-0005-0000-0000-00001C580000}"/>
    <cellStyle name="Saída 2 2 6 6 2 2" xfId="26442" xr:uid="{00000000-0005-0000-0000-00001D580000}"/>
    <cellStyle name="Saída 2 2 6 6 3" xfId="15932" xr:uid="{00000000-0005-0000-0000-00001E580000}"/>
    <cellStyle name="Saída 2 2 6 7" xfId="2443" xr:uid="{00000000-0005-0000-0000-00001F580000}"/>
    <cellStyle name="Saída 2 2 6 7 2" xfId="12689" xr:uid="{00000000-0005-0000-0000-000020580000}"/>
    <cellStyle name="Saída 2 2 6 7 2 2" xfId="26443" xr:uid="{00000000-0005-0000-0000-000021580000}"/>
    <cellStyle name="Saída 2 2 6 7 3" xfId="16239" xr:uid="{00000000-0005-0000-0000-000022580000}"/>
    <cellStyle name="Saída 2 2 6 8" xfId="1845" xr:uid="{00000000-0005-0000-0000-000023580000}"/>
    <cellStyle name="Saída 2 2 6 8 2" xfId="12690" xr:uid="{00000000-0005-0000-0000-000024580000}"/>
    <cellStyle name="Saída 2 2 6 8 2 2" xfId="26444" xr:uid="{00000000-0005-0000-0000-000025580000}"/>
    <cellStyle name="Saída 2 2 6 8 3" xfId="15641" xr:uid="{00000000-0005-0000-0000-000026580000}"/>
    <cellStyle name="Saída 2 2 6 9" xfId="2789" xr:uid="{00000000-0005-0000-0000-000027580000}"/>
    <cellStyle name="Saída 2 2 6 9 2" xfId="12691" xr:uid="{00000000-0005-0000-0000-000028580000}"/>
    <cellStyle name="Saída 2 2 6 9 2 2" xfId="26445" xr:uid="{00000000-0005-0000-0000-000029580000}"/>
    <cellStyle name="Saída 2 2 6 9 3" xfId="16585" xr:uid="{00000000-0005-0000-0000-00002A580000}"/>
    <cellStyle name="Saída 2 2 7" xfId="442" xr:uid="{00000000-0005-0000-0000-00002B580000}"/>
    <cellStyle name="Saída 2 2 7 10" xfId="3349" xr:uid="{00000000-0005-0000-0000-00002C580000}"/>
    <cellStyle name="Saída 2 2 7 10 2" xfId="12693" xr:uid="{00000000-0005-0000-0000-00002D580000}"/>
    <cellStyle name="Saída 2 2 7 10 2 2" xfId="26447" xr:uid="{00000000-0005-0000-0000-00002E580000}"/>
    <cellStyle name="Saída 2 2 7 10 3" xfId="17145" xr:uid="{00000000-0005-0000-0000-00002F580000}"/>
    <cellStyle name="Saída 2 2 7 11" xfId="3675" xr:uid="{00000000-0005-0000-0000-000030580000}"/>
    <cellStyle name="Saída 2 2 7 11 2" xfId="12694" xr:uid="{00000000-0005-0000-0000-000031580000}"/>
    <cellStyle name="Saída 2 2 7 11 2 2" xfId="26448" xr:uid="{00000000-0005-0000-0000-000032580000}"/>
    <cellStyle name="Saída 2 2 7 11 3" xfId="17471" xr:uid="{00000000-0005-0000-0000-000033580000}"/>
    <cellStyle name="Saída 2 2 7 12" xfId="3980" xr:uid="{00000000-0005-0000-0000-000034580000}"/>
    <cellStyle name="Saída 2 2 7 12 2" xfId="12695" xr:uid="{00000000-0005-0000-0000-000035580000}"/>
    <cellStyle name="Saída 2 2 7 12 2 2" xfId="26449" xr:uid="{00000000-0005-0000-0000-000036580000}"/>
    <cellStyle name="Saída 2 2 7 12 3" xfId="17776" xr:uid="{00000000-0005-0000-0000-000037580000}"/>
    <cellStyle name="Saída 2 2 7 13" xfId="4207" xr:uid="{00000000-0005-0000-0000-000038580000}"/>
    <cellStyle name="Saída 2 2 7 13 2" xfId="12696" xr:uid="{00000000-0005-0000-0000-000039580000}"/>
    <cellStyle name="Saída 2 2 7 13 2 2" xfId="26450" xr:uid="{00000000-0005-0000-0000-00003A580000}"/>
    <cellStyle name="Saída 2 2 7 13 3" xfId="18003" xr:uid="{00000000-0005-0000-0000-00003B580000}"/>
    <cellStyle name="Saída 2 2 7 14" xfId="4432" xr:uid="{00000000-0005-0000-0000-00003C580000}"/>
    <cellStyle name="Saída 2 2 7 14 2" xfId="12697" xr:uid="{00000000-0005-0000-0000-00003D580000}"/>
    <cellStyle name="Saída 2 2 7 14 2 2" xfId="26451" xr:uid="{00000000-0005-0000-0000-00003E580000}"/>
    <cellStyle name="Saída 2 2 7 14 3" xfId="18228" xr:uid="{00000000-0005-0000-0000-00003F580000}"/>
    <cellStyle name="Saída 2 2 7 15" xfId="4754" xr:uid="{00000000-0005-0000-0000-000040580000}"/>
    <cellStyle name="Saída 2 2 7 15 2" xfId="12698" xr:uid="{00000000-0005-0000-0000-000041580000}"/>
    <cellStyle name="Saída 2 2 7 15 2 2" xfId="26452" xr:uid="{00000000-0005-0000-0000-000042580000}"/>
    <cellStyle name="Saída 2 2 7 15 3" xfId="18545" xr:uid="{00000000-0005-0000-0000-000043580000}"/>
    <cellStyle name="Saída 2 2 7 16" xfId="5626" xr:uid="{00000000-0005-0000-0000-000044580000}"/>
    <cellStyle name="Saída 2 2 7 16 2" xfId="12699" xr:uid="{00000000-0005-0000-0000-000045580000}"/>
    <cellStyle name="Saída 2 2 7 16 2 2" xfId="26453" xr:uid="{00000000-0005-0000-0000-000046580000}"/>
    <cellStyle name="Saída 2 2 7 16 3" xfId="19417" xr:uid="{00000000-0005-0000-0000-000047580000}"/>
    <cellStyle name="Saída 2 2 7 17" xfId="6448" xr:uid="{00000000-0005-0000-0000-000048580000}"/>
    <cellStyle name="Saída 2 2 7 17 2" xfId="12700" xr:uid="{00000000-0005-0000-0000-000049580000}"/>
    <cellStyle name="Saída 2 2 7 17 2 2" xfId="26454" xr:uid="{00000000-0005-0000-0000-00004A580000}"/>
    <cellStyle name="Saída 2 2 7 17 3" xfId="20239" xr:uid="{00000000-0005-0000-0000-00004B580000}"/>
    <cellStyle name="Saída 2 2 7 18" xfId="12692" xr:uid="{00000000-0005-0000-0000-00004C580000}"/>
    <cellStyle name="Saída 2 2 7 18 2" xfId="26446" xr:uid="{00000000-0005-0000-0000-00004D580000}"/>
    <cellStyle name="Saída 2 2 7 19" xfId="14246" xr:uid="{00000000-0005-0000-0000-00004E580000}"/>
    <cellStyle name="Saída 2 2 7 2" xfId="924" xr:uid="{00000000-0005-0000-0000-00004F580000}"/>
    <cellStyle name="Saída 2 2 7 2 2" xfId="5066" xr:uid="{00000000-0005-0000-0000-000050580000}"/>
    <cellStyle name="Saída 2 2 7 2 2 2" xfId="12702" xr:uid="{00000000-0005-0000-0000-000051580000}"/>
    <cellStyle name="Saída 2 2 7 2 2 2 2" xfId="26456" xr:uid="{00000000-0005-0000-0000-000052580000}"/>
    <cellStyle name="Saída 2 2 7 2 2 3" xfId="18857" xr:uid="{00000000-0005-0000-0000-000053580000}"/>
    <cellStyle name="Saída 2 2 7 2 3" xfId="5938" xr:uid="{00000000-0005-0000-0000-000054580000}"/>
    <cellStyle name="Saída 2 2 7 2 3 2" xfId="12703" xr:uid="{00000000-0005-0000-0000-000055580000}"/>
    <cellStyle name="Saída 2 2 7 2 3 2 2" xfId="26457" xr:uid="{00000000-0005-0000-0000-000056580000}"/>
    <cellStyle name="Saída 2 2 7 2 3 3" xfId="19729" xr:uid="{00000000-0005-0000-0000-000057580000}"/>
    <cellStyle name="Saída 2 2 7 2 4" xfId="6760" xr:uid="{00000000-0005-0000-0000-000058580000}"/>
    <cellStyle name="Saída 2 2 7 2 4 2" xfId="12704" xr:uid="{00000000-0005-0000-0000-000059580000}"/>
    <cellStyle name="Saída 2 2 7 2 4 2 2" xfId="26458" xr:uid="{00000000-0005-0000-0000-00005A580000}"/>
    <cellStyle name="Saída 2 2 7 2 4 3" xfId="20551" xr:uid="{00000000-0005-0000-0000-00005B580000}"/>
    <cellStyle name="Saída 2 2 7 2 5" xfId="12701" xr:uid="{00000000-0005-0000-0000-00005C580000}"/>
    <cellStyle name="Saída 2 2 7 2 5 2" xfId="26455" xr:uid="{00000000-0005-0000-0000-00005D580000}"/>
    <cellStyle name="Saída 2 2 7 2 6" xfId="14720" xr:uid="{00000000-0005-0000-0000-00005E580000}"/>
    <cellStyle name="Saída 2 2 7 3" xfId="1187" xr:uid="{00000000-0005-0000-0000-00005F580000}"/>
    <cellStyle name="Saída 2 2 7 3 2" xfId="5319" xr:uid="{00000000-0005-0000-0000-000060580000}"/>
    <cellStyle name="Saída 2 2 7 3 2 2" xfId="12706" xr:uid="{00000000-0005-0000-0000-000061580000}"/>
    <cellStyle name="Saída 2 2 7 3 2 2 2" xfId="26460" xr:uid="{00000000-0005-0000-0000-000062580000}"/>
    <cellStyle name="Saída 2 2 7 3 2 3" xfId="19110" xr:uid="{00000000-0005-0000-0000-000063580000}"/>
    <cellStyle name="Saída 2 2 7 3 3" xfId="6191" xr:uid="{00000000-0005-0000-0000-000064580000}"/>
    <cellStyle name="Saída 2 2 7 3 3 2" xfId="12707" xr:uid="{00000000-0005-0000-0000-000065580000}"/>
    <cellStyle name="Saída 2 2 7 3 3 2 2" xfId="26461" xr:uid="{00000000-0005-0000-0000-000066580000}"/>
    <cellStyle name="Saída 2 2 7 3 3 3" xfId="19982" xr:uid="{00000000-0005-0000-0000-000067580000}"/>
    <cellStyle name="Saída 2 2 7 3 4" xfId="7013" xr:uid="{00000000-0005-0000-0000-000068580000}"/>
    <cellStyle name="Saída 2 2 7 3 4 2" xfId="12708" xr:uid="{00000000-0005-0000-0000-000069580000}"/>
    <cellStyle name="Saída 2 2 7 3 4 2 2" xfId="26462" xr:uid="{00000000-0005-0000-0000-00006A580000}"/>
    <cellStyle name="Saída 2 2 7 3 4 3" xfId="20804" xr:uid="{00000000-0005-0000-0000-00006B580000}"/>
    <cellStyle name="Saída 2 2 7 3 5" xfId="12705" xr:uid="{00000000-0005-0000-0000-00006C580000}"/>
    <cellStyle name="Saída 2 2 7 3 5 2" xfId="26459" xr:uid="{00000000-0005-0000-0000-00006D580000}"/>
    <cellStyle name="Saída 2 2 7 3 6" xfId="14983" xr:uid="{00000000-0005-0000-0000-00006E580000}"/>
    <cellStyle name="Saída 2 2 7 4" xfId="1453" xr:uid="{00000000-0005-0000-0000-00006F580000}"/>
    <cellStyle name="Saída 2 2 7 4 2" xfId="12709" xr:uid="{00000000-0005-0000-0000-000070580000}"/>
    <cellStyle name="Saída 2 2 7 4 2 2" xfId="26463" xr:uid="{00000000-0005-0000-0000-000071580000}"/>
    <cellStyle name="Saída 2 2 7 4 3" xfId="15249" xr:uid="{00000000-0005-0000-0000-000072580000}"/>
    <cellStyle name="Saída 2 2 7 5" xfId="1681" xr:uid="{00000000-0005-0000-0000-000073580000}"/>
    <cellStyle name="Saída 2 2 7 5 2" xfId="12710" xr:uid="{00000000-0005-0000-0000-000074580000}"/>
    <cellStyle name="Saída 2 2 7 5 2 2" xfId="26464" xr:uid="{00000000-0005-0000-0000-000075580000}"/>
    <cellStyle name="Saída 2 2 7 5 3" xfId="15477" xr:uid="{00000000-0005-0000-0000-000076580000}"/>
    <cellStyle name="Saída 2 2 7 6" xfId="2137" xr:uid="{00000000-0005-0000-0000-000077580000}"/>
    <cellStyle name="Saída 2 2 7 6 2" xfId="12711" xr:uid="{00000000-0005-0000-0000-000078580000}"/>
    <cellStyle name="Saída 2 2 7 6 2 2" xfId="26465" xr:uid="{00000000-0005-0000-0000-000079580000}"/>
    <cellStyle name="Saída 2 2 7 6 3" xfId="15933" xr:uid="{00000000-0005-0000-0000-00007A580000}"/>
    <cellStyle name="Saída 2 2 7 7" xfId="2444" xr:uid="{00000000-0005-0000-0000-00007B580000}"/>
    <cellStyle name="Saída 2 2 7 7 2" xfId="12712" xr:uid="{00000000-0005-0000-0000-00007C580000}"/>
    <cellStyle name="Saída 2 2 7 7 2 2" xfId="26466" xr:uid="{00000000-0005-0000-0000-00007D580000}"/>
    <cellStyle name="Saída 2 2 7 7 3" xfId="16240" xr:uid="{00000000-0005-0000-0000-00007E580000}"/>
    <cellStyle name="Saída 2 2 7 8" xfId="2516" xr:uid="{00000000-0005-0000-0000-00007F580000}"/>
    <cellStyle name="Saída 2 2 7 8 2" xfId="12713" xr:uid="{00000000-0005-0000-0000-000080580000}"/>
    <cellStyle name="Saída 2 2 7 8 2 2" xfId="26467" xr:uid="{00000000-0005-0000-0000-000081580000}"/>
    <cellStyle name="Saída 2 2 7 8 3" xfId="16312" xr:uid="{00000000-0005-0000-0000-000082580000}"/>
    <cellStyle name="Saída 2 2 7 9" xfId="3011" xr:uid="{00000000-0005-0000-0000-000083580000}"/>
    <cellStyle name="Saída 2 2 7 9 2" xfId="12714" xr:uid="{00000000-0005-0000-0000-000084580000}"/>
    <cellStyle name="Saída 2 2 7 9 2 2" xfId="26468" xr:uid="{00000000-0005-0000-0000-000085580000}"/>
    <cellStyle name="Saída 2 2 7 9 3" xfId="16807" xr:uid="{00000000-0005-0000-0000-000086580000}"/>
    <cellStyle name="Saída 2 2 8" xfId="443" xr:uid="{00000000-0005-0000-0000-000087580000}"/>
    <cellStyle name="Saída 2 2 8 10" xfId="3414" xr:uid="{00000000-0005-0000-0000-000088580000}"/>
    <cellStyle name="Saída 2 2 8 10 2" xfId="12716" xr:uid="{00000000-0005-0000-0000-000089580000}"/>
    <cellStyle name="Saída 2 2 8 10 2 2" xfId="26470" xr:uid="{00000000-0005-0000-0000-00008A580000}"/>
    <cellStyle name="Saída 2 2 8 10 3" xfId="17210" xr:uid="{00000000-0005-0000-0000-00008B580000}"/>
    <cellStyle name="Saída 2 2 8 11" xfId="3676" xr:uid="{00000000-0005-0000-0000-00008C580000}"/>
    <cellStyle name="Saída 2 2 8 11 2" xfId="12717" xr:uid="{00000000-0005-0000-0000-00008D580000}"/>
    <cellStyle name="Saída 2 2 8 11 2 2" xfId="26471" xr:uid="{00000000-0005-0000-0000-00008E580000}"/>
    <cellStyle name="Saída 2 2 8 11 3" xfId="17472" xr:uid="{00000000-0005-0000-0000-00008F580000}"/>
    <cellStyle name="Saída 2 2 8 12" xfId="3981" xr:uid="{00000000-0005-0000-0000-000090580000}"/>
    <cellStyle name="Saída 2 2 8 12 2" xfId="12718" xr:uid="{00000000-0005-0000-0000-000091580000}"/>
    <cellStyle name="Saída 2 2 8 12 2 2" xfId="26472" xr:uid="{00000000-0005-0000-0000-000092580000}"/>
    <cellStyle name="Saída 2 2 8 12 3" xfId="17777" xr:uid="{00000000-0005-0000-0000-000093580000}"/>
    <cellStyle name="Saída 2 2 8 13" xfId="4230" xr:uid="{00000000-0005-0000-0000-000094580000}"/>
    <cellStyle name="Saída 2 2 8 13 2" xfId="12719" xr:uid="{00000000-0005-0000-0000-000095580000}"/>
    <cellStyle name="Saída 2 2 8 13 2 2" xfId="26473" xr:uid="{00000000-0005-0000-0000-000096580000}"/>
    <cellStyle name="Saída 2 2 8 13 3" xfId="18026" xr:uid="{00000000-0005-0000-0000-000097580000}"/>
    <cellStyle name="Saída 2 2 8 14" xfId="4472" xr:uid="{00000000-0005-0000-0000-000098580000}"/>
    <cellStyle name="Saída 2 2 8 14 2" xfId="12720" xr:uid="{00000000-0005-0000-0000-000099580000}"/>
    <cellStyle name="Saída 2 2 8 14 2 2" xfId="26474" xr:uid="{00000000-0005-0000-0000-00009A580000}"/>
    <cellStyle name="Saída 2 2 8 14 3" xfId="18268" xr:uid="{00000000-0005-0000-0000-00009B580000}"/>
    <cellStyle name="Saída 2 2 8 15" xfId="4755" xr:uid="{00000000-0005-0000-0000-00009C580000}"/>
    <cellStyle name="Saída 2 2 8 15 2" xfId="12721" xr:uid="{00000000-0005-0000-0000-00009D580000}"/>
    <cellStyle name="Saída 2 2 8 15 2 2" xfId="26475" xr:uid="{00000000-0005-0000-0000-00009E580000}"/>
    <cellStyle name="Saída 2 2 8 15 3" xfId="18546" xr:uid="{00000000-0005-0000-0000-00009F580000}"/>
    <cellStyle name="Saída 2 2 8 16" xfId="5627" xr:uid="{00000000-0005-0000-0000-0000A0580000}"/>
    <cellStyle name="Saída 2 2 8 16 2" xfId="12722" xr:uid="{00000000-0005-0000-0000-0000A1580000}"/>
    <cellStyle name="Saída 2 2 8 16 2 2" xfId="26476" xr:uid="{00000000-0005-0000-0000-0000A2580000}"/>
    <cellStyle name="Saída 2 2 8 16 3" xfId="19418" xr:uid="{00000000-0005-0000-0000-0000A3580000}"/>
    <cellStyle name="Saída 2 2 8 17" xfId="6449" xr:uid="{00000000-0005-0000-0000-0000A4580000}"/>
    <cellStyle name="Saída 2 2 8 17 2" xfId="12723" xr:uid="{00000000-0005-0000-0000-0000A5580000}"/>
    <cellStyle name="Saída 2 2 8 17 2 2" xfId="26477" xr:uid="{00000000-0005-0000-0000-0000A6580000}"/>
    <cellStyle name="Saída 2 2 8 17 3" xfId="20240" xr:uid="{00000000-0005-0000-0000-0000A7580000}"/>
    <cellStyle name="Saída 2 2 8 18" xfId="12715" xr:uid="{00000000-0005-0000-0000-0000A8580000}"/>
    <cellStyle name="Saída 2 2 8 18 2" xfId="26469" xr:uid="{00000000-0005-0000-0000-0000A9580000}"/>
    <cellStyle name="Saída 2 2 8 19" xfId="14247" xr:uid="{00000000-0005-0000-0000-0000AA580000}"/>
    <cellStyle name="Saída 2 2 8 2" xfId="925" xr:uid="{00000000-0005-0000-0000-0000AB580000}"/>
    <cellStyle name="Saída 2 2 8 2 2" xfId="5067" xr:uid="{00000000-0005-0000-0000-0000AC580000}"/>
    <cellStyle name="Saída 2 2 8 2 2 2" xfId="12725" xr:uid="{00000000-0005-0000-0000-0000AD580000}"/>
    <cellStyle name="Saída 2 2 8 2 2 2 2" xfId="26479" xr:uid="{00000000-0005-0000-0000-0000AE580000}"/>
    <cellStyle name="Saída 2 2 8 2 2 3" xfId="18858" xr:uid="{00000000-0005-0000-0000-0000AF580000}"/>
    <cellStyle name="Saída 2 2 8 2 3" xfId="5939" xr:uid="{00000000-0005-0000-0000-0000B0580000}"/>
    <cellStyle name="Saída 2 2 8 2 3 2" xfId="12726" xr:uid="{00000000-0005-0000-0000-0000B1580000}"/>
    <cellStyle name="Saída 2 2 8 2 3 2 2" xfId="26480" xr:uid="{00000000-0005-0000-0000-0000B2580000}"/>
    <cellStyle name="Saída 2 2 8 2 3 3" xfId="19730" xr:uid="{00000000-0005-0000-0000-0000B3580000}"/>
    <cellStyle name="Saída 2 2 8 2 4" xfId="6761" xr:uid="{00000000-0005-0000-0000-0000B4580000}"/>
    <cellStyle name="Saída 2 2 8 2 4 2" xfId="12727" xr:uid="{00000000-0005-0000-0000-0000B5580000}"/>
    <cellStyle name="Saída 2 2 8 2 4 2 2" xfId="26481" xr:uid="{00000000-0005-0000-0000-0000B6580000}"/>
    <cellStyle name="Saída 2 2 8 2 4 3" xfId="20552" xr:uid="{00000000-0005-0000-0000-0000B7580000}"/>
    <cellStyle name="Saída 2 2 8 2 5" xfId="12724" xr:uid="{00000000-0005-0000-0000-0000B8580000}"/>
    <cellStyle name="Saída 2 2 8 2 5 2" xfId="26478" xr:uid="{00000000-0005-0000-0000-0000B9580000}"/>
    <cellStyle name="Saída 2 2 8 2 6" xfId="14721" xr:uid="{00000000-0005-0000-0000-0000BA580000}"/>
    <cellStyle name="Saída 2 2 8 3" xfId="1254" xr:uid="{00000000-0005-0000-0000-0000BB580000}"/>
    <cellStyle name="Saída 2 2 8 3 2" xfId="5320" xr:uid="{00000000-0005-0000-0000-0000BC580000}"/>
    <cellStyle name="Saída 2 2 8 3 2 2" xfId="12729" xr:uid="{00000000-0005-0000-0000-0000BD580000}"/>
    <cellStyle name="Saída 2 2 8 3 2 2 2" xfId="26483" xr:uid="{00000000-0005-0000-0000-0000BE580000}"/>
    <cellStyle name="Saída 2 2 8 3 2 3" xfId="19111" xr:uid="{00000000-0005-0000-0000-0000BF580000}"/>
    <cellStyle name="Saída 2 2 8 3 3" xfId="6192" xr:uid="{00000000-0005-0000-0000-0000C0580000}"/>
    <cellStyle name="Saída 2 2 8 3 3 2" xfId="12730" xr:uid="{00000000-0005-0000-0000-0000C1580000}"/>
    <cellStyle name="Saída 2 2 8 3 3 2 2" xfId="26484" xr:uid="{00000000-0005-0000-0000-0000C2580000}"/>
    <cellStyle name="Saída 2 2 8 3 3 3" xfId="19983" xr:uid="{00000000-0005-0000-0000-0000C3580000}"/>
    <cellStyle name="Saída 2 2 8 3 4" xfId="7014" xr:uid="{00000000-0005-0000-0000-0000C4580000}"/>
    <cellStyle name="Saída 2 2 8 3 4 2" xfId="12731" xr:uid="{00000000-0005-0000-0000-0000C5580000}"/>
    <cellStyle name="Saída 2 2 8 3 4 2 2" xfId="26485" xr:uid="{00000000-0005-0000-0000-0000C6580000}"/>
    <cellStyle name="Saída 2 2 8 3 4 3" xfId="20805" xr:uid="{00000000-0005-0000-0000-0000C7580000}"/>
    <cellStyle name="Saída 2 2 8 3 5" xfId="12728" xr:uid="{00000000-0005-0000-0000-0000C8580000}"/>
    <cellStyle name="Saída 2 2 8 3 5 2" xfId="26482" xr:uid="{00000000-0005-0000-0000-0000C9580000}"/>
    <cellStyle name="Saída 2 2 8 3 6" xfId="15050" xr:uid="{00000000-0005-0000-0000-0000CA580000}"/>
    <cellStyle name="Saída 2 2 8 4" xfId="1511" xr:uid="{00000000-0005-0000-0000-0000CB580000}"/>
    <cellStyle name="Saída 2 2 8 4 2" xfId="12732" xr:uid="{00000000-0005-0000-0000-0000CC580000}"/>
    <cellStyle name="Saída 2 2 8 4 2 2" xfId="26486" xr:uid="{00000000-0005-0000-0000-0000CD580000}"/>
    <cellStyle name="Saída 2 2 8 4 3" xfId="15307" xr:uid="{00000000-0005-0000-0000-0000CE580000}"/>
    <cellStyle name="Saída 2 2 8 5" xfId="1721" xr:uid="{00000000-0005-0000-0000-0000CF580000}"/>
    <cellStyle name="Saída 2 2 8 5 2" xfId="12733" xr:uid="{00000000-0005-0000-0000-0000D0580000}"/>
    <cellStyle name="Saída 2 2 8 5 2 2" xfId="26487" xr:uid="{00000000-0005-0000-0000-0000D1580000}"/>
    <cellStyle name="Saída 2 2 8 5 3" xfId="15517" xr:uid="{00000000-0005-0000-0000-0000D2580000}"/>
    <cellStyle name="Saída 2 2 8 6" xfId="2138" xr:uid="{00000000-0005-0000-0000-0000D3580000}"/>
    <cellStyle name="Saída 2 2 8 6 2" xfId="12734" xr:uid="{00000000-0005-0000-0000-0000D4580000}"/>
    <cellStyle name="Saída 2 2 8 6 2 2" xfId="26488" xr:uid="{00000000-0005-0000-0000-0000D5580000}"/>
    <cellStyle name="Saída 2 2 8 6 3" xfId="15934" xr:uid="{00000000-0005-0000-0000-0000D6580000}"/>
    <cellStyle name="Saída 2 2 8 7" xfId="2445" xr:uid="{00000000-0005-0000-0000-0000D7580000}"/>
    <cellStyle name="Saída 2 2 8 7 2" xfId="12735" xr:uid="{00000000-0005-0000-0000-0000D8580000}"/>
    <cellStyle name="Saída 2 2 8 7 2 2" xfId="26489" xr:uid="{00000000-0005-0000-0000-0000D9580000}"/>
    <cellStyle name="Saída 2 2 8 7 3" xfId="16241" xr:uid="{00000000-0005-0000-0000-0000DA580000}"/>
    <cellStyle name="Saída 2 2 8 8" xfId="2688" xr:uid="{00000000-0005-0000-0000-0000DB580000}"/>
    <cellStyle name="Saída 2 2 8 8 2" xfId="12736" xr:uid="{00000000-0005-0000-0000-0000DC580000}"/>
    <cellStyle name="Saída 2 2 8 8 2 2" xfId="26490" xr:uid="{00000000-0005-0000-0000-0000DD580000}"/>
    <cellStyle name="Saída 2 2 8 8 3" xfId="16484" xr:uid="{00000000-0005-0000-0000-0000DE580000}"/>
    <cellStyle name="Saída 2 2 8 9" xfId="1804" xr:uid="{00000000-0005-0000-0000-0000DF580000}"/>
    <cellStyle name="Saída 2 2 8 9 2" xfId="12737" xr:uid="{00000000-0005-0000-0000-0000E0580000}"/>
    <cellStyle name="Saída 2 2 8 9 2 2" xfId="26491" xr:uid="{00000000-0005-0000-0000-0000E1580000}"/>
    <cellStyle name="Saída 2 2 8 9 3" xfId="15600" xr:uid="{00000000-0005-0000-0000-0000E2580000}"/>
    <cellStyle name="Saída 2 2 9" xfId="444" xr:uid="{00000000-0005-0000-0000-0000E3580000}"/>
    <cellStyle name="Saída 2 2 9 10" xfId="1925" xr:uid="{00000000-0005-0000-0000-0000E4580000}"/>
    <cellStyle name="Saída 2 2 9 10 2" xfId="12739" xr:uid="{00000000-0005-0000-0000-0000E5580000}"/>
    <cellStyle name="Saída 2 2 9 10 2 2" xfId="26493" xr:uid="{00000000-0005-0000-0000-0000E6580000}"/>
    <cellStyle name="Saída 2 2 9 10 3" xfId="15721" xr:uid="{00000000-0005-0000-0000-0000E7580000}"/>
    <cellStyle name="Saída 2 2 9 11" xfId="3677" xr:uid="{00000000-0005-0000-0000-0000E8580000}"/>
    <cellStyle name="Saída 2 2 9 11 2" xfId="12740" xr:uid="{00000000-0005-0000-0000-0000E9580000}"/>
    <cellStyle name="Saída 2 2 9 11 2 2" xfId="26494" xr:uid="{00000000-0005-0000-0000-0000EA580000}"/>
    <cellStyle name="Saída 2 2 9 11 3" xfId="17473" xr:uid="{00000000-0005-0000-0000-0000EB580000}"/>
    <cellStyle name="Saída 2 2 9 12" xfId="3982" xr:uid="{00000000-0005-0000-0000-0000EC580000}"/>
    <cellStyle name="Saída 2 2 9 12 2" xfId="12741" xr:uid="{00000000-0005-0000-0000-0000ED580000}"/>
    <cellStyle name="Saída 2 2 9 12 2 2" xfId="26495" xr:uid="{00000000-0005-0000-0000-0000EE580000}"/>
    <cellStyle name="Saída 2 2 9 12 3" xfId="17778" xr:uid="{00000000-0005-0000-0000-0000EF580000}"/>
    <cellStyle name="Saída 2 2 9 13" xfId="4065" xr:uid="{00000000-0005-0000-0000-0000F0580000}"/>
    <cellStyle name="Saída 2 2 9 13 2" xfId="12742" xr:uid="{00000000-0005-0000-0000-0000F1580000}"/>
    <cellStyle name="Saída 2 2 9 13 2 2" xfId="26496" xr:uid="{00000000-0005-0000-0000-0000F2580000}"/>
    <cellStyle name="Saída 2 2 9 13 3" xfId="17861" xr:uid="{00000000-0005-0000-0000-0000F3580000}"/>
    <cellStyle name="Saída 2 2 9 14" xfId="3076" xr:uid="{00000000-0005-0000-0000-0000F4580000}"/>
    <cellStyle name="Saída 2 2 9 14 2" xfId="12743" xr:uid="{00000000-0005-0000-0000-0000F5580000}"/>
    <cellStyle name="Saída 2 2 9 14 2 2" xfId="26497" xr:uid="{00000000-0005-0000-0000-0000F6580000}"/>
    <cellStyle name="Saída 2 2 9 14 3" xfId="16872" xr:uid="{00000000-0005-0000-0000-0000F7580000}"/>
    <cellStyle name="Saída 2 2 9 15" xfId="4756" xr:uid="{00000000-0005-0000-0000-0000F8580000}"/>
    <cellStyle name="Saída 2 2 9 15 2" xfId="12744" xr:uid="{00000000-0005-0000-0000-0000F9580000}"/>
    <cellStyle name="Saída 2 2 9 15 2 2" xfId="26498" xr:uid="{00000000-0005-0000-0000-0000FA580000}"/>
    <cellStyle name="Saída 2 2 9 15 3" xfId="18547" xr:uid="{00000000-0005-0000-0000-0000FB580000}"/>
    <cellStyle name="Saída 2 2 9 16" xfId="5628" xr:uid="{00000000-0005-0000-0000-0000FC580000}"/>
    <cellStyle name="Saída 2 2 9 16 2" xfId="12745" xr:uid="{00000000-0005-0000-0000-0000FD580000}"/>
    <cellStyle name="Saída 2 2 9 16 2 2" xfId="26499" xr:uid="{00000000-0005-0000-0000-0000FE580000}"/>
    <cellStyle name="Saída 2 2 9 16 3" xfId="19419" xr:uid="{00000000-0005-0000-0000-0000FF580000}"/>
    <cellStyle name="Saída 2 2 9 17" xfId="6450" xr:uid="{00000000-0005-0000-0000-000000590000}"/>
    <cellStyle name="Saída 2 2 9 17 2" xfId="12746" xr:uid="{00000000-0005-0000-0000-000001590000}"/>
    <cellStyle name="Saída 2 2 9 17 2 2" xfId="26500" xr:uid="{00000000-0005-0000-0000-000002590000}"/>
    <cellStyle name="Saída 2 2 9 17 3" xfId="20241" xr:uid="{00000000-0005-0000-0000-000003590000}"/>
    <cellStyle name="Saída 2 2 9 18" xfId="12738" xr:uid="{00000000-0005-0000-0000-000004590000}"/>
    <cellStyle name="Saída 2 2 9 18 2" xfId="26492" xr:uid="{00000000-0005-0000-0000-000005590000}"/>
    <cellStyle name="Saída 2 2 9 19" xfId="14248" xr:uid="{00000000-0005-0000-0000-000006590000}"/>
    <cellStyle name="Saída 2 2 9 2" xfId="926" xr:uid="{00000000-0005-0000-0000-000007590000}"/>
    <cellStyle name="Saída 2 2 9 2 2" xfId="5068" xr:uid="{00000000-0005-0000-0000-000008590000}"/>
    <cellStyle name="Saída 2 2 9 2 2 2" xfId="12748" xr:uid="{00000000-0005-0000-0000-000009590000}"/>
    <cellStyle name="Saída 2 2 9 2 2 2 2" xfId="26502" xr:uid="{00000000-0005-0000-0000-00000A590000}"/>
    <cellStyle name="Saída 2 2 9 2 2 3" xfId="18859" xr:uid="{00000000-0005-0000-0000-00000B590000}"/>
    <cellStyle name="Saída 2 2 9 2 3" xfId="5940" xr:uid="{00000000-0005-0000-0000-00000C590000}"/>
    <cellStyle name="Saída 2 2 9 2 3 2" xfId="12749" xr:uid="{00000000-0005-0000-0000-00000D590000}"/>
    <cellStyle name="Saída 2 2 9 2 3 2 2" xfId="26503" xr:uid="{00000000-0005-0000-0000-00000E590000}"/>
    <cellStyle name="Saída 2 2 9 2 3 3" xfId="19731" xr:uid="{00000000-0005-0000-0000-00000F590000}"/>
    <cellStyle name="Saída 2 2 9 2 4" xfId="6762" xr:uid="{00000000-0005-0000-0000-000010590000}"/>
    <cellStyle name="Saída 2 2 9 2 4 2" xfId="12750" xr:uid="{00000000-0005-0000-0000-000011590000}"/>
    <cellStyle name="Saída 2 2 9 2 4 2 2" xfId="26504" xr:uid="{00000000-0005-0000-0000-000012590000}"/>
    <cellStyle name="Saída 2 2 9 2 4 3" xfId="20553" xr:uid="{00000000-0005-0000-0000-000013590000}"/>
    <cellStyle name="Saída 2 2 9 2 5" xfId="12747" xr:uid="{00000000-0005-0000-0000-000014590000}"/>
    <cellStyle name="Saída 2 2 9 2 5 2" xfId="26501" xr:uid="{00000000-0005-0000-0000-000015590000}"/>
    <cellStyle name="Saída 2 2 9 2 6" xfId="14722" xr:uid="{00000000-0005-0000-0000-000016590000}"/>
    <cellStyle name="Saída 2 2 9 3" xfId="543" xr:uid="{00000000-0005-0000-0000-000017590000}"/>
    <cellStyle name="Saída 2 2 9 3 2" xfId="5321" xr:uid="{00000000-0005-0000-0000-000018590000}"/>
    <cellStyle name="Saída 2 2 9 3 2 2" xfId="12752" xr:uid="{00000000-0005-0000-0000-000019590000}"/>
    <cellStyle name="Saída 2 2 9 3 2 2 2" xfId="26506" xr:uid="{00000000-0005-0000-0000-00001A590000}"/>
    <cellStyle name="Saída 2 2 9 3 2 3" xfId="19112" xr:uid="{00000000-0005-0000-0000-00001B590000}"/>
    <cellStyle name="Saída 2 2 9 3 3" xfId="6193" xr:uid="{00000000-0005-0000-0000-00001C590000}"/>
    <cellStyle name="Saída 2 2 9 3 3 2" xfId="12753" xr:uid="{00000000-0005-0000-0000-00001D590000}"/>
    <cellStyle name="Saída 2 2 9 3 3 2 2" xfId="26507" xr:uid="{00000000-0005-0000-0000-00001E590000}"/>
    <cellStyle name="Saída 2 2 9 3 3 3" xfId="19984" xr:uid="{00000000-0005-0000-0000-00001F590000}"/>
    <cellStyle name="Saída 2 2 9 3 4" xfId="7015" xr:uid="{00000000-0005-0000-0000-000020590000}"/>
    <cellStyle name="Saída 2 2 9 3 4 2" xfId="12754" xr:uid="{00000000-0005-0000-0000-000021590000}"/>
    <cellStyle name="Saída 2 2 9 3 4 2 2" xfId="26508" xr:uid="{00000000-0005-0000-0000-000022590000}"/>
    <cellStyle name="Saída 2 2 9 3 4 3" xfId="20806" xr:uid="{00000000-0005-0000-0000-000023590000}"/>
    <cellStyle name="Saída 2 2 9 3 5" xfId="12751" xr:uid="{00000000-0005-0000-0000-000024590000}"/>
    <cellStyle name="Saída 2 2 9 3 5 2" xfId="26505" xr:uid="{00000000-0005-0000-0000-000025590000}"/>
    <cellStyle name="Saída 2 2 9 3 6" xfId="14340" xr:uid="{00000000-0005-0000-0000-000026590000}"/>
    <cellStyle name="Saída 2 2 9 4" xfId="621" xr:uid="{00000000-0005-0000-0000-000027590000}"/>
    <cellStyle name="Saída 2 2 9 4 2" xfId="12755" xr:uid="{00000000-0005-0000-0000-000028590000}"/>
    <cellStyle name="Saída 2 2 9 4 2 2" xfId="26509" xr:uid="{00000000-0005-0000-0000-000029590000}"/>
    <cellStyle name="Saída 2 2 9 4 3" xfId="14418" xr:uid="{00000000-0005-0000-0000-00002A590000}"/>
    <cellStyle name="Saída 2 2 9 5" xfId="662" xr:uid="{00000000-0005-0000-0000-00002B590000}"/>
    <cellStyle name="Saída 2 2 9 5 2" xfId="12756" xr:uid="{00000000-0005-0000-0000-00002C590000}"/>
    <cellStyle name="Saída 2 2 9 5 2 2" xfId="26510" xr:uid="{00000000-0005-0000-0000-00002D590000}"/>
    <cellStyle name="Saída 2 2 9 5 3" xfId="14459" xr:uid="{00000000-0005-0000-0000-00002E590000}"/>
    <cellStyle name="Saída 2 2 9 6" xfId="2139" xr:uid="{00000000-0005-0000-0000-00002F590000}"/>
    <cellStyle name="Saída 2 2 9 6 2" xfId="12757" xr:uid="{00000000-0005-0000-0000-000030590000}"/>
    <cellStyle name="Saída 2 2 9 6 2 2" xfId="26511" xr:uid="{00000000-0005-0000-0000-000031590000}"/>
    <cellStyle name="Saída 2 2 9 6 3" xfId="15935" xr:uid="{00000000-0005-0000-0000-000032590000}"/>
    <cellStyle name="Saída 2 2 9 7" xfId="2446" xr:uid="{00000000-0005-0000-0000-000033590000}"/>
    <cellStyle name="Saída 2 2 9 7 2" xfId="12758" xr:uid="{00000000-0005-0000-0000-000034590000}"/>
    <cellStyle name="Saída 2 2 9 7 2 2" xfId="26512" xr:uid="{00000000-0005-0000-0000-000035590000}"/>
    <cellStyle name="Saída 2 2 9 7 3" xfId="16242" xr:uid="{00000000-0005-0000-0000-000036590000}"/>
    <cellStyle name="Saída 2 2 9 8" xfId="2727" xr:uid="{00000000-0005-0000-0000-000037590000}"/>
    <cellStyle name="Saída 2 2 9 8 2" xfId="12759" xr:uid="{00000000-0005-0000-0000-000038590000}"/>
    <cellStyle name="Saída 2 2 9 8 2 2" xfId="26513" xr:uid="{00000000-0005-0000-0000-000039590000}"/>
    <cellStyle name="Saída 2 2 9 8 3" xfId="16523" xr:uid="{00000000-0005-0000-0000-00003A590000}"/>
    <cellStyle name="Saída 2 2 9 9" xfId="2845" xr:uid="{00000000-0005-0000-0000-00003B590000}"/>
    <cellStyle name="Saída 2 2 9 9 2" xfId="12760" xr:uid="{00000000-0005-0000-0000-00003C590000}"/>
    <cellStyle name="Saída 2 2 9 9 2 2" xfId="26514" xr:uid="{00000000-0005-0000-0000-00003D590000}"/>
    <cellStyle name="Saída 2 2 9 9 3" xfId="16641" xr:uid="{00000000-0005-0000-0000-00003E590000}"/>
    <cellStyle name="Saída 2 2_Analitico.GER" xfId="7083" xr:uid="{00000000-0005-0000-0000-00003F590000}"/>
    <cellStyle name="Saída 2 20" xfId="1554" xr:uid="{00000000-0005-0000-0000-000040590000}"/>
    <cellStyle name="Saída 2 20 2" xfId="12761" xr:uid="{00000000-0005-0000-0000-000041590000}"/>
    <cellStyle name="Saída 2 20 2 2" xfId="26515" xr:uid="{00000000-0005-0000-0000-000042590000}"/>
    <cellStyle name="Saída 2 20 3" xfId="15350" xr:uid="{00000000-0005-0000-0000-000043590000}"/>
    <cellStyle name="Saída 2 21" xfId="1870" xr:uid="{00000000-0005-0000-0000-000044590000}"/>
    <cellStyle name="Saída 2 21 2" xfId="12762" xr:uid="{00000000-0005-0000-0000-000045590000}"/>
    <cellStyle name="Saída 2 21 2 2" xfId="26516" xr:uid="{00000000-0005-0000-0000-000046590000}"/>
    <cellStyle name="Saída 2 21 3" xfId="15666" xr:uid="{00000000-0005-0000-0000-000047590000}"/>
    <cellStyle name="Saída 2 22" xfId="1816" xr:uid="{00000000-0005-0000-0000-000048590000}"/>
    <cellStyle name="Saída 2 22 2" xfId="12763" xr:uid="{00000000-0005-0000-0000-000049590000}"/>
    <cellStyle name="Saída 2 22 2 2" xfId="26517" xr:uid="{00000000-0005-0000-0000-00004A590000}"/>
    <cellStyle name="Saída 2 22 3" xfId="15612" xr:uid="{00000000-0005-0000-0000-00004B590000}"/>
    <cellStyle name="Saída 2 23" xfId="2586" xr:uid="{00000000-0005-0000-0000-00004C590000}"/>
    <cellStyle name="Saída 2 23 2" xfId="12764" xr:uid="{00000000-0005-0000-0000-00004D590000}"/>
    <cellStyle name="Saída 2 23 2 2" xfId="26518" xr:uid="{00000000-0005-0000-0000-00004E590000}"/>
    <cellStyle name="Saída 2 23 3" xfId="16382" xr:uid="{00000000-0005-0000-0000-00004F590000}"/>
    <cellStyle name="Saída 2 24" xfId="1926" xr:uid="{00000000-0005-0000-0000-000050590000}"/>
    <cellStyle name="Saída 2 24 2" xfId="12765" xr:uid="{00000000-0005-0000-0000-000051590000}"/>
    <cellStyle name="Saída 2 24 2 2" xfId="26519" xr:uid="{00000000-0005-0000-0000-000052590000}"/>
    <cellStyle name="Saída 2 24 3" xfId="15722" xr:uid="{00000000-0005-0000-0000-000053590000}"/>
    <cellStyle name="Saída 2 25" xfId="3199" xr:uid="{00000000-0005-0000-0000-000054590000}"/>
    <cellStyle name="Saída 2 25 2" xfId="12766" xr:uid="{00000000-0005-0000-0000-000055590000}"/>
    <cellStyle name="Saída 2 25 2 2" xfId="26520" xr:uid="{00000000-0005-0000-0000-000056590000}"/>
    <cellStyle name="Saída 2 25 3" xfId="16995" xr:uid="{00000000-0005-0000-0000-000057590000}"/>
    <cellStyle name="Saída 2 26" xfId="3309" xr:uid="{00000000-0005-0000-0000-000058590000}"/>
    <cellStyle name="Saída 2 26 2" xfId="12767" xr:uid="{00000000-0005-0000-0000-000059590000}"/>
    <cellStyle name="Saída 2 26 2 2" xfId="26521" xr:uid="{00000000-0005-0000-0000-00005A590000}"/>
    <cellStyle name="Saída 2 26 3" xfId="17105" xr:uid="{00000000-0005-0000-0000-00005B590000}"/>
    <cellStyle name="Saída 2 27" xfId="3403" xr:uid="{00000000-0005-0000-0000-00005C590000}"/>
    <cellStyle name="Saída 2 27 2" xfId="12768" xr:uid="{00000000-0005-0000-0000-00005D590000}"/>
    <cellStyle name="Saída 2 27 2 2" xfId="26522" xr:uid="{00000000-0005-0000-0000-00005E590000}"/>
    <cellStyle name="Saída 2 27 3" xfId="17199" xr:uid="{00000000-0005-0000-0000-00005F590000}"/>
    <cellStyle name="Saída 2 28" xfId="4252" xr:uid="{00000000-0005-0000-0000-000060590000}"/>
    <cellStyle name="Saída 2 28 2" xfId="12769" xr:uid="{00000000-0005-0000-0000-000061590000}"/>
    <cellStyle name="Saída 2 28 2 2" xfId="26523" xr:uid="{00000000-0005-0000-0000-000062590000}"/>
    <cellStyle name="Saída 2 28 3" xfId="18048" xr:uid="{00000000-0005-0000-0000-000063590000}"/>
    <cellStyle name="Saída 2 29" xfId="4305" xr:uid="{00000000-0005-0000-0000-000064590000}"/>
    <cellStyle name="Saída 2 29 2" xfId="12770" xr:uid="{00000000-0005-0000-0000-000065590000}"/>
    <cellStyle name="Saída 2 29 2 2" xfId="26524" xr:uid="{00000000-0005-0000-0000-000066590000}"/>
    <cellStyle name="Saída 2 29 3" xfId="18101" xr:uid="{00000000-0005-0000-0000-000067590000}"/>
    <cellStyle name="Saída 2 3" xfId="212" xr:uid="{00000000-0005-0000-0000-000068590000}"/>
    <cellStyle name="Saída 2 3 10" xfId="3053" xr:uid="{00000000-0005-0000-0000-000069590000}"/>
    <cellStyle name="Saída 2 3 10 2" xfId="12772" xr:uid="{00000000-0005-0000-0000-00006A590000}"/>
    <cellStyle name="Saída 2 3 10 2 2" xfId="26526" xr:uid="{00000000-0005-0000-0000-00006B590000}"/>
    <cellStyle name="Saída 2 3 10 3" xfId="16849" xr:uid="{00000000-0005-0000-0000-00006C590000}"/>
    <cellStyle name="Saída 2 3 11" xfId="3445" xr:uid="{00000000-0005-0000-0000-00006D590000}"/>
    <cellStyle name="Saída 2 3 11 2" xfId="12773" xr:uid="{00000000-0005-0000-0000-00006E590000}"/>
    <cellStyle name="Saída 2 3 11 2 2" xfId="26527" xr:uid="{00000000-0005-0000-0000-00006F590000}"/>
    <cellStyle name="Saída 2 3 11 3" xfId="17241" xr:uid="{00000000-0005-0000-0000-000070590000}"/>
    <cellStyle name="Saída 2 3 12" xfId="3750" xr:uid="{00000000-0005-0000-0000-000071590000}"/>
    <cellStyle name="Saída 2 3 12 2" xfId="12774" xr:uid="{00000000-0005-0000-0000-000072590000}"/>
    <cellStyle name="Saída 2 3 12 2 2" xfId="26528" xr:uid="{00000000-0005-0000-0000-000073590000}"/>
    <cellStyle name="Saída 2 3 12 3" xfId="17546" xr:uid="{00000000-0005-0000-0000-000074590000}"/>
    <cellStyle name="Saída 2 3 13" xfId="4077" xr:uid="{00000000-0005-0000-0000-000075590000}"/>
    <cellStyle name="Saída 2 3 13 2" xfId="12775" xr:uid="{00000000-0005-0000-0000-000076590000}"/>
    <cellStyle name="Saída 2 3 13 2 2" xfId="26529" xr:uid="{00000000-0005-0000-0000-000077590000}"/>
    <cellStyle name="Saída 2 3 13 3" xfId="17873" xr:uid="{00000000-0005-0000-0000-000078590000}"/>
    <cellStyle name="Saída 2 3 14" xfId="2667" xr:uid="{00000000-0005-0000-0000-000079590000}"/>
    <cellStyle name="Saída 2 3 14 2" xfId="12776" xr:uid="{00000000-0005-0000-0000-00007A590000}"/>
    <cellStyle name="Saída 2 3 14 2 2" xfId="26530" xr:uid="{00000000-0005-0000-0000-00007B590000}"/>
    <cellStyle name="Saída 2 3 14 3" xfId="16463" xr:uid="{00000000-0005-0000-0000-00007C590000}"/>
    <cellStyle name="Saída 2 3 15" xfId="4528" xr:uid="{00000000-0005-0000-0000-00007D590000}"/>
    <cellStyle name="Saída 2 3 15 2" xfId="12777" xr:uid="{00000000-0005-0000-0000-00007E590000}"/>
    <cellStyle name="Saída 2 3 15 2 2" xfId="26531" xr:uid="{00000000-0005-0000-0000-00007F590000}"/>
    <cellStyle name="Saída 2 3 15 3" xfId="18319" xr:uid="{00000000-0005-0000-0000-000080590000}"/>
    <cellStyle name="Saída 2 3 16" xfId="5400" xr:uid="{00000000-0005-0000-0000-000081590000}"/>
    <cellStyle name="Saída 2 3 16 2" xfId="12778" xr:uid="{00000000-0005-0000-0000-000082590000}"/>
    <cellStyle name="Saída 2 3 16 2 2" xfId="26532" xr:uid="{00000000-0005-0000-0000-000083590000}"/>
    <cellStyle name="Saída 2 3 16 3" xfId="19191" xr:uid="{00000000-0005-0000-0000-000084590000}"/>
    <cellStyle name="Saída 2 3 17" xfId="12771" xr:uid="{00000000-0005-0000-0000-000085590000}"/>
    <cellStyle name="Saída 2 3 17 2" xfId="26525" xr:uid="{00000000-0005-0000-0000-000086590000}"/>
    <cellStyle name="Saída 2 3 18" xfId="14020" xr:uid="{00000000-0005-0000-0000-000087590000}"/>
    <cellStyle name="Saída 2 3 2" xfId="693" xr:uid="{00000000-0005-0000-0000-000088590000}"/>
    <cellStyle name="Saída 2 3 2 2" xfId="4836" xr:uid="{00000000-0005-0000-0000-000089590000}"/>
    <cellStyle name="Saída 2 3 2 2 2" xfId="12780" xr:uid="{00000000-0005-0000-0000-00008A590000}"/>
    <cellStyle name="Saída 2 3 2 2 2 2" xfId="26534" xr:uid="{00000000-0005-0000-0000-00008B590000}"/>
    <cellStyle name="Saída 2 3 2 2 3" xfId="18627" xr:uid="{00000000-0005-0000-0000-00008C590000}"/>
    <cellStyle name="Saída 2 3 2 3" xfId="5708" xr:uid="{00000000-0005-0000-0000-00008D590000}"/>
    <cellStyle name="Saída 2 3 2 3 2" xfId="12781" xr:uid="{00000000-0005-0000-0000-00008E590000}"/>
    <cellStyle name="Saída 2 3 2 3 2 2" xfId="26535" xr:uid="{00000000-0005-0000-0000-00008F590000}"/>
    <cellStyle name="Saída 2 3 2 3 3" xfId="19499" xr:uid="{00000000-0005-0000-0000-000090590000}"/>
    <cellStyle name="Saída 2 3 2 4" xfId="6530" xr:uid="{00000000-0005-0000-0000-000091590000}"/>
    <cellStyle name="Saída 2 3 2 4 2" xfId="12782" xr:uid="{00000000-0005-0000-0000-000092590000}"/>
    <cellStyle name="Saída 2 3 2 4 2 2" xfId="26536" xr:uid="{00000000-0005-0000-0000-000093590000}"/>
    <cellStyle name="Saída 2 3 2 4 3" xfId="20321" xr:uid="{00000000-0005-0000-0000-000094590000}"/>
    <cellStyle name="Saída 2 3 2 5" xfId="12779" xr:uid="{00000000-0005-0000-0000-000095590000}"/>
    <cellStyle name="Saída 2 3 2 5 2" xfId="26533" xr:uid="{00000000-0005-0000-0000-000096590000}"/>
    <cellStyle name="Saída 2 3 2 6" xfId="14489" xr:uid="{00000000-0005-0000-0000-000097590000}"/>
    <cellStyle name="Saída 2 3 3" xfId="606" xr:uid="{00000000-0005-0000-0000-000098590000}"/>
    <cellStyle name="Saída 2 3 3 2" xfId="12783" xr:uid="{00000000-0005-0000-0000-000099590000}"/>
    <cellStyle name="Saída 2 3 3 2 2" xfId="26537" xr:uid="{00000000-0005-0000-0000-00009A590000}"/>
    <cellStyle name="Saída 2 3 3 3" xfId="14403" xr:uid="{00000000-0005-0000-0000-00009B590000}"/>
    <cellStyle name="Saída 2 3 4" xfId="533" xr:uid="{00000000-0005-0000-0000-00009C590000}"/>
    <cellStyle name="Saída 2 3 4 2" xfId="12784" xr:uid="{00000000-0005-0000-0000-00009D590000}"/>
    <cellStyle name="Saída 2 3 4 2 2" xfId="26538" xr:uid="{00000000-0005-0000-0000-00009E590000}"/>
    <cellStyle name="Saída 2 3 4 3" xfId="14330" xr:uid="{00000000-0005-0000-0000-00009F590000}"/>
    <cellStyle name="Saída 2 3 5" xfId="630" xr:uid="{00000000-0005-0000-0000-0000A0590000}"/>
    <cellStyle name="Saída 2 3 5 2" xfId="12785" xr:uid="{00000000-0005-0000-0000-0000A1590000}"/>
    <cellStyle name="Saída 2 3 5 2 2" xfId="26539" xr:uid="{00000000-0005-0000-0000-0000A2590000}"/>
    <cellStyle name="Saída 2 3 5 3" xfId="14427" xr:uid="{00000000-0005-0000-0000-0000A3590000}"/>
    <cellStyle name="Saída 2 3 6" xfId="1906" xr:uid="{00000000-0005-0000-0000-0000A4590000}"/>
    <cellStyle name="Saída 2 3 6 2" xfId="12786" xr:uid="{00000000-0005-0000-0000-0000A5590000}"/>
    <cellStyle name="Saída 2 3 6 2 2" xfId="26540" xr:uid="{00000000-0005-0000-0000-0000A6590000}"/>
    <cellStyle name="Saída 2 3 6 3" xfId="15702" xr:uid="{00000000-0005-0000-0000-0000A7590000}"/>
    <cellStyle name="Saída 2 3 7" xfId="2213" xr:uid="{00000000-0005-0000-0000-0000A8590000}"/>
    <cellStyle name="Saída 2 3 7 2" xfId="12787" xr:uid="{00000000-0005-0000-0000-0000A9590000}"/>
    <cellStyle name="Saída 2 3 7 2 2" xfId="26541" xr:uid="{00000000-0005-0000-0000-0000AA590000}"/>
    <cellStyle name="Saída 2 3 7 3" xfId="16009" xr:uid="{00000000-0005-0000-0000-0000AB590000}"/>
    <cellStyle name="Saída 2 3 8" xfId="1828" xr:uid="{00000000-0005-0000-0000-0000AC590000}"/>
    <cellStyle name="Saída 2 3 8 2" xfId="12788" xr:uid="{00000000-0005-0000-0000-0000AD590000}"/>
    <cellStyle name="Saída 2 3 8 2 2" xfId="26542" xr:uid="{00000000-0005-0000-0000-0000AE590000}"/>
    <cellStyle name="Saída 2 3 8 3" xfId="15624" xr:uid="{00000000-0005-0000-0000-0000AF590000}"/>
    <cellStyle name="Saída 2 3 9" xfId="2981" xr:uid="{00000000-0005-0000-0000-0000B0590000}"/>
    <cellStyle name="Saída 2 3 9 2" xfId="12789" xr:uid="{00000000-0005-0000-0000-0000B1590000}"/>
    <cellStyle name="Saída 2 3 9 2 2" xfId="26543" xr:uid="{00000000-0005-0000-0000-0000B2590000}"/>
    <cellStyle name="Saída 2 3 9 3" xfId="16777" xr:uid="{00000000-0005-0000-0000-0000B3590000}"/>
    <cellStyle name="Saída 2 30" xfId="4503" xr:uid="{00000000-0005-0000-0000-0000B4590000}"/>
    <cellStyle name="Saída 2 30 2" xfId="12790" xr:uid="{00000000-0005-0000-0000-0000B5590000}"/>
    <cellStyle name="Saída 2 30 2 2" xfId="26544" xr:uid="{00000000-0005-0000-0000-0000B6590000}"/>
    <cellStyle name="Saída 2 30 3" xfId="18294" xr:uid="{00000000-0005-0000-0000-0000B7590000}"/>
    <cellStyle name="Saída 2 31" xfId="5375" xr:uid="{00000000-0005-0000-0000-0000B8590000}"/>
    <cellStyle name="Saída 2 31 2" xfId="12791" xr:uid="{00000000-0005-0000-0000-0000B9590000}"/>
    <cellStyle name="Saída 2 31 2 2" xfId="26545" xr:uid="{00000000-0005-0000-0000-0000BA590000}"/>
    <cellStyle name="Saída 2 31 3" xfId="19166" xr:uid="{00000000-0005-0000-0000-0000BB590000}"/>
    <cellStyle name="Saída 2 32" xfId="11896" xr:uid="{00000000-0005-0000-0000-0000BC590000}"/>
    <cellStyle name="Saída 2 32 2" xfId="25650" xr:uid="{00000000-0005-0000-0000-0000BD590000}"/>
    <cellStyle name="Saída 2 33" xfId="13995" xr:uid="{00000000-0005-0000-0000-0000BE590000}"/>
    <cellStyle name="Saída 2 4" xfId="445" xr:uid="{00000000-0005-0000-0000-0000BF590000}"/>
    <cellStyle name="Saída 2 4 10" xfId="3134" xr:uid="{00000000-0005-0000-0000-0000C0590000}"/>
    <cellStyle name="Saída 2 4 10 2" xfId="12793" xr:uid="{00000000-0005-0000-0000-0000C1590000}"/>
    <cellStyle name="Saída 2 4 10 2 2" xfId="26547" xr:uid="{00000000-0005-0000-0000-0000C2590000}"/>
    <cellStyle name="Saída 2 4 10 3" xfId="16930" xr:uid="{00000000-0005-0000-0000-0000C3590000}"/>
    <cellStyle name="Saída 2 4 11" xfId="3678" xr:uid="{00000000-0005-0000-0000-0000C4590000}"/>
    <cellStyle name="Saída 2 4 11 2" xfId="12794" xr:uid="{00000000-0005-0000-0000-0000C5590000}"/>
    <cellStyle name="Saída 2 4 11 2 2" xfId="26548" xr:uid="{00000000-0005-0000-0000-0000C6590000}"/>
    <cellStyle name="Saída 2 4 11 3" xfId="17474" xr:uid="{00000000-0005-0000-0000-0000C7590000}"/>
    <cellStyle name="Saída 2 4 12" xfId="3983" xr:uid="{00000000-0005-0000-0000-0000C8590000}"/>
    <cellStyle name="Saída 2 4 12 2" xfId="12795" xr:uid="{00000000-0005-0000-0000-0000C9590000}"/>
    <cellStyle name="Saída 2 4 12 2 2" xfId="26549" xr:uid="{00000000-0005-0000-0000-0000CA590000}"/>
    <cellStyle name="Saída 2 4 12 3" xfId="17779" xr:uid="{00000000-0005-0000-0000-0000CB590000}"/>
    <cellStyle name="Saída 2 4 13" xfId="4098" xr:uid="{00000000-0005-0000-0000-0000CC590000}"/>
    <cellStyle name="Saída 2 4 13 2" xfId="12796" xr:uid="{00000000-0005-0000-0000-0000CD590000}"/>
    <cellStyle name="Saída 2 4 13 2 2" xfId="26550" xr:uid="{00000000-0005-0000-0000-0000CE590000}"/>
    <cellStyle name="Saída 2 4 13 3" xfId="17894" xr:uid="{00000000-0005-0000-0000-0000CF590000}"/>
    <cellStyle name="Saída 2 4 14" xfId="4180" xr:uid="{00000000-0005-0000-0000-0000D0590000}"/>
    <cellStyle name="Saída 2 4 14 2" xfId="12797" xr:uid="{00000000-0005-0000-0000-0000D1590000}"/>
    <cellStyle name="Saída 2 4 14 2 2" xfId="26551" xr:uid="{00000000-0005-0000-0000-0000D2590000}"/>
    <cellStyle name="Saída 2 4 14 3" xfId="17976" xr:uid="{00000000-0005-0000-0000-0000D3590000}"/>
    <cellStyle name="Saída 2 4 15" xfId="4757" xr:uid="{00000000-0005-0000-0000-0000D4590000}"/>
    <cellStyle name="Saída 2 4 15 2" xfId="12798" xr:uid="{00000000-0005-0000-0000-0000D5590000}"/>
    <cellStyle name="Saída 2 4 15 2 2" xfId="26552" xr:uid="{00000000-0005-0000-0000-0000D6590000}"/>
    <cellStyle name="Saída 2 4 15 3" xfId="18548" xr:uid="{00000000-0005-0000-0000-0000D7590000}"/>
    <cellStyle name="Saída 2 4 16" xfId="5629" xr:uid="{00000000-0005-0000-0000-0000D8590000}"/>
    <cellStyle name="Saída 2 4 16 2" xfId="12799" xr:uid="{00000000-0005-0000-0000-0000D9590000}"/>
    <cellStyle name="Saída 2 4 16 2 2" xfId="26553" xr:uid="{00000000-0005-0000-0000-0000DA590000}"/>
    <cellStyle name="Saída 2 4 16 3" xfId="19420" xr:uid="{00000000-0005-0000-0000-0000DB590000}"/>
    <cellStyle name="Saída 2 4 17" xfId="6451" xr:uid="{00000000-0005-0000-0000-0000DC590000}"/>
    <cellStyle name="Saída 2 4 17 2" xfId="12800" xr:uid="{00000000-0005-0000-0000-0000DD590000}"/>
    <cellStyle name="Saída 2 4 17 2 2" xfId="26554" xr:uid="{00000000-0005-0000-0000-0000DE590000}"/>
    <cellStyle name="Saída 2 4 17 3" xfId="20242" xr:uid="{00000000-0005-0000-0000-0000DF590000}"/>
    <cellStyle name="Saída 2 4 18" xfId="12792" xr:uid="{00000000-0005-0000-0000-0000E0590000}"/>
    <cellStyle name="Saída 2 4 18 2" xfId="26546" xr:uid="{00000000-0005-0000-0000-0000E1590000}"/>
    <cellStyle name="Saída 2 4 19" xfId="14249" xr:uid="{00000000-0005-0000-0000-0000E2590000}"/>
    <cellStyle name="Saída 2 4 2" xfId="927" xr:uid="{00000000-0005-0000-0000-0000E3590000}"/>
    <cellStyle name="Saída 2 4 2 2" xfId="5069" xr:uid="{00000000-0005-0000-0000-0000E4590000}"/>
    <cellStyle name="Saída 2 4 2 2 2" xfId="12802" xr:uid="{00000000-0005-0000-0000-0000E5590000}"/>
    <cellStyle name="Saída 2 4 2 2 2 2" xfId="26556" xr:uid="{00000000-0005-0000-0000-0000E6590000}"/>
    <cellStyle name="Saída 2 4 2 2 3" xfId="18860" xr:uid="{00000000-0005-0000-0000-0000E7590000}"/>
    <cellStyle name="Saída 2 4 2 3" xfId="5941" xr:uid="{00000000-0005-0000-0000-0000E8590000}"/>
    <cellStyle name="Saída 2 4 2 3 2" xfId="12803" xr:uid="{00000000-0005-0000-0000-0000E9590000}"/>
    <cellStyle name="Saída 2 4 2 3 2 2" xfId="26557" xr:uid="{00000000-0005-0000-0000-0000EA590000}"/>
    <cellStyle name="Saída 2 4 2 3 3" xfId="19732" xr:uid="{00000000-0005-0000-0000-0000EB590000}"/>
    <cellStyle name="Saída 2 4 2 4" xfId="6763" xr:uid="{00000000-0005-0000-0000-0000EC590000}"/>
    <cellStyle name="Saída 2 4 2 4 2" xfId="12804" xr:uid="{00000000-0005-0000-0000-0000ED590000}"/>
    <cellStyle name="Saída 2 4 2 4 2 2" xfId="26558" xr:uid="{00000000-0005-0000-0000-0000EE590000}"/>
    <cellStyle name="Saída 2 4 2 4 3" xfId="20554" xr:uid="{00000000-0005-0000-0000-0000EF590000}"/>
    <cellStyle name="Saída 2 4 2 5" xfId="12801" xr:uid="{00000000-0005-0000-0000-0000F0590000}"/>
    <cellStyle name="Saída 2 4 2 5 2" xfId="26555" xr:uid="{00000000-0005-0000-0000-0000F1590000}"/>
    <cellStyle name="Saída 2 4 2 6" xfId="14723" xr:uid="{00000000-0005-0000-0000-0000F2590000}"/>
    <cellStyle name="Saída 2 4 3" xfId="979" xr:uid="{00000000-0005-0000-0000-0000F3590000}"/>
    <cellStyle name="Saída 2 4 3 2" xfId="5322" xr:uid="{00000000-0005-0000-0000-0000F4590000}"/>
    <cellStyle name="Saída 2 4 3 2 2" xfId="12806" xr:uid="{00000000-0005-0000-0000-0000F5590000}"/>
    <cellStyle name="Saída 2 4 3 2 2 2" xfId="26560" xr:uid="{00000000-0005-0000-0000-0000F6590000}"/>
    <cellStyle name="Saída 2 4 3 2 3" xfId="19113" xr:uid="{00000000-0005-0000-0000-0000F7590000}"/>
    <cellStyle name="Saída 2 4 3 3" xfId="6194" xr:uid="{00000000-0005-0000-0000-0000F8590000}"/>
    <cellStyle name="Saída 2 4 3 3 2" xfId="12807" xr:uid="{00000000-0005-0000-0000-0000F9590000}"/>
    <cellStyle name="Saída 2 4 3 3 2 2" xfId="26561" xr:uid="{00000000-0005-0000-0000-0000FA590000}"/>
    <cellStyle name="Saída 2 4 3 3 3" xfId="19985" xr:uid="{00000000-0005-0000-0000-0000FB590000}"/>
    <cellStyle name="Saída 2 4 3 4" xfId="7016" xr:uid="{00000000-0005-0000-0000-0000FC590000}"/>
    <cellStyle name="Saída 2 4 3 4 2" xfId="12808" xr:uid="{00000000-0005-0000-0000-0000FD590000}"/>
    <cellStyle name="Saída 2 4 3 4 2 2" xfId="26562" xr:uid="{00000000-0005-0000-0000-0000FE590000}"/>
    <cellStyle name="Saída 2 4 3 4 3" xfId="20807" xr:uid="{00000000-0005-0000-0000-0000FF590000}"/>
    <cellStyle name="Saída 2 4 3 5" xfId="12805" xr:uid="{00000000-0005-0000-0000-0000005A0000}"/>
    <cellStyle name="Saída 2 4 3 5 2" xfId="26559" xr:uid="{00000000-0005-0000-0000-0000015A0000}"/>
    <cellStyle name="Saída 2 4 3 6" xfId="14775" xr:uid="{00000000-0005-0000-0000-0000025A0000}"/>
    <cellStyle name="Saída 2 4 4" xfId="1263" xr:uid="{00000000-0005-0000-0000-0000035A0000}"/>
    <cellStyle name="Saída 2 4 4 2" xfId="12809" xr:uid="{00000000-0005-0000-0000-0000045A0000}"/>
    <cellStyle name="Saída 2 4 4 2 2" xfId="26563" xr:uid="{00000000-0005-0000-0000-0000055A0000}"/>
    <cellStyle name="Saída 2 4 4 3" xfId="15059" xr:uid="{00000000-0005-0000-0000-0000065A0000}"/>
    <cellStyle name="Saída 2 4 5" xfId="1520" xr:uid="{00000000-0005-0000-0000-0000075A0000}"/>
    <cellStyle name="Saída 2 4 5 2" xfId="12810" xr:uid="{00000000-0005-0000-0000-0000085A0000}"/>
    <cellStyle name="Saída 2 4 5 2 2" xfId="26564" xr:uid="{00000000-0005-0000-0000-0000095A0000}"/>
    <cellStyle name="Saída 2 4 5 3" xfId="15316" xr:uid="{00000000-0005-0000-0000-00000A5A0000}"/>
    <cellStyle name="Saída 2 4 6" xfId="2140" xr:uid="{00000000-0005-0000-0000-00000B5A0000}"/>
    <cellStyle name="Saída 2 4 6 2" xfId="12811" xr:uid="{00000000-0005-0000-0000-00000C5A0000}"/>
    <cellStyle name="Saída 2 4 6 2 2" xfId="26565" xr:uid="{00000000-0005-0000-0000-00000D5A0000}"/>
    <cellStyle name="Saída 2 4 6 3" xfId="15936" xr:uid="{00000000-0005-0000-0000-00000E5A0000}"/>
    <cellStyle name="Saída 2 4 7" xfId="2447" xr:uid="{00000000-0005-0000-0000-00000F5A0000}"/>
    <cellStyle name="Saída 2 4 7 2" xfId="12812" xr:uid="{00000000-0005-0000-0000-0000105A0000}"/>
    <cellStyle name="Saída 2 4 7 2 2" xfId="26566" xr:uid="{00000000-0005-0000-0000-0000115A0000}"/>
    <cellStyle name="Saída 2 4 7 3" xfId="16243" xr:uid="{00000000-0005-0000-0000-0000125A0000}"/>
    <cellStyle name="Saída 2 4 8" xfId="1739" xr:uid="{00000000-0005-0000-0000-0000135A0000}"/>
    <cellStyle name="Saída 2 4 8 2" xfId="12813" xr:uid="{00000000-0005-0000-0000-0000145A0000}"/>
    <cellStyle name="Saída 2 4 8 2 2" xfId="26567" xr:uid="{00000000-0005-0000-0000-0000155A0000}"/>
    <cellStyle name="Saída 2 4 8 3" xfId="15535" xr:uid="{00000000-0005-0000-0000-0000165A0000}"/>
    <cellStyle name="Saída 2 4 9" xfId="2924" xr:uid="{00000000-0005-0000-0000-0000175A0000}"/>
    <cellStyle name="Saída 2 4 9 2" xfId="12814" xr:uid="{00000000-0005-0000-0000-0000185A0000}"/>
    <cellStyle name="Saída 2 4 9 2 2" xfId="26568" xr:uid="{00000000-0005-0000-0000-0000195A0000}"/>
    <cellStyle name="Saída 2 4 9 3" xfId="16720" xr:uid="{00000000-0005-0000-0000-00001A5A0000}"/>
    <cellStyle name="Saída 2 5" xfId="446" xr:uid="{00000000-0005-0000-0000-00001B5A0000}"/>
    <cellStyle name="Saída 2 5 10" xfId="3415" xr:uid="{00000000-0005-0000-0000-00001C5A0000}"/>
    <cellStyle name="Saída 2 5 10 2" xfId="12816" xr:uid="{00000000-0005-0000-0000-00001D5A0000}"/>
    <cellStyle name="Saída 2 5 10 2 2" xfId="26570" xr:uid="{00000000-0005-0000-0000-00001E5A0000}"/>
    <cellStyle name="Saída 2 5 10 3" xfId="17211" xr:uid="{00000000-0005-0000-0000-00001F5A0000}"/>
    <cellStyle name="Saída 2 5 11" xfId="3679" xr:uid="{00000000-0005-0000-0000-0000205A0000}"/>
    <cellStyle name="Saída 2 5 11 2" xfId="12817" xr:uid="{00000000-0005-0000-0000-0000215A0000}"/>
    <cellStyle name="Saída 2 5 11 2 2" xfId="26571" xr:uid="{00000000-0005-0000-0000-0000225A0000}"/>
    <cellStyle name="Saída 2 5 11 3" xfId="17475" xr:uid="{00000000-0005-0000-0000-0000235A0000}"/>
    <cellStyle name="Saída 2 5 12" xfId="3984" xr:uid="{00000000-0005-0000-0000-0000245A0000}"/>
    <cellStyle name="Saída 2 5 12 2" xfId="12818" xr:uid="{00000000-0005-0000-0000-0000255A0000}"/>
    <cellStyle name="Saída 2 5 12 2 2" xfId="26572" xr:uid="{00000000-0005-0000-0000-0000265A0000}"/>
    <cellStyle name="Saída 2 5 12 3" xfId="17780" xr:uid="{00000000-0005-0000-0000-0000275A0000}"/>
    <cellStyle name="Saída 2 5 13" xfId="4231" xr:uid="{00000000-0005-0000-0000-0000285A0000}"/>
    <cellStyle name="Saída 2 5 13 2" xfId="12819" xr:uid="{00000000-0005-0000-0000-0000295A0000}"/>
    <cellStyle name="Saída 2 5 13 2 2" xfId="26573" xr:uid="{00000000-0005-0000-0000-00002A5A0000}"/>
    <cellStyle name="Saída 2 5 13 3" xfId="18027" xr:uid="{00000000-0005-0000-0000-00002B5A0000}"/>
    <cellStyle name="Saída 2 5 14" xfId="4473" xr:uid="{00000000-0005-0000-0000-00002C5A0000}"/>
    <cellStyle name="Saída 2 5 14 2" xfId="12820" xr:uid="{00000000-0005-0000-0000-00002D5A0000}"/>
    <cellStyle name="Saída 2 5 14 2 2" xfId="26574" xr:uid="{00000000-0005-0000-0000-00002E5A0000}"/>
    <cellStyle name="Saída 2 5 14 3" xfId="18269" xr:uid="{00000000-0005-0000-0000-00002F5A0000}"/>
    <cellStyle name="Saída 2 5 15" xfId="4758" xr:uid="{00000000-0005-0000-0000-0000305A0000}"/>
    <cellStyle name="Saída 2 5 15 2" xfId="12821" xr:uid="{00000000-0005-0000-0000-0000315A0000}"/>
    <cellStyle name="Saída 2 5 15 2 2" xfId="26575" xr:uid="{00000000-0005-0000-0000-0000325A0000}"/>
    <cellStyle name="Saída 2 5 15 3" xfId="18549" xr:uid="{00000000-0005-0000-0000-0000335A0000}"/>
    <cellStyle name="Saída 2 5 16" xfId="5630" xr:uid="{00000000-0005-0000-0000-0000345A0000}"/>
    <cellStyle name="Saída 2 5 16 2" xfId="12822" xr:uid="{00000000-0005-0000-0000-0000355A0000}"/>
    <cellStyle name="Saída 2 5 16 2 2" xfId="26576" xr:uid="{00000000-0005-0000-0000-0000365A0000}"/>
    <cellStyle name="Saída 2 5 16 3" xfId="19421" xr:uid="{00000000-0005-0000-0000-0000375A0000}"/>
    <cellStyle name="Saída 2 5 17" xfId="6452" xr:uid="{00000000-0005-0000-0000-0000385A0000}"/>
    <cellStyle name="Saída 2 5 17 2" xfId="12823" xr:uid="{00000000-0005-0000-0000-0000395A0000}"/>
    <cellStyle name="Saída 2 5 17 2 2" xfId="26577" xr:uid="{00000000-0005-0000-0000-00003A5A0000}"/>
    <cellStyle name="Saída 2 5 17 3" xfId="20243" xr:uid="{00000000-0005-0000-0000-00003B5A0000}"/>
    <cellStyle name="Saída 2 5 18" xfId="12815" xr:uid="{00000000-0005-0000-0000-00003C5A0000}"/>
    <cellStyle name="Saída 2 5 18 2" xfId="26569" xr:uid="{00000000-0005-0000-0000-00003D5A0000}"/>
    <cellStyle name="Saída 2 5 19" xfId="14250" xr:uid="{00000000-0005-0000-0000-00003E5A0000}"/>
    <cellStyle name="Saída 2 5 2" xfId="928" xr:uid="{00000000-0005-0000-0000-00003F5A0000}"/>
    <cellStyle name="Saída 2 5 2 2" xfId="5070" xr:uid="{00000000-0005-0000-0000-0000405A0000}"/>
    <cellStyle name="Saída 2 5 2 2 2" xfId="12825" xr:uid="{00000000-0005-0000-0000-0000415A0000}"/>
    <cellStyle name="Saída 2 5 2 2 2 2" xfId="26579" xr:uid="{00000000-0005-0000-0000-0000425A0000}"/>
    <cellStyle name="Saída 2 5 2 2 3" xfId="18861" xr:uid="{00000000-0005-0000-0000-0000435A0000}"/>
    <cellStyle name="Saída 2 5 2 3" xfId="5942" xr:uid="{00000000-0005-0000-0000-0000445A0000}"/>
    <cellStyle name="Saída 2 5 2 3 2" xfId="12826" xr:uid="{00000000-0005-0000-0000-0000455A0000}"/>
    <cellStyle name="Saída 2 5 2 3 2 2" xfId="26580" xr:uid="{00000000-0005-0000-0000-0000465A0000}"/>
    <cellStyle name="Saída 2 5 2 3 3" xfId="19733" xr:uid="{00000000-0005-0000-0000-0000475A0000}"/>
    <cellStyle name="Saída 2 5 2 4" xfId="6764" xr:uid="{00000000-0005-0000-0000-0000485A0000}"/>
    <cellStyle name="Saída 2 5 2 4 2" xfId="12827" xr:uid="{00000000-0005-0000-0000-0000495A0000}"/>
    <cellStyle name="Saída 2 5 2 4 2 2" xfId="26581" xr:uid="{00000000-0005-0000-0000-00004A5A0000}"/>
    <cellStyle name="Saída 2 5 2 4 3" xfId="20555" xr:uid="{00000000-0005-0000-0000-00004B5A0000}"/>
    <cellStyle name="Saída 2 5 2 5" xfId="12824" xr:uid="{00000000-0005-0000-0000-00004C5A0000}"/>
    <cellStyle name="Saída 2 5 2 5 2" xfId="26578" xr:uid="{00000000-0005-0000-0000-00004D5A0000}"/>
    <cellStyle name="Saída 2 5 2 6" xfId="14724" xr:uid="{00000000-0005-0000-0000-00004E5A0000}"/>
    <cellStyle name="Saída 2 5 3" xfId="1255" xr:uid="{00000000-0005-0000-0000-00004F5A0000}"/>
    <cellStyle name="Saída 2 5 3 2" xfId="5323" xr:uid="{00000000-0005-0000-0000-0000505A0000}"/>
    <cellStyle name="Saída 2 5 3 2 2" xfId="12829" xr:uid="{00000000-0005-0000-0000-0000515A0000}"/>
    <cellStyle name="Saída 2 5 3 2 2 2" xfId="26583" xr:uid="{00000000-0005-0000-0000-0000525A0000}"/>
    <cellStyle name="Saída 2 5 3 2 3" xfId="19114" xr:uid="{00000000-0005-0000-0000-0000535A0000}"/>
    <cellStyle name="Saída 2 5 3 3" xfId="6195" xr:uid="{00000000-0005-0000-0000-0000545A0000}"/>
    <cellStyle name="Saída 2 5 3 3 2" xfId="12830" xr:uid="{00000000-0005-0000-0000-0000555A0000}"/>
    <cellStyle name="Saída 2 5 3 3 2 2" xfId="26584" xr:uid="{00000000-0005-0000-0000-0000565A0000}"/>
    <cellStyle name="Saída 2 5 3 3 3" xfId="19986" xr:uid="{00000000-0005-0000-0000-0000575A0000}"/>
    <cellStyle name="Saída 2 5 3 4" xfId="7017" xr:uid="{00000000-0005-0000-0000-0000585A0000}"/>
    <cellStyle name="Saída 2 5 3 4 2" xfId="12831" xr:uid="{00000000-0005-0000-0000-0000595A0000}"/>
    <cellStyle name="Saída 2 5 3 4 2 2" xfId="26585" xr:uid="{00000000-0005-0000-0000-00005A5A0000}"/>
    <cellStyle name="Saída 2 5 3 4 3" xfId="20808" xr:uid="{00000000-0005-0000-0000-00005B5A0000}"/>
    <cellStyle name="Saída 2 5 3 5" xfId="12828" xr:uid="{00000000-0005-0000-0000-00005C5A0000}"/>
    <cellStyle name="Saída 2 5 3 5 2" xfId="26582" xr:uid="{00000000-0005-0000-0000-00005D5A0000}"/>
    <cellStyle name="Saída 2 5 3 6" xfId="15051" xr:uid="{00000000-0005-0000-0000-00005E5A0000}"/>
    <cellStyle name="Saída 2 5 4" xfId="1512" xr:uid="{00000000-0005-0000-0000-00005F5A0000}"/>
    <cellStyle name="Saída 2 5 4 2" xfId="12832" xr:uid="{00000000-0005-0000-0000-0000605A0000}"/>
    <cellStyle name="Saída 2 5 4 2 2" xfId="26586" xr:uid="{00000000-0005-0000-0000-0000615A0000}"/>
    <cellStyle name="Saída 2 5 4 3" xfId="15308" xr:uid="{00000000-0005-0000-0000-0000625A0000}"/>
    <cellStyle name="Saída 2 5 5" xfId="1722" xr:uid="{00000000-0005-0000-0000-0000635A0000}"/>
    <cellStyle name="Saída 2 5 5 2" xfId="12833" xr:uid="{00000000-0005-0000-0000-0000645A0000}"/>
    <cellStyle name="Saída 2 5 5 2 2" xfId="26587" xr:uid="{00000000-0005-0000-0000-0000655A0000}"/>
    <cellStyle name="Saída 2 5 5 3" xfId="15518" xr:uid="{00000000-0005-0000-0000-0000665A0000}"/>
    <cellStyle name="Saída 2 5 6" xfId="2141" xr:uid="{00000000-0005-0000-0000-0000675A0000}"/>
    <cellStyle name="Saída 2 5 6 2" xfId="12834" xr:uid="{00000000-0005-0000-0000-0000685A0000}"/>
    <cellStyle name="Saída 2 5 6 2 2" xfId="26588" xr:uid="{00000000-0005-0000-0000-0000695A0000}"/>
    <cellStyle name="Saída 2 5 6 3" xfId="15937" xr:uid="{00000000-0005-0000-0000-00006A5A0000}"/>
    <cellStyle name="Saída 2 5 7" xfId="2448" xr:uid="{00000000-0005-0000-0000-00006B5A0000}"/>
    <cellStyle name="Saída 2 5 7 2" xfId="12835" xr:uid="{00000000-0005-0000-0000-00006C5A0000}"/>
    <cellStyle name="Saída 2 5 7 2 2" xfId="26589" xr:uid="{00000000-0005-0000-0000-00006D5A0000}"/>
    <cellStyle name="Saída 2 5 7 3" xfId="16244" xr:uid="{00000000-0005-0000-0000-00006E5A0000}"/>
    <cellStyle name="Saída 2 5 8" xfId="2496" xr:uid="{00000000-0005-0000-0000-00006F5A0000}"/>
    <cellStyle name="Saída 2 5 8 2" xfId="12836" xr:uid="{00000000-0005-0000-0000-0000705A0000}"/>
    <cellStyle name="Saída 2 5 8 2 2" xfId="26590" xr:uid="{00000000-0005-0000-0000-0000715A0000}"/>
    <cellStyle name="Saída 2 5 8 3" xfId="16292" xr:uid="{00000000-0005-0000-0000-0000725A0000}"/>
    <cellStyle name="Saída 2 5 9" xfId="2916" xr:uid="{00000000-0005-0000-0000-0000735A0000}"/>
    <cellStyle name="Saída 2 5 9 2" xfId="12837" xr:uid="{00000000-0005-0000-0000-0000745A0000}"/>
    <cellStyle name="Saída 2 5 9 2 2" xfId="26591" xr:uid="{00000000-0005-0000-0000-0000755A0000}"/>
    <cellStyle name="Saída 2 5 9 3" xfId="16712" xr:uid="{00000000-0005-0000-0000-0000765A0000}"/>
    <cellStyle name="Saída 2 6" xfId="447" xr:uid="{00000000-0005-0000-0000-0000775A0000}"/>
    <cellStyle name="Saída 2 6 10" xfId="2993" xr:uid="{00000000-0005-0000-0000-0000785A0000}"/>
    <cellStyle name="Saída 2 6 10 2" xfId="12839" xr:uid="{00000000-0005-0000-0000-0000795A0000}"/>
    <cellStyle name="Saída 2 6 10 2 2" xfId="26593" xr:uid="{00000000-0005-0000-0000-00007A5A0000}"/>
    <cellStyle name="Saída 2 6 10 3" xfId="16789" xr:uid="{00000000-0005-0000-0000-00007B5A0000}"/>
    <cellStyle name="Saída 2 6 11" xfId="3680" xr:uid="{00000000-0005-0000-0000-00007C5A0000}"/>
    <cellStyle name="Saída 2 6 11 2" xfId="12840" xr:uid="{00000000-0005-0000-0000-00007D5A0000}"/>
    <cellStyle name="Saída 2 6 11 2 2" xfId="26594" xr:uid="{00000000-0005-0000-0000-00007E5A0000}"/>
    <cellStyle name="Saída 2 6 11 3" xfId="17476" xr:uid="{00000000-0005-0000-0000-00007F5A0000}"/>
    <cellStyle name="Saída 2 6 12" xfId="3985" xr:uid="{00000000-0005-0000-0000-0000805A0000}"/>
    <cellStyle name="Saída 2 6 12 2" xfId="12841" xr:uid="{00000000-0005-0000-0000-0000815A0000}"/>
    <cellStyle name="Saída 2 6 12 2 2" xfId="26595" xr:uid="{00000000-0005-0000-0000-0000825A0000}"/>
    <cellStyle name="Saída 2 6 12 3" xfId="17781" xr:uid="{00000000-0005-0000-0000-0000835A0000}"/>
    <cellStyle name="Saída 2 6 13" xfId="3308" xr:uid="{00000000-0005-0000-0000-0000845A0000}"/>
    <cellStyle name="Saída 2 6 13 2" xfId="12842" xr:uid="{00000000-0005-0000-0000-0000855A0000}"/>
    <cellStyle name="Saída 2 6 13 2 2" xfId="26596" xr:uid="{00000000-0005-0000-0000-0000865A0000}"/>
    <cellStyle name="Saída 2 6 13 3" xfId="17104" xr:uid="{00000000-0005-0000-0000-0000875A0000}"/>
    <cellStyle name="Saída 2 6 14" xfId="4094" xr:uid="{00000000-0005-0000-0000-0000885A0000}"/>
    <cellStyle name="Saída 2 6 14 2" xfId="12843" xr:uid="{00000000-0005-0000-0000-0000895A0000}"/>
    <cellStyle name="Saída 2 6 14 2 2" xfId="26597" xr:uid="{00000000-0005-0000-0000-00008A5A0000}"/>
    <cellStyle name="Saída 2 6 14 3" xfId="17890" xr:uid="{00000000-0005-0000-0000-00008B5A0000}"/>
    <cellStyle name="Saída 2 6 15" xfId="4759" xr:uid="{00000000-0005-0000-0000-00008C5A0000}"/>
    <cellStyle name="Saída 2 6 15 2" xfId="12844" xr:uid="{00000000-0005-0000-0000-00008D5A0000}"/>
    <cellStyle name="Saída 2 6 15 2 2" xfId="26598" xr:uid="{00000000-0005-0000-0000-00008E5A0000}"/>
    <cellStyle name="Saída 2 6 15 3" xfId="18550" xr:uid="{00000000-0005-0000-0000-00008F5A0000}"/>
    <cellStyle name="Saída 2 6 16" xfId="5631" xr:uid="{00000000-0005-0000-0000-0000905A0000}"/>
    <cellStyle name="Saída 2 6 16 2" xfId="12845" xr:uid="{00000000-0005-0000-0000-0000915A0000}"/>
    <cellStyle name="Saída 2 6 16 2 2" xfId="26599" xr:uid="{00000000-0005-0000-0000-0000925A0000}"/>
    <cellStyle name="Saída 2 6 16 3" xfId="19422" xr:uid="{00000000-0005-0000-0000-0000935A0000}"/>
    <cellStyle name="Saída 2 6 17" xfId="6453" xr:uid="{00000000-0005-0000-0000-0000945A0000}"/>
    <cellStyle name="Saída 2 6 17 2" xfId="12846" xr:uid="{00000000-0005-0000-0000-0000955A0000}"/>
    <cellStyle name="Saída 2 6 17 2 2" xfId="26600" xr:uid="{00000000-0005-0000-0000-0000965A0000}"/>
    <cellStyle name="Saída 2 6 17 3" xfId="20244" xr:uid="{00000000-0005-0000-0000-0000975A0000}"/>
    <cellStyle name="Saída 2 6 18" xfId="12838" xr:uid="{00000000-0005-0000-0000-0000985A0000}"/>
    <cellStyle name="Saída 2 6 18 2" xfId="26592" xr:uid="{00000000-0005-0000-0000-0000995A0000}"/>
    <cellStyle name="Saída 2 6 19" xfId="14251" xr:uid="{00000000-0005-0000-0000-00009A5A0000}"/>
    <cellStyle name="Saída 2 6 2" xfId="929" xr:uid="{00000000-0005-0000-0000-00009B5A0000}"/>
    <cellStyle name="Saída 2 6 2 2" xfId="5071" xr:uid="{00000000-0005-0000-0000-00009C5A0000}"/>
    <cellStyle name="Saída 2 6 2 2 2" xfId="12848" xr:uid="{00000000-0005-0000-0000-00009D5A0000}"/>
    <cellStyle name="Saída 2 6 2 2 2 2" xfId="26602" xr:uid="{00000000-0005-0000-0000-00009E5A0000}"/>
    <cellStyle name="Saída 2 6 2 2 3" xfId="18862" xr:uid="{00000000-0005-0000-0000-00009F5A0000}"/>
    <cellStyle name="Saída 2 6 2 3" xfId="5943" xr:uid="{00000000-0005-0000-0000-0000A05A0000}"/>
    <cellStyle name="Saída 2 6 2 3 2" xfId="12849" xr:uid="{00000000-0005-0000-0000-0000A15A0000}"/>
    <cellStyle name="Saída 2 6 2 3 2 2" xfId="26603" xr:uid="{00000000-0005-0000-0000-0000A25A0000}"/>
    <cellStyle name="Saída 2 6 2 3 3" xfId="19734" xr:uid="{00000000-0005-0000-0000-0000A35A0000}"/>
    <cellStyle name="Saída 2 6 2 4" xfId="6765" xr:uid="{00000000-0005-0000-0000-0000A45A0000}"/>
    <cellStyle name="Saída 2 6 2 4 2" xfId="12850" xr:uid="{00000000-0005-0000-0000-0000A55A0000}"/>
    <cellStyle name="Saída 2 6 2 4 2 2" xfId="26604" xr:uid="{00000000-0005-0000-0000-0000A65A0000}"/>
    <cellStyle name="Saída 2 6 2 4 3" xfId="20556" xr:uid="{00000000-0005-0000-0000-0000A75A0000}"/>
    <cellStyle name="Saída 2 6 2 5" xfId="12847" xr:uid="{00000000-0005-0000-0000-0000A85A0000}"/>
    <cellStyle name="Saída 2 6 2 5 2" xfId="26601" xr:uid="{00000000-0005-0000-0000-0000A95A0000}"/>
    <cellStyle name="Saída 2 6 2 6" xfId="14725" xr:uid="{00000000-0005-0000-0000-0000AA5A0000}"/>
    <cellStyle name="Saída 2 6 3" xfId="636" xr:uid="{00000000-0005-0000-0000-0000AB5A0000}"/>
    <cellStyle name="Saída 2 6 3 2" xfId="5324" xr:uid="{00000000-0005-0000-0000-0000AC5A0000}"/>
    <cellStyle name="Saída 2 6 3 2 2" xfId="12852" xr:uid="{00000000-0005-0000-0000-0000AD5A0000}"/>
    <cellStyle name="Saída 2 6 3 2 2 2" xfId="26606" xr:uid="{00000000-0005-0000-0000-0000AE5A0000}"/>
    <cellStyle name="Saída 2 6 3 2 3" xfId="19115" xr:uid="{00000000-0005-0000-0000-0000AF5A0000}"/>
    <cellStyle name="Saída 2 6 3 3" xfId="6196" xr:uid="{00000000-0005-0000-0000-0000B05A0000}"/>
    <cellStyle name="Saída 2 6 3 3 2" xfId="12853" xr:uid="{00000000-0005-0000-0000-0000B15A0000}"/>
    <cellStyle name="Saída 2 6 3 3 2 2" xfId="26607" xr:uid="{00000000-0005-0000-0000-0000B25A0000}"/>
    <cellStyle name="Saída 2 6 3 3 3" xfId="19987" xr:uid="{00000000-0005-0000-0000-0000B35A0000}"/>
    <cellStyle name="Saída 2 6 3 4" xfId="7018" xr:uid="{00000000-0005-0000-0000-0000B45A0000}"/>
    <cellStyle name="Saída 2 6 3 4 2" xfId="12854" xr:uid="{00000000-0005-0000-0000-0000B55A0000}"/>
    <cellStyle name="Saída 2 6 3 4 2 2" xfId="26608" xr:uid="{00000000-0005-0000-0000-0000B65A0000}"/>
    <cellStyle name="Saída 2 6 3 4 3" xfId="20809" xr:uid="{00000000-0005-0000-0000-0000B75A0000}"/>
    <cellStyle name="Saída 2 6 3 5" xfId="12851" xr:uid="{00000000-0005-0000-0000-0000B85A0000}"/>
    <cellStyle name="Saída 2 6 3 5 2" xfId="26605" xr:uid="{00000000-0005-0000-0000-0000B95A0000}"/>
    <cellStyle name="Saída 2 6 3 6" xfId="14433" xr:uid="{00000000-0005-0000-0000-0000BA5A0000}"/>
    <cellStyle name="Saída 2 6 4" xfId="1024" xr:uid="{00000000-0005-0000-0000-0000BB5A0000}"/>
    <cellStyle name="Saída 2 6 4 2" xfId="12855" xr:uid="{00000000-0005-0000-0000-0000BC5A0000}"/>
    <cellStyle name="Saída 2 6 4 2 2" xfId="26609" xr:uid="{00000000-0005-0000-0000-0000BD5A0000}"/>
    <cellStyle name="Saída 2 6 4 3" xfId="14820" xr:uid="{00000000-0005-0000-0000-0000BE5A0000}"/>
    <cellStyle name="Saída 2 6 5" xfId="1299" xr:uid="{00000000-0005-0000-0000-0000BF5A0000}"/>
    <cellStyle name="Saída 2 6 5 2" xfId="12856" xr:uid="{00000000-0005-0000-0000-0000C05A0000}"/>
    <cellStyle name="Saída 2 6 5 2 2" xfId="26610" xr:uid="{00000000-0005-0000-0000-0000C15A0000}"/>
    <cellStyle name="Saída 2 6 5 3" xfId="15095" xr:uid="{00000000-0005-0000-0000-0000C25A0000}"/>
    <cellStyle name="Saída 2 6 6" xfId="2142" xr:uid="{00000000-0005-0000-0000-0000C35A0000}"/>
    <cellStyle name="Saída 2 6 6 2" xfId="12857" xr:uid="{00000000-0005-0000-0000-0000C45A0000}"/>
    <cellStyle name="Saída 2 6 6 2 2" xfId="26611" xr:uid="{00000000-0005-0000-0000-0000C55A0000}"/>
    <cellStyle name="Saída 2 6 6 3" xfId="15938" xr:uid="{00000000-0005-0000-0000-0000C65A0000}"/>
    <cellStyle name="Saída 2 6 7" xfId="2449" xr:uid="{00000000-0005-0000-0000-0000C75A0000}"/>
    <cellStyle name="Saída 2 6 7 2" xfId="12858" xr:uid="{00000000-0005-0000-0000-0000C85A0000}"/>
    <cellStyle name="Saída 2 6 7 2 2" xfId="26612" xr:uid="{00000000-0005-0000-0000-0000C95A0000}"/>
    <cellStyle name="Saída 2 6 7 3" xfId="16245" xr:uid="{00000000-0005-0000-0000-0000CA5A0000}"/>
    <cellStyle name="Saída 2 6 8" xfId="2510" xr:uid="{00000000-0005-0000-0000-0000CB5A0000}"/>
    <cellStyle name="Saída 2 6 8 2" xfId="12859" xr:uid="{00000000-0005-0000-0000-0000CC5A0000}"/>
    <cellStyle name="Saída 2 6 8 2 2" xfId="26613" xr:uid="{00000000-0005-0000-0000-0000CD5A0000}"/>
    <cellStyle name="Saída 2 6 8 3" xfId="16306" xr:uid="{00000000-0005-0000-0000-0000CE5A0000}"/>
    <cellStyle name="Saída 2 6 9" xfId="2965" xr:uid="{00000000-0005-0000-0000-0000CF5A0000}"/>
    <cellStyle name="Saída 2 6 9 2" xfId="12860" xr:uid="{00000000-0005-0000-0000-0000D05A0000}"/>
    <cellStyle name="Saída 2 6 9 2 2" xfId="26614" xr:uid="{00000000-0005-0000-0000-0000D15A0000}"/>
    <cellStyle name="Saída 2 6 9 3" xfId="16761" xr:uid="{00000000-0005-0000-0000-0000D25A0000}"/>
    <cellStyle name="Saída 2 7" xfId="448" xr:uid="{00000000-0005-0000-0000-0000D35A0000}"/>
    <cellStyle name="Saída 2 7 10" xfId="3399" xr:uid="{00000000-0005-0000-0000-0000D45A0000}"/>
    <cellStyle name="Saída 2 7 10 2" xfId="12862" xr:uid="{00000000-0005-0000-0000-0000D55A0000}"/>
    <cellStyle name="Saída 2 7 10 2 2" xfId="26616" xr:uid="{00000000-0005-0000-0000-0000D65A0000}"/>
    <cellStyle name="Saída 2 7 10 3" xfId="17195" xr:uid="{00000000-0005-0000-0000-0000D75A0000}"/>
    <cellStyle name="Saída 2 7 11" xfId="3681" xr:uid="{00000000-0005-0000-0000-0000D85A0000}"/>
    <cellStyle name="Saída 2 7 11 2" xfId="12863" xr:uid="{00000000-0005-0000-0000-0000D95A0000}"/>
    <cellStyle name="Saída 2 7 11 2 2" xfId="26617" xr:uid="{00000000-0005-0000-0000-0000DA5A0000}"/>
    <cellStyle name="Saída 2 7 11 3" xfId="17477" xr:uid="{00000000-0005-0000-0000-0000DB5A0000}"/>
    <cellStyle name="Saída 2 7 12" xfId="3986" xr:uid="{00000000-0005-0000-0000-0000DC5A0000}"/>
    <cellStyle name="Saída 2 7 12 2" xfId="12864" xr:uid="{00000000-0005-0000-0000-0000DD5A0000}"/>
    <cellStyle name="Saída 2 7 12 2 2" xfId="26618" xr:uid="{00000000-0005-0000-0000-0000DE5A0000}"/>
    <cellStyle name="Saída 2 7 12 3" xfId="17782" xr:uid="{00000000-0005-0000-0000-0000DF5A0000}"/>
    <cellStyle name="Saída 2 7 13" xfId="4228" xr:uid="{00000000-0005-0000-0000-0000E05A0000}"/>
    <cellStyle name="Saída 2 7 13 2" xfId="12865" xr:uid="{00000000-0005-0000-0000-0000E15A0000}"/>
    <cellStyle name="Saída 2 7 13 2 2" xfId="26619" xr:uid="{00000000-0005-0000-0000-0000E25A0000}"/>
    <cellStyle name="Saída 2 7 13 3" xfId="18024" xr:uid="{00000000-0005-0000-0000-0000E35A0000}"/>
    <cellStyle name="Saída 2 7 14" xfId="4469" xr:uid="{00000000-0005-0000-0000-0000E45A0000}"/>
    <cellStyle name="Saída 2 7 14 2" xfId="12866" xr:uid="{00000000-0005-0000-0000-0000E55A0000}"/>
    <cellStyle name="Saída 2 7 14 2 2" xfId="26620" xr:uid="{00000000-0005-0000-0000-0000E65A0000}"/>
    <cellStyle name="Saída 2 7 14 3" xfId="18265" xr:uid="{00000000-0005-0000-0000-0000E75A0000}"/>
    <cellStyle name="Saída 2 7 15" xfId="4760" xr:uid="{00000000-0005-0000-0000-0000E85A0000}"/>
    <cellStyle name="Saída 2 7 15 2" xfId="12867" xr:uid="{00000000-0005-0000-0000-0000E95A0000}"/>
    <cellStyle name="Saída 2 7 15 2 2" xfId="26621" xr:uid="{00000000-0005-0000-0000-0000EA5A0000}"/>
    <cellStyle name="Saída 2 7 15 3" xfId="18551" xr:uid="{00000000-0005-0000-0000-0000EB5A0000}"/>
    <cellStyle name="Saída 2 7 16" xfId="5632" xr:uid="{00000000-0005-0000-0000-0000EC5A0000}"/>
    <cellStyle name="Saída 2 7 16 2" xfId="12868" xr:uid="{00000000-0005-0000-0000-0000ED5A0000}"/>
    <cellStyle name="Saída 2 7 16 2 2" xfId="26622" xr:uid="{00000000-0005-0000-0000-0000EE5A0000}"/>
    <cellStyle name="Saída 2 7 16 3" xfId="19423" xr:uid="{00000000-0005-0000-0000-0000EF5A0000}"/>
    <cellStyle name="Saída 2 7 17" xfId="6454" xr:uid="{00000000-0005-0000-0000-0000F05A0000}"/>
    <cellStyle name="Saída 2 7 17 2" xfId="12869" xr:uid="{00000000-0005-0000-0000-0000F15A0000}"/>
    <cellStyle name="Saída 2 7 17 2 2" xfId="26623" xr:uid="{00000000-0005-0000-0000-0000F25A0000}"/>
    <cellStyle name="Saída 2 7 17 3" xfId="20245" xr:uid="{00000000-0005-0000-0000-0000F35A0000}"/>
    <cellStyle name="Saída 2 7 18" xfId="12861" xr:uid="{00000000-0005-0000-0000-0000F45A0000}"/>
    <cellStyle name="Saída 2 7 18 2" xfId="26615" xr:uid="{00000000-0005-0000-0000-0000F55A0000}"/>
    <cellStyle name="Saída 2 7 19" xfId="14252" xr:uid="{00000000-0005-0000-0000-0000F65A0000}"/>
    <cellStyle name="Saída 2 7 2" xfId="930" xr:uid="{00000000-0005-0000-0000-0000F75A0000}"/>
    <cellStyle name="Saída 2 7 2 2" xfId="5072" xr:uid="{00000000-0005-0000-0000-0000F85A0000}"/>
    <cellStyle name="Saída 2 7 2 2 2" xfId="12871" xr:uid="{00000000-0005-0000-0000-0000F95A0000}"/>
    <cellStyle name="Saída 2 7 2 2 2 2" xfId="26625" xr:uid="{00000000-0005-0000-0000-0000FA5A0000}"/>
    <cellStyle name="Saída 2 7 2 2 3" xfId="18863" xr:uid="{00000000-0005-0000-0000-0000FB5A0000}"/>
    <cellStyle name="Saída 2 7 2 3" xfId="5944" xr:uid="{00000000-0005-0000-0000-0000FC5A0000}"/>
    <cellStyle name="Saída 2 7 2 3 2" xfId="12872" xr:uid="{00000000-0005-0000-0000-0000FD5A0000}"/>
    <cellStyle name="Saída 2 7 2 3 2 2" xfId="26626" xr:uid="{00000000-0005-0000-0000-0000FE5A0000}"/>
    <cellStyle name="Saída 2 7 2 3 3" xfId="19735" xr:uid="{00000000-0005-0000-0000-0000FF5A0000}"/>
    <cellStyle name="Saída 2 7 2 4" xfId="6766" xr:uid="{00000000-0005-0000-0000-0000005B0000}"/>
    <cellStyle name="Saída 2 7 2 4 2" xfId="12873" xr:uid="{00000000-0005-0000-0000-0000015B0000}"/>
    <cellStyle name="Saída 2 7 2 4 2 2" xfId="26627" xr:uid="{00000000-0005-0000-0000-0000025B0000}"/>
    <cellStyle name="Saída 2 7 2 4 3" xfId="20557" xr:uid="{00000000-0005-0000-0000-0000035B0000}"/>
    <cellStyle name="Saída 2 7 2 5" xfId="12870" xr:uid="{00000000-0005-0000-0000-0000045B0000}"/>
    <cellStyle name="Saída 2 7 2 5 2" xfId="26624" xr:uid="{00000000-0005-0000-0000-0000055B0000}"/>
    <cellStyle name="Saída 2 7 2 6" xfId="14726" xr:uid="{00000000-0005-0000-0000-0000065B0000}"/>
    <cellStyle name="Saída 2 7 3" xfId="1239" xr:uid="{00000000-0005-0000-0000-0000075B0000}"/>
    <cellStyle name="Saída 2 7 3 2" xfId="5325" xr:uid="{00000000-0005-0000-0000-0000085B0000}"/>
    <cellStyle name="Saída 2 7 3 2 2" xfId="12875" xr:uid="{00000000-0005-0000-0000-0000095B0000}"/>
    <cellStyle name="Saída 2 7 3 2 2 2" xfId="26629" xr:uid="{00000000-0005-0000-0000-00000A5B0000}"/>
    <cellStyle name="Saída 2 7 3 2 3" xfId="19116" xr:uid="{00000000-0005-0000-0000-00000B5B0000}"/>
    <cellStyle name="Saída 2 7 3 3" xfId="6197" xr:uid="{00000000-0005-0000-0000-00000C5B0000}"/>
    <cellStyle name="Saída 2 7 3 3 2" xfId="12876" xr:uid="{00000000-0005-0000-0000-00000D5B0000}"/>
    <cellStyle name="Saída 2 7 3 3 2 2" xfId="26630" xr:uid="{00000000-0005-0000-0000-00000E5B0000}"/>
    <cellStyle name="Saída 2 7 3 3 3" xfId="19988" xr:uid="{00000000-0005-0000-0000-00000F5B0000}"/>
    <cellStyle name="Saída 2 7 3 4" xfId="7019" xr:uid="{00000000-0005-0000-0000-0000105B0000}"/>
    <cellStyle name="Saída 2 7 3 4 2" xfId="12877" xr:uid="{00000000-0005-0000-0000-0000115B0000}"/>
    <cellStyle name="Saída 2 7 3 4 2 2" xfId="26631" xr:uid="{00000000-0005-0000-0000-0000125B0000}"/>
    <cellStyle name="Saída 2 7 3 4 3" xfId="20810" xr:uid="{00000000-0005-0000-0000-0000135B0000}"/>
    <cellStyle name="Saída 2 7 3 5" xfId="12874" xr:uid="{00000000-0005-0000-0000-0000145B0000}"/>
    <cellStyle name="Saída 2 7 3 5 2" xfId="26628" xr:uid="{00000000-0005-0000-0000-0000155B0000}"/>
    <cellStyle name="Saída 2 7 3 6" xfId="15035" xr:uid="{00000000-0005-0000-0000-0000165B0000}"/>
    <cellStyle name="Saída 2 7 4" xfId="1501" xr:uid="{00000000-0005-0000-0000-0000175B0000}"/>
    <cellStyle name="Saída 2 7 4 2" xfId="12878" xr:uid="{00000000-0005-0000-0000-0000185B0000}"/>
    <cellStyle name="Saída 2 7 4 2 2" xfId="26632" xr:uid="{00000000-0005-0000-0000-0000195B0000}"/>
    <cellStyle name="Saída 2 7 4 3" xfId="15297" xr:uid="{00000000-0005-0000-0000-00001A5B0000}"/>
    <cellStyle name="Saída 2 7 5" xfId="1718" xr:uid="{00000000-0005-0000-0000-00001B5B0000}"/>
    <cellStyle name="Saída 2 7 5 2" xfId="12879" xr:uid="{00000000-0005-0000-0000-00001C5B0000}"/>
    <cellStyle name="Saída 2 7 5 2 2" xfId="26633" xr:uid="{00000000-0005-0000-0000-00001D5B0000}"/>
    <cellStyle name="Saída 2 7 5 3" xfId="15514" xr:uid="{00000000-0005-0000-0000-00001E5B0000}"/>
    <cellStyle name="Saída 2 7 6" xfId="2143" xr:uid="{00000000-0005-0000-0000-00001F5B0000}"/>
    <cellStyle name="Saída 2 7 6 2" xfId="12880" xr:uid="{00000000-0005-0000-0000-0000205B0000}"/>
    <cellStyle name="Saída 2 7 6 2 2" xfId="26634" xr:uid="{00000000-0005-0000-0000-0000215B0000}"/>
    <cellStyle name="Saída 2 7 6 3" xfId="15939" xr:uid="{00000000-0005-0000-0000-0000225B0000}"/>
    <cellStyle name="Saída 2 7 7" xfId="2450" xr:uid="{00000000-0005-0000-0000-0000235B0000}"/>
    <cellStyle name="Saída 2 7 7 2" xfId="12881" xr:uid="{00000000-0005-0000-0000-0000245B0000}"/>
    <cellStyle name="Saída 2 7 7 2 2" xfId="26635" xr:uid="{00000000-0005-0000-0000-0000255B0000}"/>
    <cellStyle name="Saída 2 7 7 3" xfId="16246" xr:uid="{00000000-0005-0000-0000-0000265B0000}"/>
    <cellStyle name="Saída 2 7 8" xfId="2645" xr:uid="{00000000-0005-0000-0000-0000275B0000}"/>
    <cellStyle name="Saída 2 7 8 2" xfId="12882" xr:uid="{00000000-0005-0000-0000-0000285B0000}"/>
    <cellStyle name="Saída 2 7 8 2 2" xfId="26636" xr:uid="{00000000-0005-0000-0000-0000295B0000}"/>
    <cellStyle name="Saída 2 7 8 3" xfId="16441" xr:uid="{00000000-0005-0000-0000-00002A5B0000}"/>
    <cellStyle name="Saída 2 7 9" xfId="1800" xr:uid="{00000000-0005-0000-0000-00002B5B0000}"/>
    <cellStyle name="Saída 2 7 9 2" xfId="12883" xr:uid="{00000000-0005-0000-0000-00002C5B0000}"/>
    <cellStyle name="Saída 2 7 9 2 2" xfId="26637" xr:uid="{00000000-0005-0000-0000-00002D5B0000}"/>
    <cellStyle name="Saída 2 7 9 3" xfId="15596" xr:uid="{00000000-0005-0000-0000-00002E5B0000}"/>
    <cellStyle name="Saída 2 8" xfId="449" xr:uid="{00000000-0005-0000-0000-00002F5B0000}"/>
    <cellStyle name="Saída 2 8 10" xfId="3350" xr:uid="{00000000-0005-0000-0000-0000305B0000}"/>
    <cellStyle name="Saída 2 8 10 2" xfId="12885" xr:uid="{00000000-0005-0000-0000-0000315B0000}"/>
    <cellStyle name="Saída 2 8 10 2 2" xfId="26639" xr:uid="{00000000-0005-0000-0000-0000325B0000}"/>
    <cellStyle name="Saída 2 8 10 3" xfId="17146" xr:uid="{00000000-0005-0000-0000-0000335B0000}"/>
    <cellStyle name="Saída 2 8 11" xfId="3682" xr:uid="{00000000-0005-0000-0000-0000345B0000}"/>
    <cellStyle name="Saída 2 8 11 2" xfId="12886" xr:uid="{00000000-0005-0000-0000-0000355B0000}"/>
    <cellStyle name="Saída 2 8 11 2 2" xfId="26640" xr:uid="{00000000-0005-0000-0000-0000365B0000}"/>
    <cellStyle name="Saída 2 8 11 3" xfId="17478" xr:uid="{00000000-0005-0000-0000-0000375B0000}"/>
    <cellStyle name="Saída 2 8 12" xfId="3987" xr:uid="{00000000-0005-0000-0000-0000385B0000}"/>
    <cellStyle name="Saída 2 8 12 2" xfId="12887" xr:uid="{00000000-0005-0000-0000-0000395B0000}"/>
    <cellStyle name="Saída 2 8 12 2 2" xfId="26641" xr:uid="{00000000-0005-0000-0000-00003A5B0000}"/>
    <cellStyle name="Saída 2 8 12 3" xfId="17783" xr:uid="{00000000-0005-0000-0000-00003B5B0000}"/>
    <cellStyle name="Saída 2 8 13" xfId="4053" xr:uid="{00000000-0005-0000-0000-00003C5B0000}"/>
    <cellStyle name="Saída 2 8 13 2" xfId="12888" xr:uid="{00000000-0005-0000-0000-00003D5B0000}"/>
    <cellStyle name="Saída 2 8 13 2 2" xfId="26642" xr:uid="{00000000-0005-0000-0000-00003E5B0000}"/>
    <cellStyle name="Saída 2 8 13 3" xfId="17849" xr:uid="{00000000-0005-0000-0000-00003F5B0000}"/>
    <cellStyle name="Saída 2 8 14" xfId="4433" xr:uid="{00000000-0005-0000-0000-0000405B0000}"/>
    <cellStyle name="Saída 2 8 14 2" xfId="12889" xr:uid="{00000000-0005-0000-0000-0000415B0000}"/>
    <cellStyle name="Saída 2 8 14 2 2" xfId="26643" xr:uid="{00000000-0005-0000-0000-0000425B0000}"/>
    <cellStyle name="Saída 2 8 14 3" xfId="18229" xr:uid="{00000000-0005-0000-0000-0000435B0000}"/>
    <cellStyle name="Saída 2 8 15" xfId="4761" xr:uid="{00000000-0005-0000-0000-0000445B0000}"/>
    <cellStyle name="Saída 2 8 15 2" xfId="12890" xr:uid="{00000000-0005-0000-0000-0000455B0000}"/>
    <cellStyle name="Saída 2 8 15 2 2" xfId="26644" xr:uid="{00000000-0005-0000-0000-0000465B0000}"/>
    <cellStyle name="Saída 2 8 15 3" xfId="18552" xr:uid="{00000000-0005-0000-0000-0000475B0000}"/>
    <cellStyle name="Saída 2 8 16" xfId="5633" xr:uid="{00000000-0005-0000-0000-0000485B0000}"/>
    <cellStyle name="Saída 2 8 16 2" xfId="12891" xr:uid="{00000000-0005-0000-0000-0000495B0000}"/>
    <cellStyle name="Saída 2 8 16 2 2" xfId="26645" xr:uid="{00000000-0005-0000-0000-00004A5B0000}"/>
    <cellStyle name="Saída 2 8 16 3" xfId="19424" xr:uid="{00000000-0005-0000-0000-00004B5B0000}"/>
    <cellStyle name="Saída 2 8 17" xfId="6455" xr:uid="{00000000-0005-0000-0000-00004C5B0000}"/>
    <cellStyle name="Saída 2 8 17 2" xfId="12892" xr:uid="{00000000-0005-0000-0000-00004D5B0000}"/>
    <cellStyle name="Saída 2 8 17 2 2" xfId="26646" xr:uid="{00000000-0005-0000-0000-00004E5B0000}"/>
    <cellStyle name="Saída 2 8 17 3" xfId="20246" xr:uid="{00000000-0005-0000-0000-00004F5B0000}"/>
    <cellStyle name="Saída 2 8 18" xfId="12884" xr:uid="{00000000-0005-0000-0000-0000505B0000}"/>
    <cellStyle name="Saída 2 8 18 2" xfId="26638" xr:uid="{00000000-0005-0000-0000-0000515B0000}"/>
    <cellStyle name="Saída 2 8 19" xfId="14253" xr:uid="{00000000-0005-0000-0000-0000525B0000}"/>
    <cellStyle name="Saída 2 8 2" xfId="931" xr:uid="{00000000-0005-0000-0000-0000535B0000}"/>
    <cellStyle name="Saída 2 8 2 2" xfId="5073" xr:uid="{00000000-0005-0000-0000-0000545B0000}"/>
    <cellStyle name="Saída 2 8 2 2 2" xfId="12894" xr:uid="{00000000-0005-0000-0000-0000555B0000}"/>
    <cellStyle name="Saída 2 8 2 2 2 2" xfId="26648" xr:uid="{00000000-0005-0000-0000-0000565B0000}"/>
    <cellStyle name="Saída 2 8 2 2 3" xfId="18864" xr:uid="{00000000-0005-0000-0000-0000575B0000}"/>
    <cellStyle name="Saída 2 8 2 3" xfId="5945" xr:uid="{00000000-0005-0000-0000-0000585B0000}"/>
    <cellStyle name="Saída 2 8 2 3 2" xfId="12895" xr:uid="{00000000-0005-0000-0000-0000595B0000}"/>
    <cellStyle name="Saída 2 8 2 3 2 2" xfId="26649" xr:uid="{00000000-0005-0000-0000-00005A5B0000}"/>
    <cellStyle name="Saída 2 8 2 3 3" xfId="19736" xr:uid="{00000000-0005-0000-0000-00005B5B0000}"/>
    <cellStyle name="Saída 2 8 2 4" xfId="6767" xr:uid="{00000000-0005-0000-0000-00005C5B0000}"/>
    <cellStyle name="Saída 2 8 2 4 2" xfId="12896" xr:uid="{00000000-0005-0000-0000-00005D5B0000}"/>
    <cellStyle name="Saída 2 8 2 4 2 2" xfId="26650" xr:uid="{00000000-0005-0000-0000-00005E5B0000}"/>
    <cellStyle name="Saída 2 8 2 4 3" xfId="20558" xr:uid="{00000000-0005-0000-0000-00005F5B0000}"/>
    <cellStyle name="Saída 2 8 2 5" xfId="12893" xr:uid="{00000000-0005-0000-0000-0000605B0000}"/>
    <cellStyle name="Saída 2 8 2 5 2" xfId="26647" xr:uid="{00000000-0005-0000-0000-0000615B0000}"/>
    <cellStyle name="Saída 2 8 2 6" xfId="14727" xr:uid="{00000000-0005-0000-0000-0000625B0000}"/>
    <cellStyle name="Saída 2 8 3" xfId="1188" xr:uid="{00000000-0005-0000-0000-0000635B0000}"/>
    <cellStyle name="Saída 2 8 3 2" xfId="5326" xr:uid="{00000000-0005-0000-0000-0000645B0000}"/>
    <cellStyle name="Saída 2 8 3 2 2" xfId="12898" xr:uid="{00000000-0005-0000-0000-0000655B0000}"/>
    <cellStyle name="Saída 2 8 3 2 2 2" xfId="26652" xr:uid="{00000000-0005-0000-0000-0000665B0000}"/>
    <cellStyle name="Saída 2 8 3 2 3" xfId="19117" xr:uid="{00000000-0005-0000-0000-0000675B0000}"/>
    <cellStyle name="Saída 2 8 3 3" xfId="6198" xr:uid="{00000000-0005-0000-0000-0000685B0000}"/>
    <cellStyle name="Saída 2 8 3 3 2" xfId="12899" xr:uid="{00000000-0005-0000-0000-0000695B0000}"/>
    <cellStyle name="Saída 2 8 3 3 2 2" xfId="26653" xr:uid="{00000000-0005-0000-0000-00006A5B0000}"/>
    <cellStyle name="Saída 2 8 3 3 3" xfId="19989" xr:uid="{00000000-0005-0000-0000-00006B5B0000}"/>
    <cellStyle name="Saída 2 8 3 4" xfId="7020" xr:uid="{00000000-0005-0000-0000-00006C5B0000}"/>
    <cellStyle name="Saída 2 8 3 4 2" xfId="12900" xr:uid="{00000000-0005-0000-0000-00006D5B0000}"/>
    <cellStyle name="Saída 2 8 3 4 2 2" xfId="26654" xr:uid="{00000000-0005-0000-0000-00006E5B0000}"/>
    <cellStyle name="Saída 2 8 3 4 3" xfId="20811" xr:uid="{00000000-0005-0000-0000-00006F5B0000}"/>
    <cellStyle name="Saída 2 8 3 5" xfId="12897" xr:uid="{00000000-0005-0000-0000-0000705B0000}"/>
    <cellStyle name="Saída 2 8 3 5 2" xfId="26651" xr:uid="{00000000-0005-0000-0000-0000715B0000}"/>
    <cellStyle name="Saída 2 8 3 6" xfId="14984" xr:uid="{00000000-0005-0000-0000-0000725B0000}"/>
    <cellStyle name="Saída 2 8 4" xfId="1454" xr:uid="{00000000-0005-0000-0000-0000735B0000}"/>
    <cellStyle name="Saída 2 8 4 2" xfId="12901" xr:uid="{00000000-0005-0000-0000-0000745B0000}"/>
    <cellStyle name="Saída 2 8 4 2 2" xfId="26655" xr:uid="{00000000-0005-0000-0000-0000755B0000}"/>
    <cellStyle name="Saída 2 8 4 3" xfId="15250" xr:uid="{00000000-0005-0000-0000-0000765B0000}"/>
    <cellStyle name="Saída 2 8 5" xfId="1682" xr:uid="{00000000-0005-0000-0000-0000775B0000}"/>
    <cellStyle name="Saída 2 8 5 2" xfId="12902" xr:uid="{00000000-0005-0000-0000-0000785B0000}"/>
    <cellStyle name="Saída 2 8 5 2 2" xfId="26656" xr:uid="{00000000-0005-0000-0000-0000795B0000}"/>
    <cellStyle name="Saída 2 8 5 3" xfId="15478" xr:uid="{00000000-0005-0000-0000-00007A5B0000}"/>
    <cellStyle name="Saída 2 8 6" xfId="2144" xr:uid="{00000000-0005-0000-0000-00007B5B0000}"/>
    <cellStyle name="Saída 2 8 6 2" xfId="12903" xr:uid="{00000000-0005-0000-0000-00007C5B0000}"/>
    <cellStyle name="Saída 2 8 6 2 2" xfId="26657" xr:uid="{00000000-0005-0000-0000-00007D5B0000}"/>
    <cellStyle name="Saída 2 8 6 3" xfId="15940" xr:uid="{00000000-0005-0000-0000-00007E5B0000}"/>
    <cellStyle name="Saída 2 8 7" xfId="2451" xr:uid="{00000000-0005-0000-0000-00007F5B0000}"/>
    <cellStyle name="Saída 2 8 7 2" xfId="12904" xr:uid="{00000000-0005-0000-0000-0000805B0000}"/>
    <cellStyle name="Saída 2 8 7 2 2" xfId="26658" xr:uid="{00000000-0005-0000-0000-0000815B0000}"/>
    <cellStyle name="Saída 2 8 7 3" xfId="16247" xr:uid="{00000000-0005-0000-0000-0000825B0000}"/>
    <cellStyle name="Saída 2 8 8" xfId="1852" xr:uid="{00000000-0005-0000-0000-0000835B0000}"/>
    <cellStyle name="Saída 2 8 8 2" xfId="12905" xr:uid="{00000000-0005-0000-0000-0000845B0000}"/>
    <cellStyle name="Saída 2 8 8 2 2" xfId="26659" xr:uid="{00000000-0005-0000-0000-0000855B0000}"/>
    <cellStyle name="Saída 2 8 8 3" xfId="15648" xr:uid="{00000000-0005-0000-0000-0000865B0000}"/>
    <cellStyle name="Saída 2 8 9" xfId="2923" xr:uid="{00000000-0005-0000-0000-0000875B0000}"/>
    <cellStyle name="Saída 2 8 9 2" xfId="12906" xr:uid="{00000000-0005-0000-0000-0000885B0000}"/>
    <cellStyle name="Saída 2 8 9 2 2" xfId="26660" xr:uid="{00000000-0005-0000-0000-0000895B0000}"/>
    <cellStyle name="Saída 2 8 9 3" xfId="16719" xr:uid="{00000000-0005-0000-0000-00008A5B0000}"/>
    <cellStyle name="Saída 2 9" xfId="450" xr:uid="{00000000-0005-0000-0000-00008B5B0000}"/>
    <cellStyle name="Saída 2 9 10" xfId="3416" xr:uid="{00000000-0005-0000-0000-00008C5B0000}"/>
    <cellStyle name="Saída 2 9 10 2" xfId="12908" xr:uid="{00000000-0005-0000-0000-00008D5B0000}"/>
    <cellStyle name="Saída 2 9 10 2 2" xfId="26662" xr:uid="{00000000-0005-0000-0000-00008E5B0000}"/>
    <cellStyle name="Saída 2 9 10 3" xfId="17212" xr:uid="{00000000-0005-0000-0000-00008F5B0000}"/>
    <cellStyle name="Saída 2 9 11" xfId="3683" xr:uid="{00000000-0005-0000-0000-0000905B0000}"/>
    <cellStyle name="Saída 2 9 11 2" xfId="12909" xr:uid="{00000000-0005-0000-0000-0000915B0000}"/>
    <cellStyle name="Saída 2 9 11 2 2" xfId="26663" xr:uid="{00000000-0005-0000-0000-0000925B0000}"/>
    <cellStyle name="Saída 2 9 11 3" xfId="17479" xr:uid="{00000000-0005-0000-0000-0000935B0000}"/>
    <cellStyle name="Saída 2 9 12" xfId="3988" xr:uid="{00000000-0005-0000-0000-0000945B0000}"/>
    <cellStyle name="Saída 2 9 12 2" xfId="12910" xr:uid="{00000000-0005-0000-0000-0000955B0000}"/>
    <cellStyle name="Saída 2 9 12 2 2" xfId="26664" xr:uid="{00000000-0005-0000-0000-0000965B0000}"/>
    <cellStyle name="Saída 2 9 12 3" xfId="17784" xr:uid="{00000000-0005-0000-0000-0000975B0000}"/>
    <cellStyle name="Saída 2 9 13" xfId="4232" xr:uid="{00000000-0005-0000-0000-0000985B0000}"/>
    <cellStyle name="Saída 2 9 13 2" xfId="12911" xr:uid="{00000000-0005-0000-0000-0000995B0000}"/>
    <cellStyle name="Saída 2 9 13 2 2" xfId="26665" xr:uid="{00000000-0005-0000-0000-00009A5B0000}"/>
    <cellStyle name="Saída 2 9 13 3" xfId="18028" xr:uid="{00000000-0005-0000-0000-00009B5B0000}"/>
    <cellStyle name="Saída 2 9 14" xfId="4474" xr:uid="{00000000-0005-0000-0000-00009C5B0000}"/>
    <cellStyle name="Saída 2 9 14 2" xfId="12912" xr:uid="{00000000-0005-0000-0000-00009D5B0000}"/>
    <cellStyle name="Saída 2 9 14 2 2" xfId="26666" xr:uid="{00000000-0005-0000-0000-00009E5B0000}"/>
    <cellStyle name="Saída 2 9 14 3" xfId="18270" xr:uid="{00000000-0005-0000-0000-00009F5B0000}"/>
    <cellStyle name="Saída 2 9 15" xfId="4762" xr:uid="{00000000-0005-0000-0000-0000A05B0000}"/>
    <cellStyle name="Saída 2 9 15 2" xfId="12913" xr:uid="{00000000-0005-0000-0000-0000A15B0000}"/>
    <cellStyle name="Saída 2 9 15 2 2" xfId="26667" xr:uid="{00000000-0005-0000-0000-0000A25B0000}"/>
    <cellStyle name="Saída 2 9 15 3" xfId="18553" xr:uid="{00000000-0005-0000-0000-0000A35B0000}"/>
    <cellStyle name="Saída 2 9 16" xfId="5634" xr:uid="{00000000-0005-0000-0000-0000A45B0000}"/>
    <cellStyle name="Saída 2 9 16 2" xfId="12914" xr:uid="{00000000-0005-0000-0000-0000A55B0000}"/>
    <cellStyle name="Saída 2 9 16 2 2" xfId="26668" xr:uid="{00000000-0005-0000-0000-0000A65B0000}"/>
    <cellStyle name="Saída 2 9 16 3" xfId="19425" xr:uid="{00000000-0005-0000-0000-0000A75B0000}"/>
    <cellStyle name="Saída 2 9 17" xfId="6456" xr:uid="{00000000-0005-0000-0000-0000A85B0000}"/>
    <cellStyle name="Saída 2 9 17 2" xfId="12915" xr:uid="{00000000-0005-0000-0000-0000A95B0000}"/>
    <cellStyle name="Saída 2 9 17 2 2" xfId="26669" xr:uid="{00000000-0005-0000-0000-0000AA5B0000}"/>
    <cellStyle name="Saída 2 9 17 3" xfId="20247" xr:uid="{00000000-0005-0000-0000-0000AB5B0000}"/>
    <cellStyle name="Saída 2 9 18" xfId="12907" xr:uid="{00000000-0005-0000-0000-0000AC5B0000}"/>
    <cellStyle name="Saída 2 9 18 2" xfId="26661" xr:uid="{00000000-0005-0000-0000-0000AD5B0000}"/>
    <cellStyle name="Saída 2 9 19" xfId="14254" xr:uid="{00000000-0005-0000-0000-0000AE5B0000}"/>
    <cellStyle name="Saída 2 9 2" xfId="932" xr:uid="{00000000-0005-0000-0000-0000AF5B0000}"/>
    <cellStyle name="Saída 2 9 2 2" xfId="5074" xr:uid="{00000000-0005-0000-0000-0000B05B0000}"/>
    <cellStyle name="Saída 2 9 2 2 2" xfId="12917" xr:uid="{00000000-0005-0000-0000-0000B15B0000}"/>
    <cellStyle name="Saída 2 9 2 2 2 2" xfId="26671" xr:uid="{00000000-0005-0000-0000-0000B25B0000}"/>
    <cellStyle name="Saída 2 9 2 2 3" xfId="18865" xr:uid="{00000000-0005-0000-0000-0000B35B0000}"/>
    <cellStyle name="Saída 2 9 2 3" xfId="5946" xr:uid="{00000000-0005-0000-0000-0000B45B0000}"/>
    <cellStyle name="Saída 2 9 2 3 2" xfId="12918" xr:uid="{00000000-0005-0000-0000-0000B55B0000}"/>
    <cellStyle name="Saída 2 9 2 3 2 2" xfId="26672" xr:uid="{00000000-0005-0000-0000-0000B65B0000}"/>
    <cellStyle name="Saída 2 9 2 3 3" xfId="19737" xr:uid="{00000000-0005-0000-0000-0000B75B0000}"/>
    <cellStyle name="Saída 2 9 2 4" xfId="6768" xr:uid="{00000000-0005-0000-0000-0000B85B0000}"/>
    <cellStyle name="Saída 2 9 2 4 2" xfId="12919" xr:uid="{00000000-0005-0000-0000-0000B95B0000}"/>
    <cellStyle name="Saída 2 9 2 4 2 2" xfId="26673" xr:uid="{00000000-0005-0000-0000-0000BA5B0000}"/>
    <cellStyle name="Saída 2 9 2 4 3" xfId="20559" xr:uid="{00000000-0005-0000-0000-0000BB5B0000}"/>
    <cellStyle name="Saída 2 9 2 5" xfId="12916" xr:uid="{00000000-0005-0000-0000-0000BC5B0000}"/>
    <cellStyle name="Saída 2 9 2 5 2" xfId="26670" xr:uid="{00000000-0005-0000-0000-0000BD5B0000}"/>
    <cellStyle name="Saída 2 9 2 6" xfId="14728" xr:uid="{00000000-0005-0000-0000-0000BE5B0000}"/>
    <cellStyle name="Saída 2 9 3" xfId="1256" xr:uid="{00000000-0005-0000-0000-0000BF5B0000}"/>
    <cellStyle name="Saída 2 9 3 2" xfId="5327" xr:uid="{00000000-0005-0000-0000-0000C05B0000}"/>
    <cellStyle name="Saída 2 9 3 2 2" xfId="12921" xr:uid="{00000000-0005-0000-0000-0000C15B0000}"/>
    <cellStyle name="Saída 2 9 3 2 2 2" xfId="26675" xr:uid="{00000000-0005-0000-0000-0000C25B0000}"/>
    <cellStyle name="Saída 2 9 3 2 3" xfId="19118" xr:uid="{00000000-0005-0000-0000-0000C35B0000}"/>
    <cellStyle name="Saída 2 9 3 3" xfId="6199" xr:uid="{00000000-0005-0000-0000-0000C45B0000}"/>
    <cellStyle name="Saída 2 9 3 3 2" xfId="12922" xr:uid="{00000000-0005-0000-0000-0000C55B0000}"/>
    <cellStyle name="Saída 2 9 3 3 2 2" xfId="26676" xr:uid="{00000000-0005-0000-0000-0000C65B0000}"/>
    <cellStyle name="Saída 2 9 3 3 3" xfId="19990" xr:uid="{00000000-0005-0000-0000-0000C75B0000}"/>
    <cellStyle name="Saída 2 9 3 4" xfId="7021" xr:uid="{00000000-0005-0000-0000-0000C85B0000}"/>
    <cellStyle name="Saída 2 9 3 4 2" xfId="12923" xr:uid="{00000000-0005-0000-0000-0000C95B0000}"/>
    <cellStyle name="Saída 2 9 3 4 2 2" xfId="26677" xr:uid="{00000000-0005-0000-0000-0000CA5B0000}"/>
    <cellStyle name="Saída 2 9 3 4 3" xfId="20812" xr:uid="{00000000-0005-0000-0000-0000CB5B0000}"/>
    <cellStyle name="Saída 2 9 3 5" xfId="12920" xr:uid="{00000000-0005-0000-0000-0000CC5B0000}"/>
    <cellStyle name="Saída 2 9 3 5 2" xfId="26674" xr:uid="{00000000-0005-0000-0000-0000CD5B0000}"/>
    <cellStyle name="Saída 2 9 3 6" xfId="15052" xr:uid="{00000000-0005-0000-0000-0000CE5B0000}"/>
    <cellStyle name="Saída 2 9 4" xfId="1513" xr:uid="{00000000-0005-0000-0000-0000CF5B0000}"/>
    <cellStyle name="Saída 2 9 4 2" xfId="12924" xr:uid="{00000000-0005-0000-0000-0000D05B0000}"/>
    <cellStyle name="Saída 2 9 4 2 2" xfId="26678" xr:uid="{00000000-0005-0000-0000-0000D15B0000}"/>
    <cellStyle name="Saída 2 9 4 3" xfId="15309" xr:uid="{00000000-0005-0000-0000-0000D25B0000}"/>
    <cellStyle name="Saída 2 9 5" xfId="1723" xr:uid="{00000000-0005-0000-0000-0000D35B0000}"/>
    <cellStyle name="Saída 2 9 5 2" xfId="12925" xr:uid="{00000000-0005-0000-0000-0000D45B0000}"/>
    <cellStyle name="Saída 2 9 5 2 2" xfId="26679" xr:uid="{00000000-0005-0000-0000-0000D55B0000}"/>
    <cellStyle name="Saída 2 9 5 3" xfId="15519" xr:uid="{00000000-0005-0000-0000-0000D65B0000}"/>
    <cellStyle name="Saída 2 9 6" xfId="2145" xr:uid="{00000000-0005-0000-0000-0000D75B0000}"/>
    <cellStyle name="Saída 2 9 6 2" xfId="12926" xr:uid="{00000000-0005-0000-0000-0000D85B0000}"/>
    <cellStyle name="Saída 2 9 6 2 2" xfId="26680" xr:uid="{00000000-0005-0000-0000-0000D95B0000}"/>
    <cellStyle name="Saída 2 9 6 3" xfId="15941" xr:uid="{00000000-0005-0000-0000-0000DA5B0000}"/>
    <cellStyle name="Saída 2 9 7" xfId="2452" xr:uid="{00000000-0005-0000-0000-0000DB5B0000}"/>
    <cellStyle name="Saída 2 9 7 2" xfId="12927" xr:uid="{00000000-0005-0000-0000-0000DC5B0000}"/>
    <cellStyle name="Saída 2 9 7 2 2" xfId="26681" xr:uid="{00000000-0005-0000-0000-0000DD5B0000}"/>
    <cellStyle name="Saída 2 9 7 3" xfId="16248" xr:uid="{00000000-0005-0000-0000-0000DE5B0000}"/>
    <cellStyle name="Saída 2 9 8" xfId="2691" xr:uid="{00000000-0005-0000-0000-0000DF5B0000}"/>
    <cellStyle name="Saída 2 9 8 2" xfId="12928" xr:uid="{00000000-0005-0000-0000-0000E05B0000}"/>
    <cellStyle name="Saída 2 9 8 2 2" xfId="26682" xr:uid="{00000000-0005-0000-0000-0000E15B0000}"/>
    <cellStyle name="Saída 2 9 8 3" xfId="16487" xr:uid="{00000000-0005-0000-0000-0000E25B0000}"/>
    <cellStyle name="Saída 2 9 9" xfId="3098" xr:uid="{00000000-0005-0000-0000-0000E35B0000}"/>
    <cellStyle name="Saída 2 9 9 2" xfId="12929" xr:uid="{00000000-0005-0000-0000-0000E45B0000}"/>
    <cellStyle name="Saída 2 9 9 2 2" xfId="26683" xr:uid="{00000000-0005-0000-0000-0000E55B0000}"/>
    <cellStyle name="Saída 2 9 9 3" xfId="16894" xr:uid="{00000000-0005-0000-0000-0000E65B0000}"/>
    <cellStyle name="Saída 2_Analitico.GER" xfId="7084" xr:uid="{00000000-0005-0000-0000-0000E75B0000}"/>
    <cellStyle name="Separador de milhares 10 4" xfId="27728" xr:uid="{00000000-0005-0000-0000-0000E85B0000}"/>
    <cellStyle name="Separador de milhares 14" xfId="44" xr:uid="{00000000-0005-0000-0000-0000E95B0000}"/>
    <cellStyle name="Separador de milhares 14 2" xfId="13978" xr:uid="{00000000-0005-0000-0000-0000EA5B0000}"/>
    <cellStyle name="Separador de milhares 17" xfId="20" xr:uid="{00000000-0005-0000-0000-0000EB5B0000}"/>
    <cellStyle name="Separador de milhares 17 2" xfId="13974" xr:uid="{00000000-0005-0000-0000-0000EC5B0000}"/>
    <cellStyle name="Separador de milhares 19" xfId="2" xr:uid="{00000000-0005-0000-0000-0000ED5B0000}"/>
    <cellStyle name="Separador de milhares 19 2" xfId="13971" xr:uid="{00000000-0005-0000-0000-0000EE5B0000}"/>
    <cellStyle name="Separador de milhares 2" xfId="5" xr:uid="{00000000-0005-0000-0000-0000EF5B0000}"/>
    <cellStyle name="Separador de milhares 2 2" xfId="90" xr:uid="{00000000-0005-0000-0000-0000F05B0000}"/>
    <cellStyle name="Separador de milhares 2 2 2" xfId="97" xr:uid="{00000000-0005-0000-0000-0000F15B0000}"/>
    <cellStyle name="Separador de milhares 2 2 2 2" xfId="13981" xr:uid="{00000000-0005-0000-0000-0000F25B0000}"/>
    <cellStyle name="Separador de milhares 2 2 3" xfId="13980" xr:uid="{00000000-0005-0000-0000-0000F35B0000}"/>
    <cellStyle name="Separador de milhares 2 3" xfId="13969" xr:uid="{00000000-0005-0000-0000-0000F45B0000}"/>
    <cellStyle name="Separador de milhares 2 3 2" xfId="27721" xr:uid="{00000000-0005-0000-0000-0000F55B0000}"/>
    <cellStyle name="Separador de milhares 2 4" xfId="13973" xr:uid="{00000000-0005-0000-0000-0000F65B0000}"/>
    <cellStyle name="Separador de milhares 22" xfId="21" xr:uid="{00000000-0005-0000-0000-0000F75B0000}"/>
    <cellStyle name="Separador de milhares 22 2" xfId="13975" xr:uid="{00000000-0005-0000-0000-0000F85B0000}"/>
    <cellStyle name="Separador de milhares 23" xfId="27723" xr:uid="{00000000-0005-0000-0000-0000F95B0000}"/>
    <cellStyle name="Separador de milhares 25" xfId="22" xr:uid="{00000000-0005-0000-0000-0000FA5B0000}"/>
    <cellStyle name="Separador de milhares 25 2" xfId="13976" xr:uid="{00000000-0005-0000-0000-0000FB5B0000}"/>
    <cellStyle name="Separador de milhares 3" xfId="1" xr:uid="{00000000-0005-0000-0000-0000FC5B0000}"/>
    <cellStyle name="Separador de milhares 3 2" xfId="98" xr:uid="{00000000-0005-0000-0000-0000FD5B0000}"/>
    <cellStyle name="Separador de milhares 3 2 2" xfId="13982" xr:uid="{00000000-0005-0000-0000-0000FE5B0000}"/>
    <cellStyle name="Separador de milhares 3 3" xfId="99" xr:uid="{00000000-0005-0000-0000-0000FF5B0000}"/>
    <cellStyle name="Separador de milhares 3 3 2" xfId="13983" xr:uid="{00000000-0005-0000-0000-0000005C0000}"/>
    <cellStyle name="Separador de milhares 3 4" xfId="13970" xr:uid="{00000000-0005-0000-0000-0000015C0000}"/>
    <cellStyle name="Separador de milhares 4" xfId="89" xr:uid="{00000000-0005-0000-0000-0000025C0000}"/>
    <cellStyle name="Separador de milhares 4 2" xfId="13979" xr:uid="{00000000-0005-0000-0000-0000035C0000}"/>
    <cellStyle name="Separador de milhares 5" xfId="3" xr:uid="{00000000-0005-0000-0000-0000045C0000}"/>
    <cellStyle name="Separador de milhares 5 2" xfId="13972" xr:uid="{00000000-0005-0000-0000-0000055C0000}"/>
    <cellStyle name="Separador de milhares 6" xfId="13964" xr:uid="{00000000-0005-0000-0000-0000065C0000}"/>
    <cellStyle name="Separador de milhares 6 2" xfId="27718" xr:uid="{00000000-0005-0000-0000-0000075C0000}"/>
    <cellStyle name="Separador de milhares 9" xfId="23" xr:uid="{00000000-0005-0000-0000-0000085C0000}"/>
    <cellStyle name="Separador de milhares 9 2" xfId="13977" xr:uid="{00000000-0005-0000-0000-0000095C0000}"/>
    <cellStyle name="Texto de Aviso" xfId="58" builtinId="11" customBuiltin="1"/>
    <cellStyle name="Texto de Aviso 2" xfId="176" xr:uid="{00000000-0005-0000-0000-00000B5C0000}"/>
    <cellStyle name="Texto Explicativo" xfId="59" builtinId="53" customBuiltin="1"/>
    <cellStyle name="Texto Explicativo 2" xfId="177" xr:uid="{00000000-0005-0000-0000-00000D5C0000}"/>
    <cellStyle name="Title" xfId="178" xr:uid="{00000000-0005-0000-0000-00000E5C0000}"/>
    <cellStyle name="Título" xfId="45" builtinId="15" customBuiltin="1"/>
    <cellStyle name="Título 1" xfId="46" builtinId="16" customBuiltin="1"/>
    <cellStyle name="Título 1 2" xfId="180" xr:uid="{00000000-0005-0000-0000-0000115C0000}"/>
    <cellStyle name="Título 2" xfId="47" builtinId="17" customBuiltin="1"/>
    <cellStyle name="Título 2 2" xfId="181" xr:uid="{00000000-0005-0000-0000-0000135C0000}"/>
    <cellStyle name="Título 3" xfId="48" builtinId="18" customBuiltin="1"/>
    <cellStyle name="Título 3 2" xfId="182" xr:uid="{00000000-0005-0000-0000-0000155C0000}"/>
    <cellStyle name="Título 4" xfId="49" builtinId="19" customBuiltin="1"/>
    <cellStyle name="Título 4 2" xfId="183" xr:uid="{00000000-0005-0000-0000-0000175C0000}"/>
    <cellStyle name="Título 5" xfId="179" xr:uid="{00000000-0005-0000-0000-0000185C0000}"/>
    <cellStyle name="Total" xfId="60" builtinId="25" customBuiltin="1"/>
    <cellStyle name="Total 2" xfId="184" xr:uid="{00000000-0005-0000-0000-00001A5C0000}"/>
    <cellStyle name="Total 2 10" xfId="451" xr:uid="{00000000-0005-0000-0000-00001B5C0000}"/>
    <cellStyle name="Total 2 10 10" xfId="3050" xr:uid="{00000000-0005-0000-0000-00001C5C0000}"/>
    <cellStyle name="Total 2 10 10 2" xfId="12932" xr:uid="{00000000-0005-0000-0000-00001D5C0000}"/>
    <cellStyle name="Total 2 10 10 2 2" xfId="26686" xr:uid="{00000000-0005-0000-0000-00001E5C0000}"/>
    <cellStyle name="Total 2 10 10 3" xfId="16846" xr:uid="{00000000-0005-0000-0000-00001F5C0000}"/>
    <cellStyle name="Total 2 10 11" xfId="3684" xr:uid="{00000000-0005-0000-0000-0000205C0000}"/>
    <cellStyle name="Total 2 10 11 2" xfId="12933" xr:uid="{00000000-0005-0000-0000-0000215C0000}"/>
    <cellStyle name="Total 2 10 11 2 2" xfId="26687" xr:uid="{00000000-0005-0000-0000-0000225C0000}"/>
    <cellStyle name="Total 2 10 11 3" xfId="17480" xr:uid="{00000000-0005-0000-0000-0000235C0000}"/>
    <cellStyle name="Total 2 10 12" xfId="3989" xr:uid="{00000000-0005-0000-0000-0000245C0000}"/>
    <cellStyle name="Total 2 10 12 2" xfId="12934" xr:uid="{00000000-0005-0000-0000-0000255C0000}"/>
    <cellStyle name="Total 2 10 12 2 2" xfId="26688" xr:uid="{00000000-0005-0000-0000-0000265C0000}"/>
    <cellStyle name="Total 2 10 12 3" xfId="17785" xr:uid="{00000000-0005-0000-0000-0000275C0000}"/>
    <cellStyle name="Total 2 10 13" xfId="3295" xr:uid="{00000000-0005-0000-0000-0000285C0000}"/>
    <cellStyle name="Total 2 10 13 2" xfId="12935" xr:uid="{00000000-0005-0000-0000-0000295C0000}"/>
    <cellStyle name="Total 2 10 13 2 2" xfId="26689" xr:uid="{00000000-0005-0000-0000-00002A5C0000}"/>
    <cellStyle name="Total 2 10 13 3" xfId="17091" xr:uid="{00000000-0005-0000-0000-00002B5C0000}"/>
    <cellStyle name="Total 2 10 14" xfId="3047" xr:uid="{00000000-0005-0000-0000-00002C5C0000}"/>
    <cellStyle name="Total 2 10 14 2" xfId="12936" xr:uid="{00000000-0005-0000-0000-00002D5C0000}"/>
    <cellStyle name="Total 2 10 14 2 2" xfId="26690" xr:uid="{00000000-0005-0000-0000-00002E5C0000}"/>
    <cellStyle name="Total 2 10 14 3" xfId="16843" xr:uid="{00000000-0005-0000-0000-00002F5C0000}"/>
    <cellStyle name="Total 2 10 15" xfId="4763" xr:uid="{00000000-0005-0000-0000-0000305C0000}"/>
    <cellStyle name="Total 2 10 15 2" xfId="12937" xr:uid="{00000000-0005-0000-0000-0000315C0000}"/>
    <cellStyle name="Total 2 10 15 2 2" xfId="26691" xr:uid="{00000000-0005-0000-0000-0000325C0000}"/>
    <cellStyle name="Total 2 10 15 3" xfId="18554" xr:uid="{00000000-0005-0000-0000-0000335C0000}"/>
    <cellStyle name="Total 2 10 16" xfId="5635" xr:uid="{00000000-0005-0000-0000-0000345C0000}"/>
    <cellStyle name="Total 2 10 16 2" xfId="12938" xr:uid="{00000000-0005-0000-0000-0000355C0000}"/>
    <cellStyle name="Total 2 10 16 2 2" xfId="26692" xr:uid="{00000000-0005-0000-0000-0000365C0000}"/>
    <cellStyle name="Total 2 10 16 3" xfId="19426" xr:uid="{00000000-0005-0000-0000-0000375C0000}"/>
    <cellStyle name="Total 2 10 17" xfId="6457" xr:uid="{00000000-0005-0000-0000-0000385C0000}"/>
    <cellStyle name="Total 2 10 17 2" xfId="12939" xr:uid="{00000000-0005-0000-0000-0000395C0000}"/>
    <cellStyle name="Total 2 10 17 2 2" xfId="26693" xr:uid="{00000000-0005-0000-0000-00003A5C0000}"/>
    <cellStyle name="Total 2 10 17 3" xfId="20248" xr:uid="{00000000-0005-0000-0000-00003B5C0000}"/>
    <cellStyle name="Total 2 10 18" xfId="12931" xr:uid="{00000000-0005-0000-0000-00003C5C0000}"/>
    <cellStyle name="Total 2 10 18 2" xfId="26685" xr:uid="{00000000-0005-0000-0000-00003D5C0000}"/>
    <cellStyle name="Total 2 10 19" xfId="14255" xr:uid="{00000000-0005-0000-0000-00003E5C0000}"/>
    <cellStyle name="Total 2 10 2" xfId="933" xr:uid="{00000000-0005-0000-0000-00003F5C0000}"/>
    <cellStyle name="Total 2 10 2 2" xfId="5075" xr:uid="{00000000-0005-0000-0000-0000405C0000}"/>
    <cellStyle name="Total 2 10 2 2 2" xfId="12941" xr:uid="{00000000-0005-0000-0000-0000415C0000}"/>
    <cellStyle name="Total 2 10 2 2 2 2" xfId="26695" xr:uid="{00000000-0005-0000-0000-0000425C0000}"/>
    <cellStyle name="Total 2 10 2 2 3" xfId="18866" xr:uid="{00000000-0005-0000-0000-0000435C0000}"/>
    <cellStyle name="Total 2 10 2 3" xfId="5947" xr:uid="{00000000-0005-0000-0000-0000445C0000}"/>
    <cellStyle name="Total 2 10 2 3 2" xfId="12942" xr:uid="{00000000-0005-0000-0000-0000455C0000}"/>
    <cellStyle name="Total 2 10 2 3 2 2" xfId="26696" xr:uid="{00000000-0005-0000-0000-0000465C0000}"/>
    <cellStyle name="Total 2 10 2 3 3" xfId="19738" xr:uid="{00000000-0005-0000-0000-0000475C0000}"/>
    <cellStyle name="Total 2 10 2 4" xfId="6769" xr:uid="{00000000-0005-0000-0000-0000485C0000}"/>
    <cellStyle name="Total 2 10 2 4 2" xfId="12943" xr:uid="{00000000-0005-0000-0000-0000495C0000}"/>
    <cellStyle name="Total 2 10 2 4 2 2" xfId="26697" xr:uid="{00000000-0005-0000-0000-00004A5C0000}"/>
    <cellStyle name="Total 2 10 2 4 3" xfId="20560" xr:uid="{00000000-0005-0000-0000-00004B5C0000}"/>
    <cellStyle name="Total 2 10 2 5" xfId="12940" xr:uid="{00000000-0005-0000-0000-00004C5C0000}"/>
    <cellStyle name="Total 2 10 2 5 2" xfId="26694" xr:uid="{00000000-0005-0000-0000-00004D5C0000}"/>
    <cellStyle name="Total 2 10 2 6" xfId="14729" xr:uid="{00000000-0005-0000-0000-00004E5C0000}"/>
    <cellStyle name="Total 2 10 3" xfId="537" xr:uid="{00000000-0005-0000-0000-00004F5C0000}"/>
    <cellStyle name="Total 2 10 3 2" xfId="5328" xr:uid="{00000000-0005-0000-0000-0000505C0000}"/>
    <cellStyle name="Total 2 10 3 2 2" xfId="12945" xr:uid="{00000000-0005-0000-0000-0000515C0000}"/>
    <cellStyle name="Total 2 10 3 2 2 2" xfId="26699" xr:uid="{00000000-0005-0000-0000-0000525C0000}"/>
    <cellStyle name="Total 2 10 3 2 3" xfId="19119" xr:uid="{00000000-0005-0000-0000-0000535C0000}"/>
    <cellStyle name="Total 2 10 3 3" xfId="6200" xr:uid="{00000000-0005-0000-0000-0000545C0000}"/>
    <cellStyle name="Total 2 10 3 3 2" xfId="12946" xr:uid="{00000000-0005-0000-0000-0000555C0000}"/>
    <cellStyle name="Total 2 10 3 3 2 2" xfId="26700" xr:uid="{00000000-0005-0000-0000-0000565C0000}"/>
    <cellStyle name="Total 2 10 3 3 3" xfId="19991" xr:uid="{00000000-0005-0000-0000-0000575C0000}"/>
    <cellStyle name="Total 2 10 3 4" xfId="7022" xr:uid="{00000000-0005-0000-0000-0000585C0000}"/>
    <cellStyle name="Total 2 10 3 4 2" xfId="12947" xr:uid="{00000000-0005-0000-0000-0000595C0000}"/>
    <cellStyle name="Total 2 10 3 4 2 2" xfId="26701" xr:uid="{00000000-0005-0000-0000-00005A5C0000}"/>
    <cellStyle name="Total 2 10 3 4 3" xfId="20813" xr:uid="{00000000-0005-0000-0000-00005B5C0000}"/>
    <cellStyle name="Total 2 10 3 5" xfId="12944" xr:uid="{00000000-0005-0000-0000-00005C5C0000}"/>
    <cellStyle name="Total 2 10 3 5 2" xfId="26698" xr:uid="{00000000-0005-0000-0000-00005D5C0000}"/>
    <cellStyle name="Total 2 10 3 6" xfId="14334" xr:uid="{00000000-0005-0000-0000-00005E5C0000}"/>
    <cellStyle name="Total 2 10 4" xfId="1122" xr:uid="{00000000-0005-0000-0000-00005F5C0000}"/>
    <cellStyle name="Total 2 10 4 2" xfId="12948" xr:uid="{00000000-0005-0000-0000-0000605C0000}"/>
    <cellStyle name="Total 2 10 4 2 2" xfId="26702" xr:uid="{00000000-0005-0000-0000-0000615C0000}"/>
    <cellStyle name="Total 2 10 4 3" xfId="14918" xr:uid="{00000000-0005-0000-0000-0000625C0000}"/>
    <cellStyle name="Total 2 10 5" xfId="1392" xr:uid="{00000000-0005-0000-0000-0000635C0000}"/>
    <cellStyle name="Total 2 10 5 2" xfId="12949" xr:uid="{00000000-0005-0000-0000-0000645C0000}"/>
    <cellStyle name="Total 2 10 5 2 2" xfId="26703" xr:uid="{00000000-0005-0000-0000-0000655C0000}"/>
    <cellStyle name="Total 2 10 5 3" xfId="15188" xr:uid="{00000000-0005-0000-0000-0000665C0000}"/>
    <cellStyle name="Total 2 10 6" xfId="2146" xr:uid="{00000000-0005-0000-0000-0000675C0000}"/>
    <cellStyle name="Total 2 10 6 2" xfId="12950" xr:uid="{00000000-0005-0000-0000-0000685C0000}"/>
    <cellStyle name="Total 2 10 6 2 2" xfId="26704" xr:uid="{00000000-0005-0000-0000-0000695C0000}"/>
    <cellStyle name="Total 2 10 6 3" xfId="15942" xr:uid="{00000000-0005-0000-0000-00006A5C0000}"/>
    <cellStyle name="Total 2 10 7" xfId="2453" xr:uid="{00000000-0005-0000-0000-00006B5C0000}"/>
    <cellStyle name="Total 2 10 7 2" xfId="12951" xr:uid="{00000000-0005-0000-0000-00006C5C0000}"/>
    <cellStyle name="Total 2 10 7 2 2" xfId="26705" xr:uid="{00000000-0005-0000-0000-00006D5C0000}"/>
    <cellStyle name="Total 2 10 7 3" xfId="16249" xr:uid="{00000000-0005-0000-0000-00006E5C0000}"/>
    <cellStyle name="Total 2 10 8" xfId="2580" xr:uid="{00000000-0005-0000-0000-00006F5C0000}"/>
    <cellStyle name="Total 2 10 8 2" xfId="12952" xr:uid="{00000000-0005-0000-0000-0000705C0000}"/>
    <cellStyle name="Total 2 10 8 2 2" xfId="26706" xr:uid="{00000000-0005-0000-0000-0000715C0000}"/>
    <cellStyle name="Total 2 10 8 3" xfId="16376" xr:uid="{00000000-0005-0000-0000-0000725C0000}"/>
    <cellStyle name="Total 2 10 9" xfId="3030" xr:uid="{00000000-0005-0000-0000-0000735C0000}"/>
    <cellStyle name="Total 2 10 9 2" xfId="12953" xr:uid="{00000000-0005-0000-0000-0000745C0000}"/>
    <cellStyle name="Total 2 10 9 2 2" xfId="26707" xr:uid="{00000000-0005-0000-0000-0000755C0000}"/>
    <cellStyle name="Total 2 10 9 3" xfId="16826" xr:uid="{00000000-0005-0000-0000-0000765C0000}"/>
    <cellStyle name="Total 2 11" xfId="452" xr:uid="{00000000-0005-0000-0000-0000775C0000}"/>
    <cellStyle name="Total 2 11 10" xfId="3351" xr:uid="{00000000-0005-0000-0000-0000785C0000}"/>
    <cellStyle name="Total 2 11 10 2" xfId="12955" xr:uid="{00000000-0005-0000-0000-0000795C0000}"/>
    <cellStyle name="Total 2 11 10 2 2" xfId="26709" xr:uid="{00000000-0005-0000-0000-00007A5C0000}"/>
    <cellStyle name="Total 2 11 10 3" xfId="17147" xr:uid="{00000000-0005-0000-0000-00007B5C0000}"/>
    <cellStyle name="Total 2 11 11" xfId="3685" xr:uid="{00000000-0005-0000-0000-00007C5C0000}"/>
    <cellStyle name="Total 2 11 11 2" xfId="12956" xr:uid="{00000000-0005-0000-0000-00007D5C0000}"/>
    <cellStyle name="Total 2 11 11 2 2" xfId="26710" xr:uid="{00000000-0005-0000-0000-00007E5C0000}"/>
    <cellStyle name="Total 2 11 11 3" xfId="17481" xr:uid="{00000000-0005-0000-0000-00007F5C0000}"/>
    <cellStyle name="Total 2 11 12" xfId="3990" xr:uid="{00000000-0005-0000-0000-0000805C0000}"/>
    <cellStyle name="Total 2 11 12 2" xfId="12957" xr:uid="{00000000-0005-0000-0000-0000815C0000}"/>
    <cellStyle name="Total 2 11 12 2 2" xfId="26711" xr:uid="{00000000-0005-0000-0000-0000825C0000}"/>
    <cellStyle name="Total 2 11 12 3" xfId="17786" xr:uid="{00000000-0005-0000-0000-0000835C0000}"/>
    <cellStyle name="Total 2 11 13" xfId="4208" xr:uid="{00000000-0005-0000-0000-0000845C0000}"/>
    <cellStyle name="Total 2 11 13 2" xfId="12958" xr:uid="{00000000-0005-0000-0000-0000855C0000}"/>
    <cellStyle name="Total 2 11 13 2 2" xfId="26712" xr:uid="{00000000-0005-0000-0000-0000865C0000}"/>
    <cellStyle name="Total 2 11 13 3" xfId="18004" xr:uid="{00000000-0005-0000-0000-0000875C0000}"/>
    <cellStyle name="Total 2 11 14" xfId="4434" xr:uid="{00000000-0005-0000-0000-0000885C0000}"/>
    <cellStyle name="Total 2 11 14 2" xfId="12959" xr:uid="{00000000-0005-0000-0000-0000895C0000}"/>
    <cellStyle name="Total 2 11 14 2 2" xfId="26713" xr:uid="{00000000-0005-0000-0000-00008A5C0000}"/>
    <cellStyle name="Total 2 11 14 3" xfId="18230" xr:uid="{00000000-0005-0000-0000-00008B5C0000}"/>
    <cellStyle name="Total 2 11 15" xfId="4764" xr:uid="{00000000-0005-0000-0000-00008C5C0000}"/>
    <cellStyle name="Total 2 11 15 2" xfId="12960" xr:uid="{00000000-0005-0000-0000-00008D5C0000}"/>
    <cellStyle name="Total 2 11 15 2 2" xfId="26714" xr:uid="{00000000-0005-0000-0000-00008E5C0000}"/>
    <cellStyle name="Total 2 11 15 3" xfId="18555" xr:uid="{00000000-0005-0000-0000-00008F5C0000}"/>
    <cellStyle name="Total 2 11 16" xfId="5636" xr:uid="{00000000-0005-0000-0000-0000905C0000}"/>
    <cellStyle name="Total 2 11 16 2" xfId="12961" xr:uid="{00000000-0005-0000-0000-0000915C0000}"/>
    <cellStyle name="Total 2 11 16 2 2" xfId="26715" xr:uid="{00000000-0005-0000-0000-0000925C0000}"/>
    <cellStyle name="Total 2 11 16 3" xfId="19427" xr:uid="{00000000-0005-0000-0000-0000935C0000}"/>
    <cellStyle name="Total 2 11 17" xfId="6458" xr:uid="{00000000-0005-0000-0000-0000945C0000}"/>
    <cellStyle name="Total 2 11 17 2" xfId="12962" xr:uid="{00000000-0005-0000-0000-0000955C0000}"/>
    <cellStyle name="Total 2 11 17 2 2" xfId="26716" xr:uid="{00000000-0005-0000-0000-0000965C0000}"/>
    <cellStyle name="Total 2 11 17 3" xfId="20249" xr:uid="{00000000-0005-0000-0000-0000975C0000}"/>
    <cellStyle name="Total 2 11 18" xfId="12954" xr:uid="{00000000-0005-0000-0000-0000985C0000}"/>
    <cellStyle name="Total 2 11 18 2" xfId="26708" xr:uid="{00000000-0005-0000-0000-0000995C0000}"/>
    <cellStyle name="Total 2 11 19" xfId="14256" xr:uid="{00000000-0005-0000-0000-00009A5C0000}"/>
    <cellStyle name="Total 2 11 2" xfId="934" xr:uid="{00000000-0005-0000-0000-00009B5C0000}"/>
    <cellStyle name="Total 2 11 2 2" xfId="5076" xr:uid="{00000000-0005-0000-0000-00009C5C0000}"/>
    <cellStyle name="Total 2 11 2 2 2" xfId="12964" xr:uid="{00000000-0005-0000-0000-00009D5C0000}"/>
    <cellStyle name="Total 2 11 2 2 2 2" xfId="26718" xr:uid="{00000000-0005-0000-0000-00009E5C0000}"/>
    <cellStyle name="Total 2 11 2 2 3" xfId="18867" xr:uid="{00000000-0005-0000-0000-00009F5C0000}"/>
    <cellStyle name="Total 2 11 2 3" xfId="5948" xr:uid="{00000000-0005-0000-0000-0000A05C0000}"/>
    <cellStyle name="Total 2 11 2 3 2" xfId="12965" xr:uid="{00000000-0005-0000-0000-0000A15C0000}"/>
    <cellStyle name="Total 2 11 2 3 2 2" xfId="26719" xr:uid="{00000000-0005-0000-0000-0000A25C0000}"/>
    <cellStyle name="Total 2 11 2 3 3" xfId="19739" xr:uid="{00000000-0005-0000-0000-0000A35C0000}"/>
    <cellStyle name="Total 2 11 2 4" xfId="6770" xr:uid="{00000000-0005-0000-0000-0000A45C0000}"/>
    <cellStyle name="Total 2 11 2 4 2" xfId="12966" xr:uid="{00000000-0005-0000-0000-0000A55C0000}"/>
    <cellStyle name="Total 2 11 2 4 2 2" xfId="26720" xr:uid="{00000000-0005-0000-0000-0000A65C0000}"/>
    <cellStyle name="Total 2 11 2 4 3" xfId="20561" xr:uid="{00000000-0005-0000-0000-0000A75C0000}"/>
    <cellStyle name="Total 2 11 2 5" xfId="12963" xr:uid="{00000000-0005-0000-0000-0000A85C0000}"/>
    <cellStyle name="Total 2 11 2 5 2" xfId="26717" xr:uid="{00000000-0005-0000-0000-0000A95C0000}"/>
    <cellStyle name="Total 2 11 2 6" xfId="14730" xr:uid="{00000000-0005-0000-0000-0000AA5C0000}"/>
    <cellStyle name="Total 2 11 3" xfId="1189" xr:uid="{00000000-0005-0000-0000-0000AB5C0000}"/>
    <cellStyle name="Total 2 11 3 2" xfId="5329" xr:uid="{00000000-0005-0000-0000-0000AC5C0000}"/>
    <cellStyle name="Total 2 11 3 2 2" xfId="12968" xr:uid="{00000000-0005-0000-0000-0000AD5C0000}"/>
    <cellStyle name="Total 2 11 3 2 2 2" xfId="26722" xr:uid="{00000000-0005-0000-0000-0000AE5C0000}"/>
    <cellStyle name="Total 2 11 3 2 3" xfId="19120" xr:uid="{00000000-0005-0000-0000-0000AF5C0000}"/>
    <cellStyle name="Total 2 11 3 3" xfId="6201" xr:uid="{00000000-0005-0000-0000-0000B05C0000}"/>
    <cellStyle name="Total 2 11 3 3 2" xfId="12969" xr:uid="{00000000-0005-0000-0000-0000B15C0000}"/>
    <cellStyle name="Total 2 11 3 3 2 2" xfId="26723" xr:uid="{00000000-0005-0000-0000-0000B25C0000}"/>
    <cellStyle name="Total 2 11 3 3 3" xfId="19992" xr:uid="{00000000-0005-0000-0000-0000B35C0000}"/>
    <cellStyle name="Total 2 11 3 4" xfId="7023" xr:uid="{00000000-0005-0000-0000-0000B45C0000}"/>
    <cellStyle name="Total 2 11 3 4 2" xfId="12970" xr:uid="{00000000-0005-0000-0000-0000B55C0000}"/>
    <cellStyle name="Total 2 11 3 4 2 2" xfId="26724" xr:uid="{00000000-0005-0000-0000-0000B65C0000}"/>
    <cellStyle name="Total 2 11 3 4 3" xfId="20814" xr:uid="{00000000-0005-0000-0000-0000B75C0000}"/>
    <cellStyle name="Total 2 11 3 5" xfId="12967" xr:uid="{00000000-0005-0000-0000-0000B85C0000}"/>
    <cellStyle name="Total 2 11 3 5 2" xfId="26721" xr:uid="{00000000-0005-0000-0000-0000B95C0000}"/>
    <cellStyle name="Total 2 11 3 6" xfId="14985" xr:uid="{00000000-0005-0000-0000-0000BA5C0000}"/>
    <cellStyle name="Total 2 11 4" xfId="1455" xr:uid="{00000000-0005-0000-0000-0000BB5C0000}"/>
    <cellStyle name="Total 2 11 4 2" xfId="12971" xr:uid="{00000000-0005-0000-0000-0000BC5C0000}"/>
    <cellStyle name="Total 2 11 4 2 2" xfId="26725" xr:uid="{00000000-0005-0000-0000-0000BD5C0000}"/>
    <cellStyle name="Total 2 11 4 3" xfId="15251" xr:uid="{00000000-0005-0000-0000-0000BE5C0000}"/>
    <cellStyle name="Total 2 11 5" xfId="1683" xr:uid="{00000000-0005-0000-0000-0000BF5C0000}"/>
    <cellStyle name="Total 2 11 5 2" xfId="12972" xr:uid="{00000000-0005-0000-0000-0000C05C0000}"/>
    <cellStyle name="Total 2 11 5 2 2" xfId="26726" xr:uid="{00000000-0005-0000-0000-0000C15C0000}"/>
    <cellStyle name="Total 2 11 5 3" xfId="15479" xr:uid="{00000000-0005-0000-0000-0000C25C0000}"/>
    <cellStyle name="Total 2 11 6" xfId="2147" xr:uid="{00000000-0005-0000-0000-0000C35C0000}"/>
    <cellStyle name="Total 2 11 6 2" xfId="12973" xr:uid="{00000000-0005-0000-0000-0000C45C0000}"/>
    <cellStyle name="Total 2 11 6 2 2" xfId="26727" xr:uid="{00000000-0005-0000-0000-0000C55C0000}"/>
    <cellStyle name="Total 2 11 6 3" xfId="15943" xr:uid="{00000000-0005-0000-0000-0000C65C0000}"/>
    <cellStyle name="Total 2 11 7" xfId="2454" xr:uid="{00000000-0005-0000-0000-0000C75C0000}"/>
    <cellStyle name="Total 2 11 7 2" xfId="12974" xr:uid="{00000000-0005-0000-0000-0000C85C0000}"/>
    <cellStyle name="Total 2 11 7 2 2" xfId="26728" xr:uid="{00000000-0005-0000-0000-0000C95C0000}"/>
    <cellStyle name="Total 2 11 7 3" xfId="16250" xr:uid="{00000000-0005-0000-0000-0000CA5C0000}"/>
    <cellStyle name="Total 2 11 8" xfId="2704" xr:uid="{00000000-0005-0000-0000-0000CB5C0000}"/>
    <cellStyle name="Total 2 11 8 2" xfId="12975" xr:uid="{00000000-0005-0000-0000-0000CC5C0000}"/>
    <cellStyle name="Total 2 11 8 2 2" xfId="26729" xr:uid="{00000000-0005-0000-0000-0000CD5C0000}"/>
    <cellStyle name="Total 2 11 8 3" xfId="16500" xr:uid="{00000000-0005-0000-0000-0000CE5C0000}"/>
    <cellStyle name="Total 2 11 9" xfId="2724" xr:uid="{00000000-0005-0000-0000-0000CF5C0000}"/>
    <cellStyle name="Total 2 11 9 2" xfId="12976" xr:uid="{00000000-0005-0000-0000-0000D05C0000}"/>
    <cellStyle name="Total 2 11 9 2 2" xfId="26730" xr:uid="{00000000-0005-0000-0000-0000D15C0000}"/>
    <cellStyle name="Total 2 11 9 3" xfId="16520" xr:uid="{00000000-0005-0000-0000-0000D25C0000}"/>
    <cellStyle name="Total 2 12" xfId="453" xr:uid="{00000000-0005-0000-0000-0000D35C0000}"/>
    <cellStyle name="Total 2 12 10" xfId="3417" xr:uid="{00000000-0005-0000-0000-0000D45C0000}"/>
    <cellStyle name="Total 2 12 10 2" xfId="12978" xr:uid="{00000000-0005-0000-0000-0000D55C0000}"/>
    <cellStyle name="Total 2 12 10 2 2" xfId="26732" xr:uid="{00000000-0005-0000-0000-0000D65C0000}"/>
    <cellStyle name="Total 2 12 10 3" xfId="17213" xr:uid="{00000000-0005-0000-0000-0000D75C0000}"/>
    <cellStyle name="Total 2 12 11" xfId="3686" xr:uid="{00000000-0005-0000-0000-0000D85C0000}"/>
    <cellStyle name="Total 2 12 11 2" xfId="12979" xr:uid="{00000000-0005-0000-0000-0000D95C0000}"/>
    <cellStyle name="Total 2 12 11 2 2" xfId="26733" xr:uid="{00000000-0005-0000-0000-0000DA5C0000}"/>
    <cellStyle name="Total 2 12 11 3" xfId="17482" xr:uid="{00000000-0005-0000-0000-0000DB5C0000}"/>
    <cellStyle name="Total 2 12 12" xfId="3991" xr:uid="{00000000-0005-0000-0000-0000DC5C0000}"/>
    <cellStyle name="Total 2 12 12 2" xfId="12980" xr:uid="{00000000-0005-0000-0000-0000DD5C0000}"/>
    <cellStyle name="Total 2 12 12 2 2" xfId="26734" xr:uid="{00000000-0005-0000-0000-0000DE5C0000}"/>
    <cellStyle name="Total 2 12 12 3" xfId="17787" xr:uid="{00000000-0005-0000-0000-0000DF5C0000}"/>
    <cellStyle name="Total 2 12 13" xfId="4233" xr:uid="{00000000-0005-0000-0000-0000E05C0000}"/>
    <cellStyle name="Total 2 12 13 2" xfId="12981" xr:uid="{00000000-0005-0000-0000-0000E15C0000}"/>
    <cellStyle name="Total 2 12 13 2 2" xfId="26735" xr:uid="{00000000-0005-0000-0000-0000E25C0000}"/>
    <cellStyle name="Total 2 12 13 3" xfId="18029" xr:uid="{00000000-0005-0000-0000-0000E35C0000}"/>
    <cellStyle name="Total 2 12 14" xfId="4475" xr:uid="{00000000-0005-0000-0000-0000E45C0000}"/>
    <cellStyle name="Total 2 12 14 2" xfId="12982" xr:uid="{00000000-0005-0000-0000-0000E55C0000}"/>
    <cellStyle name="Total 2 12 14 2 2" xfId="26736" xr:uid="{00000000-0005-0000-0000-0000E65C0000}"/>
    <cellStyle name="Total 2 12 14 3" xfId="18271" xr:uid="{00000000-0005-0000-0000-0000E75C0000}"/>
    <cellStyle name="Total 2 12 15" xfId="4765" xr:uid="{00000000-0005-0000-0000-0000E85C0000}"/>
    <cellStyle name="Total 2 12 15 2" xfId="12983" xr:uid="{00000000-0005-0000-0000-0000E95C0000}"/>
    <cellStyle name="Total 2 12 15 2 2" xfId="26737" xr:uid="{00000000-0005-0000-0000-0000EA5C0000}"/>
    <cellStyle name="Total 2 12 15 3" xfId="18556" xr:uid="{00000000-0005-0000-0000-0000EB5C0000}"/>
    <cellStyle name="Total 2 12 16" xfId="5637" xr:uid="{00000000-0005-0000-0000-0000EC5C0000}"/>
    <cellStyle name="Total 2 12 16 2" xfId="12984" xr:uid="{00000000-0005-0000-0000-0000ED5C0000}"/>
    <cellStyle name="Total 2 12 16 2 2" xfId="26738" xr:uid="{00000000-0005-0000-0000-0000EE5C0000}"/>
    <cellStyle name="Total 2 12 16 3" xfId="19428" xr:uid="{00000000-0005-0000-0000-0000EF5C0000}"/>
    <cellStyle name="Total 2 12 17" xfId="6459" xr:uid="{00000000-0005-0000-0000-0000F05C0000}"/>
    <cellStyle name="Total 2 12 17 2" xfId="12985" xr:uid="{00000000-0005-0000-0000-0000F15C0000}"/>
    <cellStyle name="Total 2 12 17 2 2" xfId="26739" xr:uid="{00000000-0005-0000-0000-0000F25C0000}"/>
    <cellStyle name="Total 2 12 17 3" xfId="20250" xr:uid="{00000000-0005-0000-0000-0000F35C0000}"/>
    <cellStyle name="Total 2 12 18" xfId="12977" xr:uid="{00000000-0005-0000-0000-0000F45C0000}"/>
    <cellStyle name="Total 2 12 18 2" xfId="26731" xr:uid="{00000000-0005-0000-0000-0000F55C0000}"/>
    <cellStyle name="Total 2 12 19" xfId="14257" xr:uid="{00000000-0005-0000-0000-0000F65C0000}"/>
    <cellStyle name="Total 2 12 2" xfId="935" xr:uid="{00000000-0005-0000-0000-0000F75C0000}"/>
    <cellStyle name="Total 2 12 2 2" xfId="5077" xr:uid="{00000000-0005-0000-0000-0000F85C0000}"/>
    <cellStyle name="Total 2 12 2 2 2" xfId="12987" xr:uid="{00000000-0005-0000-0000-0000F95C0000}"/>
    <cellStyle name="Total 2 12 2 2 2 2" xfId="26741" xr:uid="{00000000-0005-0000-0000-0000FA5C0000}"/>
    <cellStyle name="Total 2 12 2 2 3" xfId="18868" xr:uid="{00000000-0005-0000-0000-0000FB5C0000}"/>
    <cellStyle name="Total 2 12 2 3" xfId="5949" xr:uid="{00000000-0005-0000-0000-0000FC5C0000}"/>
    <cellStyle name="Total 2 12 2 3 2" xfId="12988" xr:uid="{00000000-0005-0000-0000-0000FD5C0000}"/>
    <cellStyle name="Total 2 12 2 3 2 2" xfId="26742" xr:uid="{00000000-0005-0000-0000-0000FE5C0000}"/>
    <cellStyle name="Total 2 12 2 3 3" xfId="19740" xr:uid="{00000000-0005-0000-0000-0000FF5C0000}"/>
    <cellStyle name="Total 2 12 2 4" xfId="6771" xr:uid="{00000000-0005-0000-0000-0000005D0000}"/>
    <cellStyle name="Total 2 12 2 4 2" xfId="12989" xr:uid="{00000000-0005-0000-0000-0000015D0000}"/>
    <cellStyle name="Total 2 12 2 4 2 2" xfId="26743" xr:uid="{00000000-0005-0000-0000-0000025D0000}"/>
    <cellStyle name="Total 2 12 2 4 3" xfId="20562" xr:uid="{00000000-0005-0000-0000-0000035D0000}"/>
    <cellStyle name="Total 2 12 2 5" xfId="12986" xr:uid="{00000000-0005-0000-0000-0000045D0000}"/>
    <cellStyle name="Total 2 12 2 5 2" xfId="26740" xr:uid="{00000000-0005-0000-0000-0000055D0000}"/>
    <cellStyle name="Total 2 12 2 6" xfId="14731" xr:uid="{00000000-0005-0000-0000-0000065D0000}"/>
    <cellStyle name="Total 2 12 3" xfId="1257" xr:uid="{00000000-0005-0000-0000-0000075D0000}"/>
    <cellStyle name="Total 2 12 3 2" xfId="5330" xr:uid="{00000000-0005-0000-0000-0000085D0000}"/>
    <cellStyle name="Total 2 12 3 2 2" xfId="12991" xr:uid="{00000000-0005-0000-0000-0000095D0000}"/>
    <cellStyle name="Total 2 12 3 2 2 2" xfId="26745" xr:uid="{00000000-0005-0000-0000-00000A5D0000}"/>
    <cellStyle name="Total 2 12 3 2 3" xfId="19121" xr:uid="{00000000-0005-0000-0000-00000B5D0000}"/>
    <cellStyle name="Total 2 12 3 3" xfId="6202" xr:uid="{00000000-0005-0000-0000-00000C5D0000}"/>
    <cellStyle name="Total 2 12 3 3 2" xfId="12992" xr:uid="{00000000-0005-0000-0000-00000D5D0000}"/>
    <cellStyle name="Total 2 12 3 3 2 2" xfId="26746" xr:uid="{00000000-0005-0000-0000-00000E5D0000}"/>
    <cellStyle name="Total 2 12 3 3 3" xfId="19993" xr:uid="{00000000-0005-0000-0000-00000F5D0000}"/>
    <cellStyle name="Total 2 12 3 4" xfId="7024" xr:uid="{00000000-0005-0000-0000-0000105D0000}"/>
    <cellStyle name="Total 2 12 3 4 2" xfId="12993" xr:uid="{00000000-0005-0000-0000-0000115D0000}"/>
    <cellStyle name="Total 2 12 3 4 2 2" xfId="26747" xr:uid="{00000000-0005-0000-0000-0000125D0000}"/>
    <cellStyle name="Total 2 12 3 4 3" xfId="20815" xr:uid="{00000000-0005-0000-0000-0000135D0000}"/>
    <cellStyle name="Total 2 12 3 5" xfId="12990" xr:uid="{00000000-0005-0000-0000-0000145D0000}"/>
    <cellStyle name="Total 2 12 3 5 2" xfId="26744" xr:uid="{00000000-0005-0000-0000-0000155D0000}"/>
    <cellStyle name="Total 2 12 3 6" xfId="15053" xr:uid="{00000000-0005-0000-0000-0000165D0000}"/>
    <cellStyle name="Total 2 12 4" xfId="1514" xr:uid="{00000000-0005-0000-0000-0000175D0000}"/>
    <cellStyle name="Total 2 12 4 2" xfId="12994" xr:uid="{00000000-0005-0000-0000-0000185D0000}"/>
    <cellStyle name="Total 2 12 4 2 2" xfId="26748" xr:uid="{00000000-0005-0000-0000-0000195D0000}"/>
    <cellStyle name="Total 2 12 4 3" xfId="15310" xr:uid="{00000000-0005-0000-0000-00001A5D0000}"/>
    <cellStyle name="Total 2 12 5" xfId="1724" xr:uid="{00000000-0005-0000-0000-00001B5D0000}"/>
    <cellStyle name="Total 2 12 5 2" xfId="12995" xr:uid="{00000000-0005-0000-0000-00001C5D0000}"/>
    <cellStyle name="Total 2 12 5 2 2" xfId="26749" xr:uid="{00000000-0005-0000-0000-00001D5D0000}"/>
    <cellStyle name="Total 2 12 5 3" xfId="15520" xr:uid="{00000000-0005-0000-0000-00001E5D0000}"/>
    <cellStyle name="Total 2 12 6" xfId="2148" xr:uid="{00000000-0005-0000-0000-00001F5D0000}"/>
    <cellStyle name="Total 2 12 6 2" xfId="12996" xr:uid="{00000000-0005-0000-0000-0000205D0000}"/>
    <cellStyle name="Total 2 12 6 2 2" xfId="26750" xr:uid="{00000000-0005-0000-0000-0000215D0000}"/>
    <cellStyle name="Total 2 12 6 3" xfId="15944" xr:uid="{00000000-0005-0000-0000-0000225D0000}"/>
    <cellStyle name="Total 2 12 7" xfId="2455" xr:uid="{00000000-0005-0000-0000-0000235D0000}"/>
    <cellStyle name="Total 2 12 7 2" xfId="12997" xr:uid="{00000000-0005-0000-0000-0000245D0000}"/>
    <cellStyle name="Total 2 12 7 2 2" xfId="26751" xr:uid="{00000000-0005-0000-0000-0000255D0000}"/>
    <cellStyle name="Total 2 12 7 3" xfId="16251" xr:uid="{00000000-0005-0000-0000-0000265D0000}"/>
    <cellStyle name="Total 2 12 8" xfId="2693" xr:uid="{00000000-0005-0000-0000-0000275D0000}"/>
    <cellStyle name="Total 2 12 8 2" xfId="12998" xr:uid="{00000000-0005-0000-0000-0000285D0000}"/>
    <cellStyle name="Total 2 12 8 2 2" xfId="26752" xr:uid="{00000000-0005-0000-0000-0000295D0000}"/>
    <cellStyle name="Total 2 12 8 3" xfId="16489" xr:uid="{00000000-0005-0000-0000-00002A5D0000}"/>
    <cellStyle name="Total 2 12 9" xfId="2640" xr:uid="{00000000-0005-0000-0000-00002B5D0000}"/>
    <cellStyle name="Total 2 12 9 2" xfId="12999" xr:uid="{00000000-0005-0000-0000-00002C5D0000}"/>
    <cellStyle name="Total 2 12 9 2 2" xfId="26753" xr:uid="{00000000-0005-0000-0000-00002D5D0000}"/>
    <cellStyle name="Total 2 12 9 3" xfId="16436" xr:uid="{00000000-0005-0000-0000-00002E5D0000}"/>
    <cellStyle name="Total 2 13" xfId="454" xr:uid="{00000000-0005-0000-0000-00002F5D0000}"/>
    <cellStyle name="Total 2 13 10" xfId="3122" xr:uid="{00000000-0005-0000-0000-0000305D0000}"/>
    <cellStyle name="Total 2 13 10 2" xfId="13001" xr:uid="{00000000-0005-0000-0000-0000315D0000}"/>
    <cellStyle name="Total 2 13 10 2 2" xfId="26755" xr:uid="{00000000-0005-0000-0000-0000325D0000}"/>
    <cellStyle name="Total 2 13 10 3" xfId="16918" xr:uid="{00000000-0005-0000-0000-0000335D0000}"/>
    <cellStyle name="Total 2 13 11" xfId="3687" xr:uid="{00000000-0005-0000-0000-0000345D0000}"/>
    <cellStyle name="Total 2 13 11 2" xfId="13002" xr:uid="{00000000-0005-0000-0000-0000355D0000}"/>
    <cellStyle name="Total 2 13 11 2 2" xfId="26756" xr:uid="{00000000-0005-0000-0000-0000365D0000}"/>
    <cellStyle name="Total 2 13 11 3" xfId="17483" xr:uid="{00000000-0005-0000-0000-0000375D0000}"/>
    <cellStyle name="Total 2 13 12" xfId="3992" xr:uid="{00000000-0005-0000-0000-0000385D0000}"/>
    <cellStyle name="Total 2 13 12 2" xfId="13003" xr:uid="{00000000-0005-0000-0000-0000395D0000}"/>
    <cellStyle name="Total 2 13 12 2 2" xfId="26757" xr:uid="{00000000-0005-0000-0000-00003A5D0000}"/>
    <cellStyle name="Total 2 13 12 3" xfId="17788" xr:uid="{00000000-0005-0000-0000-00003B5D0000}"/>
    <cellStyle name="Total 2 13 13" xfId="4040" xr:uid="{00000000-0005-0000-0000-00003C5D0000}"/>
    <cellStyle name="Total 2 13 13 2" xfId="13004" xr:uid="{00000000-0005-0000-0000-00003D5D0000}"/>
    <cellStyle name="Total 2 13 13 2 2" xfId="26758" xr:uid="{00000000-0005-0000-0000-00003E5D0000}"/>
    <cellStyle name="Total 2 13 13 3" xfId="17836" xr:uid="{00000000-0005-0000-0000-00003F5D0000}"/>
    <cellStyle name="Total 2 13 14" xfId="4087" xr:uid="{00000000-0005-0000-0000-0000405D0000}"/>
    <cellStyle name="Total 2 13 14 2" xfId="13005" xr:uid="{00000000-0005-0000-0000-0000415D0000}"/>
    <cellStyle name="Total 2 13 14 2 2" xfId="26759" xr:uid="{00000000-0005-0000-0000-0000425D0000}"/>
    <cellStyle name="Total 2 13 14 3" xfId="17883" xr:uid="{00000000-0005-0000-0000-0000435D0000}"/>
    <cellStyle name="Total 2 13 15" xfId="4766" xr:uid="{00000000-0005-0000-0000-0000445D0000}"/>
    <cellStyle name="Total 2 13 15 2" xfId="13006" xr:uid="{00000000-0005-0000-0000-0000455D0000}"/>
    <cellStyle name="Total 2 13 15 2 2" xfId="26760" xr:uid="{00000000-0005-0000-0000-0000465D0000}"/>
    <cellStyle name="Total 2 13 15 3" xfId="18557" xr:uid="{00000000-0005-0000-0000-0000475D0000}"/>
    <cellStyle name="Total 2 13 16" xfId="5638" xr:uid="{00000000-0005-0000-0000-0000485D0000}"/>
    <cellStyle name="Total 2 13 16 2" xfId="13007" xr:uid="{00000000-0005-0000-0000-0000495D0000}"/>
    <cellStyle name="Total 2 13 16 2 2" xfId="26761" xr:uid="{00000000-0005-0000-0000-00004A5D0000}"/>
    <cellStyle name="Total 2 13 16 3" xfId="19429" xr:uid="{00000000-0005-0000-0000-00004B5D0000}"/>
    <cellStyle name="Total 2 13 17" xfId="6460" xr:uid="{00000000-0005-0000-0000-00004C5D0000}"/>
    <cellStyle name="Total 2 13 17 2" xfId="13008" xr:uid="{00000000-0005-0000-0000-00004D5D0000}"/>
    <cellStyle name="Total 2 13 17 2 2" xfId="26762" xr:uid="{00000000-0005-0000-0000-00004E5D0000}"/>
    <cellStyle name="Total 2 13 17 3" xfId="20251" xr:uid="{00000000-0005-0000-0000-00004F5D0000}"/>
    <cellStyle name="Total 2 13 18" xfId="13000" xr:uid="{00000000-0005-0000-0000-0000505D0000}"/>
    <cellStyle name="Total 2 13 18 2" xfId="26754" xr:uid="{00000000-0005-0000-0000-0000515D0000}"/>
    <cellStyle name="Total 2 13 19" xfId="14258" xr:uid="{00000000-0005-0000-0000-0000525D0000}"/>
    <cellStyle name="Total 2 13 2" xfId="936" xr:uid="{00000000-0005-0000-0000-0000535D0000}"/>
    <cellStyle name="Total 2 13 2 2" xfId="5078" xr:uid="{00000000-0005-0000-0000-0000545D0000}"/>
    <cellStyle name="Total 2 13 2 2 2" xfId="13010" xr:uid="{00000000-0005-0000-0000-0000555D0000}"/>
    <cellStyle name="Total 2 13 2 2 2 2" xfId="26764" xr:uid="{00000000-0005-0000-0000-0000565D0000}"/>
    <cellStyle name="Total 2 13 2 2 3" xfId="18869" xr:uid="{00000000-0005-0000-0000-0000575D0000}"/>
    <cellStyle name="Total 2 13 2 3" xfId="5950" xr:uid="{00000000-0005-0000-0000-0000585D0000}"/>
    <cellStyle name="Total 2 13 2 3 2" xfId="13011" xr:uid="{00000000-0005-0000-0000-0000595D0000}"/>
    <cellStyle name="Total 2 13 2 3 2 2" xfId="26765" xr:uid="{00000000-0005-0000-0000-00005A5D0000}"/>
    <cellStyle name="Total 2 13 2 3 3" xfId="19741" xr:uid="{00000000-0005-0000-0000-00005B5D0000}"/>
    <cellStyle name="Total 2 13 2 4" xfId="6772" xr:uid="{00000000-0005-0000-0000-00005C5D0000}"/>
    <cellStyle name="Total 2 13 2 4 2" xfId="13012" xr:uid="{00000000-0005-0000-0000-00005D5D0000}"/>
    <cellStyle name="Total 2 13 2 4 2 2" xfId="26766" xr:uid="{00000000-0005-0000-0000-00005E5D0000}"/>
    <cellStyle name="Total 2 13 2 4 3" xfId="20563" xr:uid="{00000000-0005-0000-0000-00005F5D0000}"/>
    <cellStyle name="Total 2 13 2 5" xfId="13009" xr:uid="{00000000-0005-0000-0000-0000605D0000}"/>
    <cellStyle name="Total 2 13 2 5 2" xfId="26763" xr:uid="{00000000-0005-0000-0000-0000615D0000}"/>
    <cellStyle name="Total 2 13 2 6" xfId="14732" xr:uid="{00000000-0005-0000-0000-0000625D0000}"/>
    <cellStyle name="Total 2 13 3" xfId="598" xr:uid="{00000000-0005-0000-0000-0000635D0000}"/>
    <cellStyle name="Total 2 13 3 2" xfId="5331" xr:uid="{00000000-0005-0000-0000-0000645D0000}"/>
    <cellStyle name="Total 2 13 3 2 2" xfId="13014" xr:uid="{00000000-0005-0000-0000-0000655D0000}"/>
    <cellStyle name="Total 2 13 3 2 2 2" xfId="26768" xr:uid="{00000000-0005-0000-0000-0000665D0000}"/>
    <cellStyle name="Total 2 13 3 2 3" xfId="19122" xr:uid="{00000000-0005-0000-0000-0000675D0000}"/>
    <cellStyle name="Total 2 13 3 3" xfId="6203" xr:uid="{00000000-0005-0000-0000-0000685D0000}"/>
    <cellStyle name="Total 2 13 3 3 2" xfId="13015" xr:uid="{00000000-0005-0000-0000-0000695D0000}"/>
    <cellStyle name="Total 2 13 3 3 2 2" xfId="26769" xr:uid="{00000000-0005-0000-0000-00006A5D0000}"/>
    <cellStyle name="Total 2 13 3 3 3" xfId="19994" xr:uid="{00000000-0005-0000-0000-00006B5D0000}"/>
    <cellStyle name="Total 2 13 3 4" xfId="7025" xr:uid="{00000000-0005-0000-0000-00006C5D0000}"/>
    <cellStyle name="Total 2 13 3 4 2" xfId="13016" xr:uid="{00000000-0005-0000-0000-00006D5D0000}"/>
    <cellStyle name="Total 2 13 3 4 2 2" xfId="26770" xr:uid="{00000000-0005-0000-0000-00006E5D0000}"/>
    <cellStyle name="Total 2 13 3 4 3" xfId="20816" xr:uid="{00000000-0005-0000-0000-00006F5D0000}"/>
    <cellStyle name="Total 2 13 3 5" xfId="13013" xr:uid="{00000000-0005-0000-0000-0000705D0000}"/>
    <cellStyle name="Total 2 13 3 5 2" xfId="26767" xr:uid="{00000000-0005-0000-0000-0000715D0000}"/>
    <cellStyle name="Total 2 13 3 6" xfId="14395" xr:uid="{00000000-0005-0000-0000-0000725D0000}"/>
    <cellStyle name="Total 2 13 4" xfId="1015" xr:uid="{00000000-0005-0000-0000-0000735D0000}"/>
    <cellStyle name="Total 2 13 4 2" xfId="13017" xr:uid="{00000000-0005-0000-0000-0000745D0000}"/>
    <cellStyle name="Total 2 13 4 2 2" xfId="26771" xr:uid="{00000000-0005-0000-0000-0000755D0000}"/>
    <cellStyle name="Total 2 13 4 3" xfId="14811" xr:uid="{00000000-0005-0000-0000-0000765D0000}"/>
    <cellStyle name="Total 2 13 5" xfId="1292" xr:uid="{00000000-0005-0000-0000-0000775D0000}"/>
    <cellStyle name="Total 2 13 5 2" xfId="13018" xr:uid="{00000000-0005-0000-0000-0000785D0000}"/>
    <cellStyle name="Total 2 13 5 2 2" xfId="26772" xr:uid="{00000000-0005-0000-0000-0000795D0000}"/>
    <cellStyle name="Total 2 13 5 3" xfId="15088" xr:uid="{00000000-0005-0000-0000-00007A5D0000}"/>
    <cellStyle name="Total 2 13 6" xfId="2149" xr:uid="{00000000-0005-0000-0000-00007B5D0000}"/>
    <cellStyle name="Total 2 13 6 2" xfId="13019" xr:uid="{00000000-0005-0000-0000-00007C5D0000}"/>
    <cellStyle name="Total 2 13 6 2 2" xfId="26773" xr:uid="{00000000-0005-0000-0000-00007D5D0000}"/>
    <cellStyle name="Total 2 13 6 3" xfId="15945" xr:uid="{00000000-0005-0000-0000-00007E5D0000}"/>
    <cellStyle name="Total 2 13 7" xfId="2456" xr:uid="{00000000-0005-0000-0000-00007F5D0000}"/>
    <cellStyle name="Total 2 13 7 2" xfId="13020" xr:uid="{00000000-0005-0000-0000-0000805D0000}"/>
    <cellStyle name="Total 2 13 7 2 2" xfId="26774" xr:uid="{00000000-0005-0000-0000-0000815D0000}"/>
    <cellStyle name="Total 2 13 7 3" xfId="16252" xr:uid="{00000000-0005-0000-0000-0000825D0000}"/>
    <cellStyle name="Total 2 13 8" xfId="2761" xr:uid="{00000000-0005-0000-0000-0000835D0000}"/>
    <cellStyle name="Total 2 13 8 2" xfId="13021" xr:uid="{00000000-0005-0000-0000-0000845D0000}"/>
    <cellStyle name="Total 2 13 8 2 2" xfId="26775" xr:uid="{00000000-0005-0000-0000-0000855D0000}"/>
    <cellStyle name="Total 2 13 8 3" xfId="16557" xr:uid="{00000000-0005-0000-0000-0000865D0000}"/>
    <cellStyle name="Total 2 13 9" xfId="1880" xr:uid="{00000000-0005-0000-0000-0000875D0000}"/>
    <cellStyle name="Total 2 13 9 2" xfId="13022" xr:uid="{00000000-0005-0000-0000-0000885D0000}"/>
    <cellStyle name="Total 2 13 9 2 2" xfId="26776" xr:uid="{00000000-0005-0000-0000-0000895D0000}"/>
    <cellStyle name="Total 2 13 9 3" xfId="15676" xr:uid="{00000000-0005-0000-0000-00008A5D0000}"/>
    <cellStyle name="Total 2 14" xfId="455" xr:uid="{00000000-0005-0000-0000-00008B5D0000}"/>
    <cellStyle name="Total 2 14 10" xfId="3352" xr:uid="{00000000-0005-0000-0000-00008C5D0000}"/>
    <cellStyle name="Total 2 14 10 2" xfId="13024" xr:uid="{00000000-0005-0000-0000-00008D5D0000}"/>
    <cellStyle name="Total 2 14 10 2 2" xfId="26778" xr:uid="{00000000-0005-0000-0000-00008E5D0000}"/>
    <cellStyle name="Total 2 14 10 3" xfId="17148" xr:uid="{00000000-0005-0000-0000-00008F5D0000}"/>
    <cellStyle name="Total 2 14 11" xfId="3688" xr:uid="{00000000-0005-0000-0000-0000905D0000}"/>
    <cellStyle name="Total 2 14 11 2" xfId="13025" xr:uid="{00000000-0005-0000-0000-0000915D0000}"/>
    <cellStyle name="Total 2 14 11 2 2" xfId="26779" xr:uid="{00000000-0005-0000-0000-0000925D0000}"/>
    <cellStyle name="Total 2 14 11 3" xfId="17484" xr:uid="{00000000-0005-0000-0000-0000935D0000}"/>
    <cellStyle name="Total 2 14 12" xfId="3993" xr:uid="{00000000-0005-0000-0000-0000945D0000}"/>
    <cellStyle name="Total 2 14 12 2" xfId="13026" xr:uid="{00000000-0005-0000-0000-0000955D0000}"/>
    <cellStyle name="Total 2 14 12 2 2" xfId="26780" xr:uid="{00000000-0005-0000-0000-0000965D0000}"/>
    <cellStyle name="Total 2 14 12 3" xfId="17789" xr:uid="{00000000-0005-0000-0000-0000975D0000}"/>
    <cellStyle name="Total 2 14 13" xfId="4209" xr:uid="{00000000-0005-0000-0000-0000985D0000}"/>
    <cellStyle name="Total 2 14 13 2" xfId="13027" xr:uid="{00000000-0005-0000-0000-0000995D0000}"/>
    <cellStyle name="Total 2 14 13 2 2" xfId="26781" xr:uid="{00000000-0005-0000-0000-00009A5D0000}"/>
    <cellStyle name="Total 2 14 13 3" xfId="18005" xr:uid="{00000000-0005-0000-0000-00009B5D0000}"/>
    <cellStyle name="Total 2 14 14" xfId="4435" xr:uid="{00000000-0005-0000-0000-00009C5D0000}"/>
    <cellStyle name="Total 2 14 14 2" xfId="13028" xr:uid="{00000000-0005-0000-0000-00009D5D0000}"/>
    <cellStyle name="Total 2 14 14 2 2" xfId="26782" xr:uid="{00000000-0005-0000-0000-00009E5D0000}"/>
    <cellStyle name="Total 2 14 14 3" xfId="18231" xr:uid="{00000000-0005-0000-0000-00009F5D0000}"/>
    <cellStyle name="Total 2 14 15" xfId="4767" xr:uid="{00000000-0005-0000-0000-0000A05D0000}"/>
    <cellStyle name="Total 2 14 15 2" xfId="13029" xr:uid="{00000000-0005-0000-0000-0000A15D0000}"/>
    <cellStyle name="Total 2 14 15 2 2" xfId="26783" xr:uid="{00000000-0005-0000-0000-0000A25D0000}"/>
    <cellStyle name="Total 2 14 15 3" xfId="18558" xr:uid="{00000000-0005-0000-0000-0000A35D0000}"/>
    <cellStyle name="Total 2 14 16" xfId="5639" xr:uid="{00000000-0005-0000-0000-0000A45D0000}"/>
    <cellStyle name="Total 2 14 16 2" xfId="13030" xr:uid="{00000000-0005-0000-0000-0000A55D0000}"/>
    <cellStyle name="Total 2 14 16 2 2" xfId="26784" xr:uid="{00000000-0005-0000-0000-0000A65D0000}"/>
    <cellStyle name="Total 2 14 16 3" xfId="19430" xr:uid="{00000000-0005-0000-0000-0000A75D0000}"/>
    <cellStyle name="Total 2 14 17" xfId="6461" xr:uid="{00000000-0005-0000-0000-0000A85D0000}"/>
    <cellStyle name="Total 2 14 17 2" xfId="13031" xr:uid="{00000000-0005-0000-0000-0000A95D0000}"/>
    <cellStyle name="Total 2 14 17 2 2" xfId="26785" xr:uid="{00000000-0005-0000-0000-0000AA5D0000}"/>
    <cellStyle name="Total 2 14 17 3" xfId="20252" xr:uid="{00000000-0005-0000-0000-0000AB5D0000}"/>
    <cellStyle name="Total 2 14 18" xfId="13023" xr:uid="{00000000-0005-0000-0000-0000AC5D0000}"/>
    <cellStyle name="Total 2 14 18 2" xfId="26777" xr:uid="{00000000-0005-0000-0000-0000AD5D0000}"/>
    <cellStyle name="Total 2 14 19" xfId="14259" xr:uid="{00000000-0005-0000-0000-0000AE5D0000}"/>
    <cellStyle name="Total 2 14 2" xfId="937" xr:uid="{00000000-0005-0000-0000-0000AF5D0000}"/>
    <cellStyle name="Total 2 14 2 2" xfId="5079" xr:uid="{00000000-0005-0000-0000-0000B05D0000}"/>
    <cellStyle name="Total 2 14 2 2 2" xfId="13033" xr:uid="{00000000-0005-0000-0000-0000B15D0000}"/>
    <cellStyle name="Total 2 14 2 2 2 2" xfId="26787" xr:uid="{00000000-0005-0000-0000-0000B25D0000}"/>
    <cellStyle name="Total 2 14 2 2 3" xfId="18870" xr:uid="{00000000-0005-0000-0000-0000B35D0000}"/>
    <cellStyle name="Total 2 14 2 3" xfId="5951" xr:uid="{00000000-0005-0000-0000-0000B45D0000}"/>
    <cellStyle name="Total 2 14 2 3 2" xfId="13034" xr:uid="{00000000-0005-0000-0000-0000B55D0000}"/>
    <cellStyle name="Total 2 14 2 3 2 2" xfId="26788" xr:uid="{00000000-0005-0000-0000-0000B65D0000}"/>
    <cellStyle name="Total 2 14 2 3 3" xfId="19742" xr:uid="{00000000-0005-0000-0000-0000B75D0000}"/>
    <cellStyle name="Total 2 14 2 4" xfId="6773" xr:uid="{00000000-0005-0000-0000-0000B85D0000}"/>
    <cellStyle name="Total 2 14 2 4 2" xfId="13035" xr:uid="{00000000-0005-0000-0000-0000B95D0000}"/>
    <cellStyle name="Total 2 14 2 4 2 2" xfId="26789" xr:uid="{00000000-0005-0000-0000-0000BA5D0000}"/>
    <cellStyle name="Total 2 14 2 4 3" xfId="20564" xr:uid="{00000000-0005-0000-0000-0000BB5D0000}"/>
    <cellStyle name="Total 2 14 2 5" xfId="13032" xr:uid="{00000000-0005-0000-0000-0000BC5D0000}"/>
    <cellStyle name="Total 2 14 2 5 2" xfId="26786" xr:uid="{00000000-0005-0000-0000-0000BD5D0000}"/>
    <cellStyle name="Total 2 14 2 6" xfId="14733" xr:uid="{00000000-0005-0000-0000-0000BE5D0000}"/>
    <cellStyle name="Total 2 14 3" xfId="1190" xr:uid="{00000000-0005-0000-0000-0000BF5D0000}"/>
    <cellStyle name="Total 2 14 3 2" xfId="5332" xr:uid="{00000000-0005-0000-0000-0000C05D0000}"/>
    <cellStyle name="Total 2 14 3 2 2" xfId="13037" xr:uid="{00000000-0005-0000-0000-0000C15D0000}"/>
    <cellStyle name="Total 2 14 3 2 2 2" xfId="26791" xr:uid="{00000000-0005-0000-0000-0000C25D0000}"/>
    <cellStyle name="Total 2 14 3 2 3" xfId="19123" xr:uid="{00000000-0005-0000-0000-0000C35D0000}"/>
    <cellStyle name="Total 2 14 3 3" xfId="6204" xr:uid="{00000000-0005-0000-0000-0000C45D0000}"/>
    <cellStyle name="Total 2 14 3 3 2" xfId="13038" xr:uid="{00000000-0005-0000-0000-0000C55D0000}"/>
    <cellStyle name="Total 2 14 3 3 2 2" xfId="26792" xr:uid="{00000000-0005-0000-0000-0000C65D0000}"/>
    <cellStyle name="Total 2 14 3 3 3" xfId="19995" xr:uid="{00000000-0005-0000-0000-0000C75D0000}"/>
    <cellStyle name="Total 2 14 3 4" xfId="7026" xr:uid="{00000000-0005-0000-0000-0000C85D0000}"/>
    <cellStyle name="Total 2 14 3 4 2" xfId="13039" xr:uid="{00000000-0005-0000-0000-0000C95D0000}"/>
    <cellStyle name="Total 2 14 3 4 2 2" xfId="26793" xr:uid="{00000000-0005-0000-0000-0000CA5D0000}"/>
    <cellStyle name="Total 2 14 3 4 3" xfId="20817" xr:uid="{00000000-0005-0000-0000-0000CB5D0000}"/>
    <cellStyle name="Total 2 14 3 5" xfId="13036" xr:uid="{00000000-0005-0000-0000-0000CC5D0000}"/>
    <cellStyle name="Total 2 14 3 5 2" xfId="26790" xr:uid="{00000000-0005-0000-0000-0000CD5D0000}"/>
    <cellStyle name="Total 2 14 3 6" xfId="14986" xr:uid="{00000000-0005-0000-0000-0000CE5D0000}"/>
    <cellStyle name="Total 2 14 4" xfId="1456" xr:uid="{00000000-0005-0000-0000-0000CF5D0000}"/>
    <cellStyle name="Total 2 14 4 2" xfId="13040" xr:uid="{00000000-0005-0000-0000-0000D05D0000}"/>
    <cellStyle name="Total 2 14 4 2 2" xfId="26794" xr:uid="{00000000-0005-0000-0000-0000D15D0000}"/>
    <cellStyle name="Total 2 14 4 3" xfId="15252" xr:uid="{00000000-0005-0000-0000-0000D25D0000}"/>
    <cellStyle name="Total 2 14 5" xfId="1684" xr:uid="{00000000-0005-0000-0000-0000D35D0000}"/>
    <cellStyle name="Total 2 14 5 2" xfId="13041" xr:uid="{00000000-0005-0000-0000-0000D45D0000}"/>
    <cellStyle name="Total 2 14 5 2 2" xfId="26795" xr:uid="{00000000-0005-0000-0000-0000D55D0000}"/>
    <cellStyle name="Total 2 14 5 3" xfId="15480" xr:uid="{00000000-0005-0000-0000-0000D65D0000}"/>
    <cellStyle name="Total 2 14 6" xfId="2150" xr:uid="{00000000-0005-0000-0000-0000D75D0000}"/>
    <cellStyle name="Total 2 14 6 2" xfId="13042" xr:uid="{00000000-0005-0000-0000-0000D85D0000}"/>
    <cellStyle name="Total 2 14 6 2 2" xfId="26796" xr:uid="{00000000-0005-0000-0000-0000D95D0000}"/>
    <cellStyle name="Total 2 14 6 3" xfId="15946" xr:uid="{00000000-0005-0000-0000-0000DA5D0000}"/>
    <cellStyle name="Total 2 14 7" xfId="2457" xr:uid="{00000000-0005-0000-0000-0000DB5D0000}"/>
    <cellStyle name="Total 2 14 7 2" xfId="13043" xr:uid="{00000000-0005-0000-0000-0000DC5D0000}"/>
    <cellStyle name="Total 2 14 7 2 2" xfId="26797" xr:uid="{00000000-0005-0000-0000-0000DD5D0000}"/>
    <cellStyle name="Total 2 14 7 3" xfId="16253" xr:uid="{00000000-0005-0000-0000-0000DE5D0000}"/>
    <cellStyle name="Total 2 14 8" xfId="2759" xr:uid="{00000000-0005-0000-0000-0000DF5D0000}"/>
    <cellStyle name="Total 2 14 8 2" xfId="13044" xr:uid="{00000000-0005-0000-0000-0000E05D0000}"/>
    <cellStyle name="Total 2 14 8 2 2" xfId="26798" xr:uid="{00000000-0005-0000-0000-0000E15D0000}"/>
    <cellStyle name="Total 2 14 8 3" xfId="16555" xr:uid="{00000000-0005-0000-0000-0000E25D0000}"/>
    <cellStyle name="Total 2 14 9" xfId="2912" xr:uid="{00000000-0005-0000-0000-0000E35D0000}"/>
    <cellStyle name="Total 2 14 9 2" xfId="13045" xr:uid="{00000000-0005-0000-0000-0000E45D0000}"/>
    <cellStyle name="Total 2 14 9 2 2" xfId="26799" xr:uid="{00000000-0005-0000-0000-0000E55D0000}"/>
    <cellStyle name="Total 2 14 9 3" xfId="16708" xr:uid="{00000000-0005-0000-0000-0000E65D0000}"/>
    <cellStyle name="Total 2 15" xfId="456" xr:uid="{00000000-0005-0000-0000-0000E75D0000}"/>
    <cellStyle name="Total 2 15 10" xfId="3418" xr:uid="{00000000-0005-0000-0000-0000E85D0000}"/>
    <cellStyle name="Total 2 15 10 2" xfId="13047" xr:uid="{00000000-0005-0000-0000-0000E95D0000}"/>
    <cellStyle name="Total 2 15 10 2 2" xfId="26801" xr:uid="{00000000-0005-0000-0000-0000EA5D0000}"/>
    <cellStyle name="Total 2 15 10 3" xfId="17214" xr:uid="{00000000-0005-0000-0000-0000EB5D0000}"/>
    <cellStyle name="Total 2 15 11" xfId="3689" xr:uid="{00000000-0005-0000-0000-0000EC5D0000}"/>
    <cellStyle name="Total 2 15 11 2" xfId="13048" xr:uid="{00000000-0005-0000-0000-0000ED5D0000}"/>
    <cellStyle name="Total 2 15 11 2 2" xfId="26802" xr:uid="{00000000-0005-0000-0000-0000EE5D0000}"/>
    <cellStyle name="Total 2 15 11 3" xfId="17485" xr:uid="{00000000-0005-0000-0000-0000EF5D0000}"/>
    <cellStyle name="Total 2 15 12" xfId="3994" xr:uid="{00000000-0005-0000-0000-0000F05D0000}"/>
    <cellStyle name="Total 2 15 12 2" xfId="13049" xr:uid="{00000000-0005-0000-0000-0000F15D0000}"/>
    <cellStyle name="Total 2 15 12 2 2" xfId="26803" xr:uid="{00000000-0005-0000-0000-0000F25D0000}"/>
    <cellStyle name="Total 2 15 12 3" xfId="17790" xr:uid="{00000000-0005-0000-0000-0000F35D0000}"/>
    <cellStyle name="Total 2 15 13" xfId="4234" xr:uid="{00000000-0005-0000-0000-0000F45D0000}"/>
    <cellStyle name="Total 2 15 13 2" xfId="13050" xr:uid="{00000000-0005-0000-0000-0000F55D0000}"/>
    <cellStyle name="Total 2 15 13 2 2" xfId="26804" xr:uid="{00000000-0005-0000-0000-0000F65D0000}"/>
    <cellStyle name="Total 2 15 13 3" xfId="18030" xr:uid="{00000000-0005-0000-0000-0000F75D0000}"/>
    <cellStyle name="Total 2 15 14" xfId="4476" xr:uid="{00000000-0005-0000-0000-0000F85D0000}"/>
    <cellStyle name="Total 2 15 14 2" xfId="13051" xr:uid="{00000000-0005-0000-0000-0000F95D0000}"/>
    <cellStyle name="Total 2 15 14 2 2" xfId="26805" xr:uid="{00000000-0005-0000-0000-0000FA5D0000}"/>
    <cellStyle name="Total 2 15 14 3" xfId="18272" xr:uid="{00000000-0005-0000-0000-0000FB5D0000}"/>
    <cellStyle name="Total 2 15 15" xfId="4768" xr:uid="{00000000-0005-0000-0000-0000FC5D0000}"/>
    <cellStyle name="Total 2 15 15 2" xfId="13052" xr:uid="{00000000-0005-0000-0000-0000FD5D0000}"/>
    <cellStyle name="Total 2 15 15 2 2" xfId="26806" xr:uid="{00000000-0005-0000-0000-0000FE5D0000}"/>
    <cellStyle name="Total 2 15 15 3" xfId="18559" xr:uid="{00000000-0005-0000-0000-0000FF5D0000}"/>
    <cellStyle name="Total 2 15 16" xfId="5640" xr:uid="{00000000-0005-0000-0000-0000005E0000}"/>
    <cellStyle name="Total 2 15 16 2" xfId="13053" xr:uid="{00000000-0005-0000-0000-0000015E0000}"/>
    <cellStyle name="Total 2 15 16 2 2" xfId="26807" xr:uid="{00000000-0005-0000-0000-0000025E0000}"/>
    <cellStyle name="Total 2 15 16 3" xfId="19431" xr:uid="{00000000-0005-0000-0000-0000035E0000}"/>
    <cellStyle name="Total 2 15 17" xfId="6462" xr:uid="{00000000-0005-0000-0000-0000045E0000}"/>
    <cellStyle name="Total 2 15 17 2" xfId="13054" xr:uid="{00000000-0005-0000-0000-0000055E0000}"/>
    <cellStyle name="Total 2 15 17 2 2" xfId="26808" xr:uid="{00000000-0005-0000-0000-0000065E0000}"/>
    <cellStyle name="Total 2 15 17 3" xfId="20253" xr:uid="{00000000-0005-0000-0000-0000075E0000}"/>
    <cellStyle name="Total 2 15 18" xfId="13046" xr:uid="{00000000-0005-0000-0000-0000085E0000}"/>
    <cellStyle name="Total 2 15 18 2" xfId="26800" xr:uid="{00000000-0005-0000-0000-0000095E0000}"/>
    <cellStyle name="Total 2 15 19" xfId="14260" xr:uid="{00000000-0005-0000-0000-00000A5E0000}"/>
    <cellStyle name="Total 2 15 2" xfId="938" xr:uid="{00000000-0005-0000-0000-00000B5E0000}"/>
    <cellStyle name="Total 2 15 2 2" xfId="5080" xr:uid="{00000000-0005-0000-0000-00000C5E0000}"/>
    <cellStyle name="Total 2 15 2 2 2" xfId="13056" xr:uid="{00000000-0005-0000-0000-00000D5E0000}"/>
    <cellStyle name="Total 2 15 2 2 2 2" xfId="26810" xr:uid="{00000000-0005-0000-0000-00000E5E0000}"/>
    <cellStyle name="Total 2 15 2 2 3" xfId="18871" xr:uid="{00000000-0005-0000-0000-00000F5E0000}"/>
    <cellStyle name="Total 2 15 2 3" xfId="5952" xr:uid="{00000000-0005-0000-0000-0000105E0000}"/>
    <cellStyle name="Total 2 15 2 3 2" xfId="13057" xr:uid="{00000000-0005-0000-0000-0000115E0000}"/>
    <cellStyle name="Total 2 15 2 3 2 2" xfId="26811" xr:uid="{00000000-0005-0000-0000-0000125E0000}"/>
    <cellStyle name="Total 2 15 2 3 3" xfId="19743" xr:uid="{00000000-0005-0000-0000-0000135E0000}"/>
    <cellStyle name="Total 2 15 2 4" xfId="6774" xr:uid="{00000000-0005-0000-0000-0000145E0000}"/>
    <cellStyle name="Total 2 15 2 4 2" xfId="13058" xr:uid="{00000000-0005-0000-0000-0000155E0000}"/>
    <cellStyle name="Total 2 15 2 4 2 2" xfId="26812" xr:uid="{00000000-0005-0000-0000-0000165E0000}"/>
    <cellStyle name="Total 2 15 2 4 3" xfId="20565" xr:uid="{00000000-0005-0000-0000-0000175E0000}"/>
    <cellStyle name="Total 2 15 2 5" xfId="13055" xr:uid="{00000000-0005-0000-0000-0000185E0000}"/>
    <cellStyle name="Total 2 15 2 5 2" xfId="26809" xr:uid="{00000000-0005-0000-0000-0000195E0000}"/>
    <cellStyle name="Total 2 15 2 6" xfId="14734" xr:uid="{00000000-0005-0000-0000-00001A5E0000}"/>
    <cellStyle name="Total 2 15 3" xfId="1258" xr:uid="{00000000-0005-0000-0000-00001B5E0000}"/>
    <cellStyle name="Total 2 15 3 2" xfId="5333" xr:uid="{00000000-0005-0000-0000-00001C5E0000}"/>
    <cellStyle name="Total 2 15 3 2 2" xfId="13060" xr:uid="{00000000-0005-0000-0000-00001D5E0000}"/>
    <cellStyle name="Total 2 15 3 2 2 2" xfId="26814" xr:uid="{00000000-0005-0000-0000-00001E5E0000}"/>
    <cellStyle name="Total 2 15 3 2 3" xfId="19124" xr:uid="{00000000-0005-0000-0000-00001F5E0000}"/>
    <cellStyle name="Total 2 15 3 3" xfId="6205" xr:uid="{00000000-0005-0000-0000-0000205E0000}"/>
    <cellStyle name="Total 2 15 3 3 2" xfId="13061" xr:uid="{00000000-0005-0000-0000-0000215E0000}"/>
    <cellStyle name="Total 2 15 3 3 2 2" xfId="26815" xr:uid="{00000000-0005-0000-0000-0000225E0000}"/>
    <cellStyle name="Total 2 15 3 3 3" xfId="19996" xr:uid="{00000000-0005-0000-0000-0000235E0000}"/>
    <cellStyle name="Total 2 15 3 4" xfId="7027" xr:uid="{00000000-0005-0000-0000-0000245E0000}"/>
    <cellStyle name="Total 2 15 3 4 2" xfId="13062" xr:uid="{00000000-0005-0000-0000-0000255E0000}"/>
    <cellStyle name="Total 2 15 3 4 2 2" xfId="26816" xr:uid="{00000000-0005-0000-0000-0000265E0000}"/>
    <cellStyle name="Total 2 15 3 4 3" xfId="20818" xr:uid="{00000000-0005-0000-0000-0000275E0000}"/>
    <cellStyle name="Total 2 15 3 5" xfId="13059" xr:uid="{00000000-0005-0000-0000-0000285E0000}"/>
    <cellStyle name="Total 2 15 3 5 2" xfId="26813" xr:uid="{00000000-0005-0000-0000-0000295E0000}"/>
    <cellStyle name="Total 2 15 3 6" xfId="15054" xr:uid="{00000000-0005-0000-0000-00002A5E0000}"/>
    <cellStyle name="Total 2 15 4" xfId="1515" xr:uid="{00000000-0005-0000-0000-00002B5E0000}"/>
    <cellStyle name="Total 2 15 4 2" xfId="13063" xr:uid="{00000000-0005-0000-0000-00002C5E0000}"/>
    <cellStyle name="Total 2 15 4 2 2" xfId="26817" xr:uid="{00000000-0005-0000-0000-00002D5E0000}"/>
    <cellStyle name="Total 2 15 4 3" xfId="15311" xr:uid="{00000000-0005-0000-0000-00002E5E0000}"/>
    <cellStyle name="Total 2 15 5" xfId="1725" xr:uid="{00000000-0005-0000-0000-00002F5E0000}"/>
    <cellStyle name="Total 2 15 5 2" xfId="13064" xr:uid="{00000000-0005-0000-0000-0000305E0000}"/>
    <cellStyle name="Total 2 15 5 2 2" xfId="26818" xr:uid="{00000000-0005-0000-0000-0000315E0000}"/>
    <cellStyle name="Total 2 15 5 3" xfId="15521" xr:uid="{00000000-0005-0000-0000-0000325E0000}"/>
    <cellStyle name="Total 2 15 6" xfId="2151" xr:uid="{00000000-0005-0000-0000-0000335E0000}"/>
    <cellStyle name="Total 2 15 6 2" xfId="13065" xr:uid="{00000000-0005-0000-0000-0000345E0000}"/>
    <cellStyle name="Total 2 15 6 2 2" xfId="26819" xr:uid="{00000000-0005-0000-0000-0000355E0000}"/>
    <cellStyle name="Total 2 15 6 3" xfId="15947" xr:uid="{00000000-0005-0000-0000-0000365E0000}"/>
    <cellStyle name="Total 2 15 7" xfId="2458" xr:uid="{00000000-0005-0000-0000-0000375E0000}"/>
    <cellStyle name="Total 2 15 7 2" xfId="13066" xr:uid="{00000000-0005-0000-0000-0000385E0000}"/>
    <cellStyle name="Total 2 15 7 2 2" xfId="26820" xr:uid="{00000000-0005-0000-0000-0000395E0000}"/>
    <cellStyle name="Total 2 15 7 3" xfId="16254" xr:uid="{00000000-0005-0000-0000-00003A5E0000}"/>
    <cellStyle name="Total 2 15 8" xfId="2697" xr:uid="{00000000-0005-0000-0000-00003B5E0000}"/>
    <cellStyle name="Total 2 15 8 2" xfId="13067" xr:uid="{00000000-0005-0000-0000-00003C5E0000}"/>
    <cellStyle name="Total 2 15 8 2 2" xfId="26821" xr:uid="{00000000-0005-0000-0000-00003D5E0000}"/>
    <cellStyle name="Total 2 15 8 3" xfId="16493" xr:uid="{00000000-0005-0000-0000-00003E5E0000}"/>
    <cellStyle name="Total 2 15 9" xfId="3080" xr:uid="{00000000-0005-0000-0000-00003F5E0000}"/>
    <cellStyle name="Total 2 15 9 2" xfId="13068" xr:uid="{00000000-0005-0000-0000-0000405E0000}"/>
    <cellStyle name="Total 2 15 9 2 2" xfId="26822" xr:uid="{00000000-0005-0000-0000-0000415E0000}"/>
    <cellStyle name="Total 2 15 9 3" xfId="16876" xr:uid="{00000000-0005-0000-0000-0000425E0000}"/>
    <cellStyle name="Total 2 16" xfId="457" xr:uid="{00000000-0005-0000-0000-0000435E0000}"/>
    <cellStyle name="Total 2 16 10" xfId="2771" xr:uid="{00000000-0005-0000-0000-0000445E0000}"/>
    <cellStyle name="Total 2 16 10 2" xfId="13070" xr:uid="{00000000-0005-0000-0000-0000455E0000}"/>
    <cellStyle name="Total 2 16 10 2 2" xfId="26824" xr:uid="{00000000-0005-0000-0000-0000465E0000}"/>
    <cellStyle name="Total 2 16 10 3" xfId="16567" xr:uid="{00000000-0005-0000-0000-0000475E0000}"/>
    <cellStyle name="Total 2 16 11" xfId="3690" xr:uid="{00000000-0005-0000-0000-0000485E0000}"/>
    <cellStyle name="Total 2 16 11 2" xfId="13071" xr:uid="{00000000-0005-0000-0000-0000495E0000}"/>
    <cellStyle name="Total 2 16 11 2 2" xfId="26825" xr:uid="{00000000-0005-0000-0000-00004A5E0000}"/>
    <cellStyle name="Total 2 16 11 3" xfId="17486" xr:uid="{00000000-0005-0000-0000-00004B5E0000}"/>
    <cellStyle name="Total 2 16 12" xfId="3995" xr:uid="{00000000-0005-0000-0000-00004C5E0000}"/>
    <cellStyle name="Total 2 16 12 2" xfId="13072" xr:uid="{00000000-0005-0000-0000-00004D5E0000}"/>
    <cellStyle name="Total 2 16 12 2 2" xfId="26826" xr:uid="{00000000-0005-0000-0000-00004E5E0000}"/>
    <cellStyle name="Total 2 16 12 3" xfId="17791" xr:uid="{00000000-0005-0000-0000-00004F5E0000}"/>
    <cellStyle name="Total 2 16 13" xfId="3105" xr:uid="{00000000-0005-0000-0000-0000505E0000}"/>
    <cellStyle name="Total 2 16 13 2" xfId="13073" xr:uid="{00000000-0005-0000-0000-0000515E0000}"/>
    <cellStyle name="Total 2 16 13 2 2" xfId="26827" xr:uid="{00000000-0005-0000-0000-0000525E0000}"/>
    <cellStyle name="Total 2 16 13 3" xfId="16901" xr:uid="{00000000-0005-0000-0000-0000535E0000}"/>
    <cellStyle name="Total 2 16 14" xfId="4242" xr:uid="{00000000-0005-0000-0000-0000545E0000}"/>
    <cellStyle name="Total 2 16 14 2" xfId="13074" xr:uid="{00000000-0005-0000-0000-0000555E0000}"/>
    <cellStyle name="Total 2 16 14 2 2" xfId="26828" xr:uid="{00000000-0005-0000-0000-0000565E0000}"/>
    <cellStyle name="Total 2 16 14 3" xfId="18038" xr:uid="{00000000-0005-0000-0000-0000575E0000}"/>
    <cellStyle name="Total 2 16 15" xfId="4769" xr:uid="{00000000-0005-0000-0000-0000585E0000}"/>
    <cellStyle name="Total 2 16 15 2" xfId="13075" xr:uid="{00000000-0005-0000-0000-0000595E0000}"/>
    <cellStyle name="Total 2 16 15 2 2" xfId="26829" xr:uid="{00000000-0005-0000-0000-00005A5E0000}"/>
    <cellStyle name="Total 2 16 15 3" xfId="18560" xr:uid="{00000000-0005-0000-0000-00005B5E0000}"/>
    <cellStyle name="Total 2 16 16" xfId="5641" xr:uid="{00000000-0005-0000-0000-00005C5E0000}"/>
    <cellStyle name="Total 2 16 16 2" xfId="13076" xr:uid="{00000000-0005-0000-0000-00005D5E0000}"/>
    <cellStyle name="Total 2 16 16 2 2" xfId="26830" xr:uid="{00000000-0005-0000-0000-00005E5E0000}"/>
    <cellStyle name="Total 2 16 16 3" xfId="19432" xr:uid="{00000000-0005-0000-0000-00005F5E0000}"/>
    <cellStyle name="Total 2 16 17" xfId="6463" xr:uid="{00000000-0005-0000-0000-0000605E0000}"/>
    <cellStyle name="Total 2 16 17 2" xfId="13077" xr:uid="{00000000-0005-0000-0000-0000615E0000}"/>
    <cellStyle name="Total 2 16 17 2 2" xfId="26831" xr:uid="{00000000-0005-0000-0000-0000625E0000}"/>
    <cellStyle name="Total 2 16 17 3" xfId="20254" xr:uid="{00000000-0005-0000-0000-0000635E0000}"/>
    <cellStyle name="Total 2 16 18" xfId="13069" xr:uid="{00000000-0005-0000-0000-0000645E0000}"/>
    <cellStyle name="Total 2 16 18 2" xfId="26823" xr:uid="{00000000-0005-0000-0000-0000655E0000}"/>
    <cellStyle name="Total 2 16 19" xfId="14261" xr:uid="{00000000-0005-0000-0000-0000665E0000}"/>
    <cellStyle name="Total 2 16 2" xfId="939" xr:uid="{00000000-0005-0000-0000-0000675E0000}"/>
    <cellStyle name="Total 2 16 2 2" xfId="5081" xr:uid="{00000000-0005-0000-0000-0000685E0000}"/>
    <cellStyle name="Total 2 16 2 2 2" xfId="13079" xr:uid="{00000000-0005-0000-0000-0000695E0000}"/>
    <cellStyle name="Total 2 16 2 2 2 2" xfId="26833" xr:uid="{00000000-0005-0000-0000-00006A5E0000}"/>
    <cellStyle name="Total 2 16 2 2 3" xfId="18872" xr:uid="{00000000-0005-0000-0000-00006B5E0000}"/>
    <cellStyle name="Total 2 16 2 3" xfId="5953" xr:uid="{00000000-0005-0000-0000-00006C5E0000}"/>
    <cellStyle name="Total 2 16 2 3 2" xfId="13080" xr:uid="{00000000-0005-0000-0000-00006D5E0000}"/>
    <cellStyle name="Total 2 16 2 3 2 2" xfId="26834" xr:uid="{00000000-0005-0000-0000-00006E5E0000}"/>
    <cellStyle name="Total 2 16 2 3 3" xfId="19744" xr:uid="{00000000-0005-0000-0000-00006F5E0000}"/>
    <cellStyle name="Total 2 16 2 4" xfId="6775" xr:uid="{00000000-0005-0000-0000-0000705E0000}"/>
    <cellStyle name="Total 2 16 2 4 2" xfId="13081" xr:uid="{00000000-0005-0000-0000-0000715E0000}"/>
    <cellStyle name="Total 2 16 2 4 2 2" xfId="26835" xr:uid="{00000000-0005-0000-0000-0000725E0000}"/>
    <cellStyle name="Total 2 16 2 4 3" xfId="20566" xr:uid="{00000000-0005-0000-0000-0000735E0000}"/>
    <cellStyle name="Total 2 16 2 5" xfId="13078" xr:uid="{00000000-0005-0000-0000-0000745E0000}"/>
    <cellStyle name="Total 2 16 2 5 2" xfId="26832" xr:uid="{00000000-0005-0000-0000-0000755E0000}"/>
    <cellStyle name="Total 2 16 2 6" xfId="14735" xr:uid="{00000000-0005-0000-0000-0000765E0000}"/>
    <cellStyle name="Total 2 16 3" xfId="506" xr:uid="{00000000-0005-0000-0000-0000775E0000}"/>
    <cellStyle name="Total 2 16 3 2" xfId="5334" xr:uid="{00000000-0005-0000-0000-0000785E0000}"/>
    <cellStyle name="Total 2 16 3 2 2" xfId="13083" xr:uid="{00000000-0005-0000-0000-0000795E0000}"/>
    <cellStyle name="Total 2 16 3 2 2 2" xfId="26837" xr:uid="{00000000-0005-0000-0000-00007A5E0000}"/>
    <cellStyle name="Total 2 16 3 2 3" xfId="19125" xr:uid="{00000000-0005-0000-0000-00007B5E0000}"/>
    <cellStyle name="Total 2 16 3 3" xfId="6206" xr:uid="{00000000-0005-0000-0000-00007C5E0000}"/>
    <cellStyle name="Total 2 16 3 3 2" xfId="13084" xr:uid="{00000000-0005-0000-0000-00007D5E0000}"/>
    <cellStyle name="Total 2 16 3 3 2 2" xfId="26838" xr:uid="{00000000-0005-0000-0000-00007E5E0000}"/>
    <cellStyle name="Total 2 16 3 3 3" xfId="19997" xr:uid="{00000000-0005-0000-0000-00007F5E0000}"/>
    <cellStyle name="Total 2 16 3 4" xfId="7028" xr:uid="{00000000-0005-0000-0000-0000805E0000}"/>
    <cellStyle name="Total 2 16 3 4 2" xfId="13085" xr:uid="{00000000-0005-0000-0000-0000815E0000}"/>
    <cellStyle name="Total 2 16 3 4 2 2" xfId="26839" xr:uid="{00000000-0005-0000-0000-0000825E0000}"/>
    <cellStyle name="Total 2 16 3 4 3" xfId="20819" xr:uid="{00000000-0005-0000-0000-0000835E0000}"/>
    <cellStyle name="Total 2 16 3 5" xfId="13082" xr:uid="{00000000-0005-0000-0000-0000845E0000}"/>
    <cellStyle name="Total 2 16 3 5 2" xfId="26836" xr:uid="{00000000-0005-0000-0000-0000855E0000}"/>
    <cellStyle name="Total 2 16 3 6" xfId="14303" xr:uid="{00000000-0005-0000-0000-0000865E0000}"/>
    <cellStyle name="Total 2 16 4" xfId="1241" xr:uid="{00000000-0005-0000-0000-0000875E0000}"/>
    <cellStyle name="Total 2 16 4 2" xfId="13086" xr:uid="{00000000-0005-0000-0000-0000885E0000}"/>
    <cellStyle name="Total 2 16 4 2 2" xfId="26840" xr:uid="{00000000-0005-0000-0000-0000895E0000}"/>
    <cellStyle name="Total 2 16 4 3" xfId="15037" xr:uid="{00000000-0005-0000-0000-00008A5E0000}"/>
    <cellStyle name="Total 2 16 5" xfId="1503" xr:uid="{00000000-0005-0000-0000-00008B5E0000}"/>
    <cellStyle name="Total 2 16 5 2" xfId="13087" xr:uid="{00000000-0005-0000-0000-00008C5E0000}"/>
    <cellStyle name="Total 2 16 5 2 2" xfId="26841" xr:uid="{00000000-0005-0000-0000-00008D5E0000}"/>
    <cellStyle name="Total 2 16 5 3" xfId="15299" xr:uid="{00000000-0005-0000-0000-00008E5E0000}"/>
    <cellStyle name="Total 2 16 6" xfId="2152" xr:uid="{00000000-0005-0000-0000-00008F5E0000}"/>
    <cellStyle name="Total 2 16 6 2" xfId="13088" xr:uid="{00000000-0005-0000-0000-0000905E0000}"/>
    <cellStyle name="Total 2 16 6 2 2" xfId="26842" xr:uid="{00000000-0005-0000-0000-0000915E0000}"/>
    <cellStyle name="Total 2 16 6 3" xfId="15948" xr:uid="{00000000-0005-0000-0000-0000925E0000}"/>
    <cellStyle name="Total 2 16 7" xfId="2459" xr:uid="{00000000-0005-0000-0000-0000935E0000}"/>
    <cellStyle name="Total 2 16 7 2" xfId="13089" xr:uid="{00000000-0005-0000-0000-0000945E0000}"/>
    <cellStyle name="Total 2 16 7 2 2" xfId="26843" xr:uid="{00000000-0005-0000-0000-0000955E0000}"/>
    <cellStyle name="Total 2 16 7 3" xfId="16255" xr:uid="{00000000-0005-0000-0000-0000965E0000}"/>
    <cellStyle name="Total 2 16 8" xfId="2495" xr:uid="{00000000-0005-0000-0000-0000975E0000}"/>
    <cellStyle name="Total 2 16 8 2" xfId="13090" xr:uid="{00000000-0005-0000-0000-0000985E0000}"/>
    <cellStyle name="Total 2 16 8 2 2" xfId="26844" xr:uid="{00000000-0005-0000-0000-0000995E0000}"/>
    <cellStyle name="Total 2 16 8 3" xfId="16291" xr:uid="{00000000-0005-0000-0000-00009A5E0000}"/>
    <cellStyle name="Total 2 16 9" xfId="2633" xr:uid="{00000000-0005-0000-0000-00009B5E0000}"/>
    <cellStyle name="Total 2 16 9 2" xfId="13091" xr:uid="{00000000-0005-0000-0000-00009C5E0000}"/>
    <cellStyle name="Total 2 16 9 2 2" xfId="26845" xr:uid="{00000000-0005-0000-0000-00009D5E0000}"/>
    <cellStyle name="Total 2 16 9 3" xfId="16429" xr:uid="{00000000-0005-0000-0000-00009E5E0000}"/>
    <cellStyle name="Total 2 17" xfId="665" xr:uid="{00000000-0005-0000-0000-00009F5E0000}"/>
    <cellStyle name="Total 2 17 2" xfId="4849" xr:uid="{00000000-0005-0000-0000-0000A05E0000}"/>
    <cellStyle name="Total 2 17 2 2" xfId="13093" xr:uid="{00000000-0005-0000-0000-0000A15E0000}"/>
    <cellStyle name="Total 2 17 2 2 2" xfId="26847" xr:uid="{00000000-0005-0000-0000-0000A25E0000}"/>
    <cellStyle name="Total 2 17 2 3" xfId="18640" xr:uid="{00000000-0005-0000-0000-0000A35E0000}"/>
    <cellStyle name="Total 2 17 3" xfId="5721" xr:uid="{00000000-0005-0000-0000-0000A45E0000}"/>
    <cellStyle name="Total 2 17 3 2" xfId="13094" xr:uid="{00000000-0005-0000-0000-0000A55E0000}"/>
    <cellStyle name="Total 2 17 3 2 2" xfId="26848" xr:uid="{00000000-0005-0000-0000-0000A65E0000}"/>
    <cellStyle name="Total 2 17 3 3" xfId="19512" xr:uid="{00000000-0005-0000-0000-0000A75E0000}"/>
    <cellStyle name="Total 2 17 4" xfId="6543" xr:uid="{00000000-0005-0000-0000-0000A85E0000}"/>
    <cellStyle name="Total 2 17 4 2" xfId="13095" xr:uid="{00000000-0005-0000-0000-0000A95E0000}"/>
    <cellStyle name="Total 2 17 4 2 2" xfId="26849" xr:uid="{00000000-0005-0000-0000-0000AA5E0000}"/>
    <cellStyle name="Total 2 17 4 3" xfId="20334" xr:uid="{00000000-0005-0000-0000-0000AB5E0000}"/>
    <cellStyle name="Total 2 17 5" xfId="13092" xr:uid="{00000000-0005-0000-0000-0000AC5E0000}"/>
    <cellStyle name="Total 2 17 5 2" xfId="26846" xr:uid="{00000000-0005-0000-0000-0000AD5E0000}"/>
    <cellStyle name="Total 2 17 6" xfId="14462" xr:uid="{00000000-0005-0000-0000-0000AE5E0000}"/>
    <cellStyle name="Total 2 18" xfId="1040" xr:uid="{00000000-0005-0000-0000-0000AF5E0000}"/>
    <cellStyle name="Total 2 18 2" xfId="13096" xr:uid="{00000000-0005-0000-0000-0000B05E0000}"/>
    <cellStyle name="Total 2 18 2 2" xfId="26850" xr:uid="{00000000-0005-0000-0000-0000B15E0000}"/>
    <cellStyle name="Total 2 18 3" xfId="14836" xr:uid="{00000000-0005-0000-0000-0000B25E0000}"/>
    <cellStyle name="Total 2 19" xfId="1312" xr:uid="{00000000-0005-0000-0000-0000B35E0000}"/>
    <cellStyle name="Total 2 19 2" xfId="13097" xr:uid="{00000000-0005-0000-0000-0000B45E0000}"/>
    <cellStyle name="Total 2 19 2 2" xfId="26851" xr:uid="{00000000-0005-0000-0000-0000B55E0000}"/>
    <cellStyle name="Total 2 19 3" xfId="15108" xr:uid="{00000000-0005-0000-0000-0000B65E0000}"/>
    <cellStyle name="Total 2 2" xfId="196" xr:uid="{00000000-0005-0000-0000-0000B75E0000}"/>
    <cellStyle name="Total 2 2 10" xfId="458" xr:uid="{00000000-0005-0000-0000-0000B85E0000}"/>
    <cellStyle name="Total 2 2 10 10" xfId="3353" xr:uid="{00000000-0005-0000-0000-0000B95E0000}"/>
    <cellStyle name="Total 2 2 10 10 2" xfId="13100" xr:uid="{00000000-0005-0000-0000-0000BA5E0000}"/>
    <cellStyle name="Total 2 2 10 10 2 2" xfId="26854" xr:uid="{00000000-0005-0000-0000-0000BB5E0000}"/>
    <cellStyle name="Total 2 2 10 10 3" xfId="17149" xr:uid="{00000000-0005-0000-0000-0000BC5E0000}"/>
    <cellStyle name="Total 2 2 10 11" xfId="3691" xr:uid="{00000000-0005-0000-0000-0000BD5E0000}"/>
    <cellStyle name="Total 2 2 10 11 2" xfId="13101" xr:uid="{00000000-0005-0000-0000-0000BE5E0000}"/>
    <cellStyle name="Total 2 2 10 11 2 2" xfId="26855" xr:uid="{00000000-0005-0000-0000-0000BF5E0000}"/>
    <cellStyle name="Total 2 2 10 11 3" xfId="17487" xr:uid="{00000000-0005-0000-0000-0000C05E0000}"/>
    <cellStyle name="Total 2 2 10 12" xfId="3996" xr:uid="{00000000-0005-0000-0000-0000C15E0000}"/>
    <cellStyle name="Total 2 2 10 12 2" xfId="13102" xr:uid="{00000000-0005-0000-0000-0000C25E0000}"/>
    <cellStyle name="Total 2 2 10 12 2 2" xfId="26856" xr:uid="{00000000-0005-0000-0000-0000C35E0000}"/>
    <cellStyle name="Total 2 2 10 12 3" xfId="17792" xr:uid="{00000000-0005-0000-0000-0000C45E0000}"/>
    <cellStyle name="Total 2 2 10 13" xfId="4210" xr:uid="{00000000-0005-0000-0000-0000C55E0000}"/>
    <cellStyle name="Total 2 2 10 13 2" xfId="13103" xr:uid="{00000000-0005-0000-0000-0000C65E0000}"/>
    <cellStyle name="Total 2 2 10 13 2 2" xfId="26857" xr:uid="{00000000-0005-0000-0000-0000C75E0000}"/>
    <cellStyle name="Total 2 2 10 13 3" xfId="18006" xr:uid="{00000000-0005-0000-0000-0000C85E0000}"/>
    <cellStyle name="Total 2 2 10 14" xfId="4436" xr:uid="{00000000-0005-0000-0000-0000C95E0000}"/>
    <cellStyle name="Total 2 2 10 14 2" xfId="13104" xr:uid="{00000000-0005-0000-0000-0000CA5E0000}"/>
    <cellStyle name="Total 2 2 10 14 2 2" xfId="26858" xr:uid="{00000000-0005-0000-0000-0000CB5E0000}"/>
    <cellStyle name="Total 2 2 10 14 3" xfId="18232" xr:uid="{00000000-0005-0000-0000-0000CC5E0000}"/>
    <cellStyle name="Total 2 2 10 15" xfId="4770" xr:uid="{00000000-0005-0000-0000-0000CD5E0000}"/>
    <cellStyle name="Total 2 2 10 15 2" xfId="13105" xr:uid="{00000000-0005-0000-0000-0000CE5E0000}"/>
    <cellStyle name="Total 2 2 10 15 2 2" xfId="26859" xr:uid="{00000000-0005-0000-0000-0000CF5E0000}"/>
    <cellStyle name="Total 2 2 10 15 3" xfId="18561" xr:uid="{00000000-0005-0000-0000-0000D05E0000}"/>
    <cellStyle name="Total 2 2 10 16" xfId="5642" xr:uid="{00000000-0005-0000-0000-0000D15E0000}"/>
    <cellStyle name="Total 2 2 10 16 2" xfId="13106" xr:uid="{00000000-0005-0000-0000-0000D25E0000}"/>
    <cellStyle name="Total 2 2 10 16 2 2" xfId="26860" xr:uid="{00000000-0005-0000-0000-0000D35E0000}"/>
    <cellStyle name="Total 2 2 10 16 3" xfId="19433" xr:uid="{00000000-0005-0000-0000-0000D45E0000}"/>
    <cellStyle name="Total 2 2 10 17" xfId="6464" xr:uid="{00000000-0005-0000-0000-0000D55E0000}"/>
    <cellStyle name="Total 2 2 10 17 2" xfId="13107" xr:uid="{00000000-0005-0000-0000-0000D65E0000}"/>
    <cellStyle name="Total 2 2 10 17 2 2" xfId="26861" xr:uid="{00000000-0005-0000-0000-0000D75E0000}"/>
    <cellStyle name="Total 2 2 10 17 3" xfId="20255" xr:uid="{00000000-0005-0000-0000-0000D85E0000}"/>
    <cellStyle name="Total 2 2 10 18" xfId="13099" xr:uid="{00000000-0005-0000-0000-0000D95E0000}"/>
    <cellStyle name="Total 2 2 10 18 2" xfId="26853" xr:uid="{00000000-0005-0000-0000-0000DA5E0000}"/>
    <cellStyle name="Total 2 2 10 19" xfId="14262" xr:uid="{00000000-0005-0000-0000-0000DB5E0000}"/>
    <cellStyle name="Total 2 2 10 2" xfId="940" xr:uid="{00000000-0005-0000-0000-0000DC5E0000}"/>
    <cellStyle name="Total 2 2 10 2 2" xfId="5082" xr:uid="{00000000-0005-0000-0000-0000DD5E0000}"/>
    <cellStyle name="Total 2 2 10 2 2 2" xfId="13109" xr:uid="{00000000-0005-0000-0000-0000DE5E0000}"/>
    <cellStyle name="Total 2 2 10 2 2 2 2" xfId="26863" xr:uid="{00000000-0005-0000-0000-0000DF5E0000}"/>
    <cellStyle name="Total 2 2 10 2 2 3" xfId="18873" xr:uid="{00000000-0005-0000-0000-0000E05E0000}"/>
    <cellStyle name="Total 2 2 10 2 3" xfId="5954" xr:uid="{00000000-0005-0000-0000-0000E15E0000}"/>
    <cellStyle name="Total 2 2 10 2 3 2" xfId="13110" xr:uid="{00000000-0005-0000-0000-0000E25E0000}"/>
    <cellStyle name="Total 2 2 10 2 3 2 2" xfId="26864" xr:uid="{00000000-0005-0000-0000-0000E35E0000}"/>
    <cellStyle name="Total 2 2 10 2 3 3" xfId="19745" xr:uid="{00000000-0005-0000-0000-0000E45E0000}"/>
    <cellStyle name="Total 2 2 10 2 4" xfId="6776" xr:uid="{00000000-0005-0000-0000-0000E55E0000}"/>
    <cellStyle name="Total 2 2 10 2 4 2" xfId="13111" xr:uid="{00000000-0005-0000-0000-0000E65E0000}"/>
    <cellStyle name="Total 2 2 10 2 4 2 2" xfId="26865" xr:uid="{00000000-0005-0000-0000-0000E75E0000}"/>
    <cellStyle name="Total 2 2 10 2 4 3" xfId="20567" xr:uid="{00000000-0005-0000-0000-0000E85E0000}"/>
    <cellStyle name="Total 2 2 10 2 5" xfId="13108" xr:uid="{00000000-0005-0000-0000-0000E95E0000}"/>
    <cellStyle name="Total 2 2 10 2 5 2" xfId="26862" xr:uid="{00000000-0005-0000-0000-0000EA5E0000}"/>
    <cellStyle name="Total 2 2 10 2 6" xfId="14736" xr:uid="{00000000-0005-0000-0000-0000EB5E0000}"/>
    <cellStyle name="Total 2 2 10 3" xfId="1191" xr:uid="{00000000-0005-0000-0000-0000EC5E0000}"/>
    <cellStyle name="Total 2 2 10 3 2" xfId="5335" xr:uid="{00000000-0005-0000-0000-0000ED5E0000}"/>
    <cellStyle name="Total 2 2 10 3 2 2" xfId="13113" xr:uid="{00000000-0005-0000-0000-0000EE5E0000}"/>
    <cellStyle name="Total 2 2 10 3 2 2 2" xfId="26867" xr:uid="{00000000-0005-0000-0000-0000EF5E0000}"/>
    <cellStyle name="Total 2 2 10 3 2 3" xfId="19126" xr:uid="{00000000-0005-0000-0000-0000F05E0000}"/>
    <cellStyle name="Total 2 2 10 3 3" xfId="6207" xr:uid="{00000000-0005-0000-0000-0000F15E0000}"/>
    <cellStyle name="Total 2 2 10 3 3 2" xfId="13114" xr:uid="{00000000-0005-0000-0000-0000F25E0000}"/>
    <cellStyle name="Total 2 2 10 3 3 2 2" xfId="26868" xr:uid="{00000000-0005-0000-0000-0000F35E0000}"/>
    <cellStyle name="Total 2 2 10 3 3 3" xfId="19998" xr:uid="{00000000-0005-0000-0000-0000F45E0000}"/>
    <cellStyle name="Total 2 2 10 3 4" xfId="7029" xr:uid="{00000000-0005-0000-0000-0000F55E0000}"/>
    <cellStyle name="Total 2 2 10 3 4 2" xfId="13115" xr:uid="{00000000-0005-0000-0000-0000F65E0000}"/>
    <cellStyle name="Total 2 2 10 3 4 2 2" xfId="26869" xr:uid="{00000000-0005-0000-0000-0000F75E0000}"/>
    <cellStyle name="Total 2 2 10 3 4 3" xfId="20820" xr:uid="{00000000-0005-0000-0000-0000F85E0000}"/>
    <cellStyle name="Total 2 2 10 3 5" xfId="13112" xr:uid="{00000000-0005-0000-0000-0000F95E0000}"/>
    <cellStyle name="Total 2 2 10 3 5 2" xfId="26866" xr:uid="{00000000-0005-0000-0000-0000FA5E0000}"/>
    <cellStyle name="Total 2 2 10 3 6" xfId="14987" xr:uid="{00000000-0005-0000-0000-0000FB5E0000}"/>
    <cellStyle name="Total 2 2 10 4" xfId="1457" xr:uid="{00000000-0005-0000-0000-0000FC5E0000}"/>
    <cellStyle name="Total 2 2 10 4 2" xfId="13116" xr:uid="{00000000-0005-0000-0000-0000FD5E0000}"/>
    <cellStyle name="Total 2 2 10 4 2 2" xfId="26870" xr:uid="{00000000-0005-0000-0000-0000FE5E0000}"/>
    <cellStyle name="Total 2 2 10 4 3" xfId="15253" xr:uid="{00000000-0005-0000-0000-0000FF5E0000}"/>
    <cellStyle name="Total 2 2 10 5" xfId="1685" xr:uid="{00000000-0005-0000-0000-0000005F0000}"/>
    <cellStyle name="Total 2 2 10 5 2" xfId="13117" xr:uid="{00000000-0005-0000-0000-0000015F0000}"/>
    <cellStyle name="Total 2 2 10 5 2 2" xfId="26871" xr:uid="{00000000-0005-0000-0000-0000025F0000}"/>
    <cellStyle name="Total 2 2 10 5 3" xfId="15481" xr:uid="{00000000-0005-0000-0000-0000035F0000}"/>
    <cellStyle name="Total 2 2 10 6" xfId="2153" xr:uid="{00000000-0005-0000-0000-0000045F0000}"/>
    <cellStyle name="Total 2 2 10 6 2" xfId="13118" xr:uid="{00000000-0005-0000-0000-0000055F0000}"/>
    <cellStyle name="Total 2 2 10 6 2 2" xfId="26872" xr:uid="{00000000-0005-0000-0000-0000065F0000}"/>
    <cellStyle name="Total 2 2 10 6 3" xfId="15949" xr:uid="{00000000-0005-0000-0000-0000075F0000}"/>
    <cellStyle name="Total 2 2 10 7" xfId="2460" xr:uid="{00000000-0005-0000-0000-0000085F0000}"/>
    <cellStyle name="Total 2 2 10 7 2" xfId="13119" xr:uid="{00000000-0005-0000-0000-0000095F0000}"/>
    <cellStyle name="Total 2 2 10 7 2 2" xfId="26873" xr:uid="{00000000-0005-0000-0000-00000A5F0000}"/>
    <cellStyle name="Total 2 2 10 7 3" xfId="16256" xr:uid="{00000000-0005-0000-0000-00000B5F0000}"/>
    <cellStyle name="Total 2 2 10 8" xfId="2231" xr:uid="{00000000-0005-0000-0000-00000C5F0000}"/>
    <cellStyle name="Total 2 2 10 8 2" xfId="13120" xr:uid="{00000000-0005-0000-0000-00000D5F0000}"/>
    <cellStyle name="Total 2 2 10 8 2 2" xfId="26874" xr:uid="{00000000-0005-0000-0000-00000E5F0000}"/>
    <cellStyle name="Total 2 2 10 8 3" xfId="16027" xr:uid="{00000000-0005-0000-0000-00000F5F0000}"/>
    <cellStyle name="Total 2 2 10 9" xfId="3103" xr:uid="{00000000-0005-0000-0000-0000105F0000}"/>
    <cellStyle name="Total 2 2 10 9 2" xfId="13121" xr:uid="{00000000-0005-0000-0000-0000115F0000}"/>
    <cellStyle name="Total 2 2 10 9 2 2" xfId="26875" xr:uid="{00000000-0005-0000-0000-0000125F0000}"/>
    <cellStyle name="Total 2 2 10 9 3" xfId="16899" xr:uid="{00000000-0005-0000-0000-0000135F0000}"/>
    <cellStyle name="Total 2 2 11" xfId="459" xr:uid="{00000000-0005-0000-0000-0000145F0000}"/>
    <cellStyle name="Total 2 2 11 10" xfId="3019" xr:uid="{00000000-0005-0000-0000-0000155F0000}"/>
    <cellStyle name="Total 2 2 11 10 2" xfId="13123" xr:uid="{00000000-0005-0000-0000-0000165F0000}"/>
    <cellStyle name="Total 2 2 11 10 2 2" xfId="26877" xr:uid="{00000000-0005-0000-0000-0000175F0000}"/>
    <cellStyle name="Total 2 2 11 10 3" xfId="16815" xr:uid="{00000000-0005-0000-0000-0000185F0000}"/>
    <cellStyle name="Total 2 2 11 11" xfId="3692" xr:uid="{00000000-0005-0000-0000-0000195F0000}"/>
    <cellStyle name="Total 2 2 11 11 2" xfId="13124" xr:uid="{00000000-0005-0000-0000-00001A5F0000}"/>
    <cellStyle name="Total 2 2 11 11 2 2" xfId="26878" xr:uid="{00000000-0005-0000-0000-00001B5F0000}"/>
    <cellStyle name="Total 2 2 11 11 3" xfId="17488" xr:uid="{00000000-0005-0000-0000-00001C5F0000}"/>
    <cellStyle name="Total 2 2 11 12" xfId="3997" xr:uid="{00000000-0005-0000-0000-00001D5F0000}"/>
    <cellStyle name="Total 2 2 11 12 2" xfId="13125" xr:uid="{00000000-0005-0000-0000-00001E5F0000}"/>
    <cellStyle name="Total 2 2 11 12 2 2" xfId="26879" xr:uid="{00000000-0005-0000-0000-00001F5F0000}"/>
    <cellStyle name="Total 2 2 11 12 3" xfId="17793" xr:uid="{00000000-0005-0000-0000-0000205F0000}"/>
    <cellStyle name="Total 2 2 11 13" xfId="3189" xr:uid="{00000000-0005-0000-0000-0000215F0000}"/>
    <cellStyle name="Total 2 2 11 13 2" xfId="13126" xr:uid="{00000000-0005-0000-0000-0000225F0000}"/>
    <cellStyle name="Total 2 2 11 13 2 2" xfId="26880" xr:uid="{00000000-0005-0000-0000-0000235F0000}"/>
    <cellStyle name="Total 2 2 11 13 3" xfId="16985" xr:uid="{00000000-0005-0000-0000-0000245F0000}"/>
    <cellStyle name="Total 2 2 11 14" xfId="4186" xr:uid="{00000000-0005-0000-0000-0000255F0000}"/>
    <cellStyle name="Total 2 2 11 14 2" xfId="13127" xr:uid="{00000000-0005-0000-0000-0000265F0000}"/>
    <cellStyle name="Total 2 2 11 14 2 2" xfId="26881" xr:uid="{00000000-0005-0000-0000-0000275F0000}"/>
    <cellStyle name="Total 2 2 11 14 3" xfId="17982" xr:uid="{00000000-0005-0000-0000-0000285F0000}"/>
    <cellStyle name="Total 2 2 11 15" xfId="4771" xr:uid="{00000000-0005-0000-0000-0000295F0000}"/>
    <cellStyle name="Total 2 2 11 15 2" xfId="13128" xr:uid="{00000000-0005-0000-0000-00002A5F0000}"/>
    <cellStyle name="Total 2 2 11 15 2 2" xfId="26882" xr:uid="{00000000-0005-0000-0000-00002B5F0000}"/>
    <cellStyle name="Total 2 2 11 15 3" xfId="18562" xr:uid="{00000000-0005-0000-0000-00002C5F0000}"/>
    <cellStyle name="Total 2 2 11 16" xfId="5643" xr:uid="{00000000-0005-0000-0000-00002D5F0000}"/>
    <cellStyle name="Total 2 2 11 16 2" xfId="13129" xr:uid="{00000000-0005-0000-0000-00002E5F0000}"/>
    <cellStyle name="Total 2 2 11 16 2 2" xfId="26883" xr:uid="{00000000-0005-0000-0000-00002F5F0000}"/>
    <cellStyle name="Total 2 2 11 16 3" xfId="19434" xr:uid="{00000000-0005-0000-0000-0000305F0000}"/>
    <cellStyle name="Total 2 2 11 17" xfId="6465" xr:uid="{00000000-0005-0000-0000-0000315F0000}"/>
    <cellStyle name="Total 2 2 11 17 2" xfId="13130" xr:uid="{00000000-0005-0000-0000-0000325F0000}"/>
    <cellStyle name="Total 2 2 11 17 2 2" xfId="26884" xr:uid="{00000000-0005-0000-0000-0000335F0000}"/>
    <cellStyle name="Total 2 2 11 17 3" xfId="20256" xr:uid="{00000000-0005-0000-0000-0000345F0000}"/>
    <cellStyle name="Total 2 2 11 18" xfId="13122" xr:uid="{00000000-0005-0000-0000-0000355F0000}"/>
    <cellStyle name="Total 2 2 11 18 2" xfId="26876" xr:uid="{00000000-0005-0000-0000-0000365F0000}"/>
    <cellStyle name="Total 2 2 11 19" xfId="14263" xr:uid="{00000000-0005-0000-0000-0000375F0000}"/>
    <cellStyle name="Total 2 2 11 2" xfId="941" xr:uid="{00000000-0005-0000-0000-0000385F0000}"/>
    <cellStyle name="Total 2 2 11 2 2" xfId="5083" xr:uid="{00000000-0005-0000-0000-0000395F0000}"/>
    <cellStyle name="Total 2 2 11 2 2 2" xfId="13132" xr:uid="{00000000-0005-0000-0000-00003A5F0000}"/>
    <cellStyle name="Total 2 2 11 2 2 2 2" xfId="26886" xr:uid="{00000000-0005-0000-0000-00003B5F0000}"/>
    <cellStyle name="Total 2 2 11 2 2 3" xfId="18874" xr:uid="{00000000-0005-0000-0000-00003C5F0000}"/>
    <cellStyle name="Total 2 2 11 2 3" xfId="5955" xr:uid="{00000000-0005-0000-0000-00003D5F0000}"/>
    <cellStyle name="Total 2 2 11 2 3 2" xfId="13133" xr:uid="{00000000-0005-0000-0000-00003E5F0000}"/>
    <cellStyle name="Total 2 2 11 2 3 2 2" xfId="26887" xr:uid="{00000000-0005-0000-0000-00003F5F0000}"/>
    <cellStyle name="Total 2 2 11 2 3 3" xfId="19746" xr:uid="{00000000-0005-0000-0000-0000405F0000}"/>
    <cellStyle name="Total 2 2 11 2 4" xfId="6777" xr:uid="{00000000-0005-0000-0000-0000415F0000}"/>
    <cellStyle name="Total 2 2 11 2 4 2" xfId="13134" xr:uid="{00000000-0005-0000-0000-0000425F0000}"/>
    <cellStyle name="Total 2 2 11 2 4 2 2" xfId="26888" xr:uid="{00000000-0005-0000-0000-0000435F0000}"/>
    <cellStyle name="Total 2 2 11 2 4 3" xfId="20568" xr:uid="{00000000-0005-0000-0000-0000445F0000}"/>
    <cellStyle name="Total 2 2 11 2 5" xfId="13131" xr:uid="{00000000-0005-0000-0000-0000455F0000}"/>
    <cellStyle name="Total 2 2 11 2 5 2" xfId="26885" xr:uid="{00000000-0005-0000-0000-0000465F0000}"/>
    <cellStyle name="Total 2 2 11 2 6" xfId="14737" xr:uid="{00000000-0005-0000-0000-0000475F0000}"/>
    <cellStyle name="Total 2 2 11 3" xfId="553" xr:uid="{00000000-0005-0000-0000-0000485F0000}"/>
    <cellStyle name="Total 2 2 11 3 2" xfId="5336" xr:uid="{00000000-0005-0000-0000-0000495F0000}"/>
    <cellStyle name="Total 2 2 11 3 2 2" xfId="13136" xr:uid="{00000000-0005-0000-0000-00004A5F0000}"/>
    <cellStyle name="Total 2 2 11 3 2 2 2" xfId="26890" xr:uid="{00000000-0005-0000-0000-00004B5F0000}"/>
    <cellStyle name="Total 2 2 11 3 2 3" xfId="19127" xr:uid="{00000000-0005-0000-0000-00004C5F0000}"/>
    <cellStyle name="Total 2 2 11 3 3" xfId="6208" xr:uid="{00000000-0005-0000-0000-00004D5F0000}"/>
    <cellStyle name="Total 2 2 11 3 3 2" xfId="13137" xr:uid="{00000000-0005-0000-0000-00004E5F0000}"/>
    <cellStyle name="Total 2 2 11 3 3 2 2" xfId="26891" xr:uid="{00000000-0005-0000-0000-00004F5F0000}"/>
    <cellStyle name="Total 2 2 11 3 3 3" xfId="19999" xr:uid="{00000000-0005-0000-0000-0000505F0000}"/>
    <cellStyle name="Total 2 2 11 3 4" xfId="7030" xr:uid="{00000000-0005-0000-0000-0000515F0000}"/>
    <cellStyle name="Total 2 2 11 3 4 2" xfId="13138" xr:uid="{00000000-0005-0000-0000-0000525F0000}"/>
    <cellStyle name="Total 2 2 11 3 4 2 2" xfId="26892" xr:uid="{00000000-0005-0000-0000-0000535F0000}"/>
    <cellStyle name="Total 2 2 11 3 4 3" xfId="20821" xr:uid="{00000000-0005-0000-0000-0000545F0000}"/>
    <cellStyle name="Total 2 2 11 3 5" xfId="13135" xr:uid="{00000000-0005-0000-0000-0000555F0000}"/>
    <cellStyle name="Total 2 2 11 3 5 2" xfId="26889" xr:uid="{00000000-0005-0000-0000-0000565F0000}"/>
    <cellStyle name="Total 2 2 11 3 6" xfId="14350" xr:uid="{00000000-0005-0000-0000-0000575F0000}"/>
    <cellStyle name="Total 2 2 11 4" xfId="1229" xr:uid="{00000000-0005-0000-0000-0000585F0000}"/>
    <cellStyle name="Total 2 2 11 4 2" xfId="13139" xr:uid="{00000000-0005-0000-0000-0000595F0000}"/>
    <cellStyle name="Total 2 2 11 4 2 2" xfId="26893" xr:uid="{00000000-0005-0000-0000-00005A5F0000}"/>
    <cellStyle name="Total 2 2 11 4 3" xfId="15025" xr:uid="{00000000-0005-0000-0000-00005B5F0000}"/>
    <cellStyle name="Total 2 2 11 5" xfId="1491" xr:uid="{00000000-0005-0000-0000-00005C5F0000}"/>
    <cellStyle name="Total 2 2 11 5 2" xfId="13140" xr:uid="{00000000-0005-0000-0000-00005D5F0000}"/>
    <cellStyle name="Total 2 2 11 5 2 2" xfId="26894" xr:uid="{00000000-0005-0000-0000-00005E5F0000}"/>
    <cellStyle name="Total 2 2 11 5 3" xfId="15287" xr:uid="{00000000-0005-0000-0000-00005F5F0000}"/>
    <cellStyle name="Total 2 2 11 6" xfId="2154" xr:uid="{00000000-0005-0000-0000-0000605F0000}"/>
    <cellStyle name="Total 2 2 11 6 2" xfId="13141" xr:uid="{00000000-0005-0000-0000-0000615F0000}"/>
    <cellStyle name="Total 2 2 11 6 2 2" xfId="26895" xr:uid="{00000000-0005-0000-0000-0000625F0000}"/>
    <cellStyle name="Total 2 2 11 6 3" xfId="15950" xr:uid="{00000000-0005-0000-0000-0000635F0000}"/>
    <cellStyle name="Total 2 2 11 7" xfId="2461" xr:uid="{00000000-0005-0000-0000-0000645F0000}"/>
    <cellStyle name="Total 2 2 11 7 2" xfId="13142" xr:uid="{00000000-0005-0000-0000-0000655F0000}"/>
    <cellStyle name="Total 2 2 11 7 2 2" xfId="26896" xr:uid="{00000000-0005-0000-0000-0000665F0000}"/>
    <cellStyle name="Total 2 2 11 7 3" xfId="16257" xr:uid="{00000000-0005-0000-0000-0000675F0000}"/>
    <cellStyle name="Total 2 2 11 8" xfId="1728" xr:uid="{00000000-0005-0000-0000-0000685F0000}"/>
    <cellStyle name="Total 2 2 11 8 2" xfId="13143" xr:uid="{00000000-0005-0000-0000-0000695F0000}"/>
    <cellStyle name="Total 2 2 11 8 2 2" xfId="26897" xr:uid="{00000000-0005-0000-0000-00006A5F0000}"/>
    <cellStyle name="Total 2 2 11 8 3" xfId="15524" xr:uid="{00000000-0005-0000-0000-00006B5F0000}"/>
    <cellStyle name="Total 2 2 11 9" xfId="3003" xr:uid="{00000000-0005-0000-0000-00006C5F0000}"/>
    <cellStyle name="Total 2 2 11 9 2" xfId="13144" xr:uid="{00000000-0005-0000-0000-00006D5F0000}"/>
    <cellStyle name="Total 2 2 11 9 2 2" xfId="26898" xr:uid="{00000000-0005-0000-0000-00006E5F0000}"/>
    <cellStyle name="Total 2 2 11 9 3" xfId="16799" xr:uid="{00000000-0005-0000-0000-00006F5F0000}"/>
    <cellStyle name="Total 2 2 12" xfId="460" xr:uid="{00000000-0005-0000-0000-0000705F0000}"/>
    <cellStyle name="Total 2 2 12 10" xfId="3094" xr:uid="{00000000-0005-0000-0000-0000715F0000}"/>
    <cellStyle name="Total 2 2 12 10 2" xfId="13146" xr:uid="{00000000-0005-0000-0000-0000725F0000}"/>
    <cellStyle name="Total 2 2 12 10 2 2" xfId="26900" xr:uid="{00000000-0005-0000-0000-0000735F0000}"/>
    <cellStyle name="Total 2 2 12 10 3" xfId="16890" xr:uid="{00000000-0005-0000-0000-0000745F0000}"/>
    <cellStyle name="Total 2 2 12 11" xfId="3693" xr:uid="{00000000-0005-0000-0000-0000755F0000}"/>
    <cellStyle name="Total 2 2 12 11 2" xfId="13147" xr:uid="{00000000-0005-0000-0000-0000765F0000}"/>
    <cellStyle name="Total 2 2 12 11 2 2" xfId="26901" xr:uid="{00000000-0005-0000-0000-0000775F0000}"/>
    <cellStyle name="Total 2 2 12 11 3" xfId="17489" xr:uid="{00000000-0005-0000-0000-0000785F0000}"/>
    <cellStyle name="Total 2 2 12 12" xfId="3998" xr:uid="{00000000-0005-0000-0000-0000795F0000}"/>
    <cellStyle name="Total 2 2 12 12 2" xfId="13148" xr:uid="{00000000-0005-0000-0000-00007A5F0000}"/>
    <cellStyle name="Total 2 2 12 12 2 2" xfId="26902" xr:uid="{00000000-0005-0000-0000-00007B5F0000}"/>
    <cellStyle name="Total 2 2 12 12 3" xfId="17794" xr:uid="{00000000-0005-0000-0000-00007C5F0000}"/>
    <cellStyle name="Total 2 2 12 13" xfId="3379" xr:uid="{00000000-0005-0000-0000-00007D5F0000}"/>
    <cellStyle name="Total 2 2 12 13 2" xfId="13149" xr:uid="{00000000-0005-0000-0000-00007E5F0000}"/>
    <cellStyle name="Total 2 2 12 13 2 2" xfId="26903" xr:uid="{00000000-0005-0000-0000-00007F5F0000}"/>
    <cellStyle name="Total 2 2 12 13 3" xfId="17175" xr:uid="{00000000-0005-0000-0000-0000805F0000}"/>
    <cellStyle name="Total 2 2 12 14" xfId="3463" xr:uid="{00000000-0005-0000-0000-0000815F0000}"/>
    <cellStyle name="Total 2 2 12 14 2" xfId="13150" xr:uid="{00000000-0005-0000-0000-0000825F0000}"/>
    <cellStyle name="Total 2 2 12 14 2 2" xfId="26904" xr:uid="{00000000-0005-0000-0000-0000835F0000}"/>
    <cellStyle name="Total 2 2 12 14 3" xfId="17259" xr:uid="{00000000-0005-0000-0000-0000845F0000}"/>
    <cellStyle name="Total 2 2 12 15" xfId="4772" xr:uid="{00000000-0005-0000-0000-0000855F0000}"/>
    <cellStyle name="Total 2 2 12 15 2" xfId="13151" xr:uid="{00000000-0005-0000-0000-0000865F0000}"/>
    <cellStyle name="Total 2 2 12 15 2 2" xfId="26905" xr:uid="{00000000-0005-0000-0000-0000875F0000}"/>
    <cellStyle name="Total 2 2 12 15 3" xfId="18563" xr:uid="{00000000-0005-0000-0000-0000885F0000}"/>
    <cellStyle name="Total 2 2 12 16" xfId="5644" xr:uid="{00000000-0005-0000-0000-0000895F0000}"/>
    <cellStyle name="Total 2 2 12 16 2" xfId="13152" xr:uid="{00000000-0005-0000-0000-00008A5F0000}"/>
    <cellStyle name="Total 2 2 12 16 2 2" xfId="26906" xr:uid="{00000000-0005-0000-0000-00008B5F0000}"/>
    <cellStyle name="Total 2 2 12 16 3" xfId="19435" xr:uid="{00000000-0005-0000-0000-00008C5F0000}"/>
    <cellStyle name="Total 2 2 12 17" xfId="6466" xr:uid="{00000000-0005-0000-0000-00008D5F0000}"/>
    <cellStyle name="Total 2 2 12 17 2" xfId="13153" xr:uid="{00000000-0005-0000-0000-00008E5F0000}"/>
    <cellStyle name="Total 2 2 12 17 2 2" xfId="26907" xr:uid="{00000000-0005-0000-0000-00008F5F0000}"/>
    <cellStyle name="Total 2 2 12 17 3" xfId="20257" xr:uid="{00000000-0005-0000-0000-0000905F0000}"/>
    <cellStyle name="Total 2 2 12 18" xfId="13145" xr:uid="{00000000-0005-0000-0000-0000915F0000}"/>
    <cellStyle name="Total 2 2 12 18 2" xfId="26899" xr:uid="{00000000-0005-0000-0000-0000925F0000}"/>
    <cellStyle name="Total 2 2 12 19" xfId="14264" xr:uid="{00000000-0005-0000-0000-0000935F0000}"/>
    <cellStyle name="Total 2 2 12 2" xfId="942" xr:uid="{00000000-0005-0000-0000-0000945F0000}"/>
    <cellStyle name="Total 2 2 12 2 2" xfId="5084" xr:uid="{00000000-0005-0000-0000-0000955F0000}"/>
    <cellStyle name="Total 2 2 12 2 2 2" xfId="13155" xr:uid="{00000000-0005-0000-0000-0000965F0000}"/>
    <cellStyle name="Total 2 2 12 2 2 2 2" xfId="26909" xr:uid="{00000000-0005-0000-0000-0000975F0000}"/>
    <cellStyle name="Total 2 2 12 2 2 3" xfId="18875" xr:uid="{00000000-0005-0000-0000-0000985F0000}"/>
    <cellStyle name="Total 2 2 12 2 3" xfId="5956" xr:uid="{00000000-0005-0000-0000-0000995F0000}"/>
    <cellStyle name="Total 2 2 12 2 3 2" xfId="13156" xr:uid="{00000000-0005-0000-0000-00009A5F0000}"/>
    <cellStyle name="Total 2 2 12 2 3 2 2" xfId="26910" xr:uid="{00000000-0005-0000-0000-00009B5F0000}"/>
    <cellStyle name="Total 2 2 12 2 3 3" xfId="19747" xr:uid="{00000000-0005-0000-0000-00009C5F0000}"/>
    <cellStyle name="Total 2 2 12 2 4" xfId="6778" xr:uid="{00000000-0005-0000-0000-00009D5F0000}"/>
    <cellStyle name="Total 2 2 12 2 4 2" xfId="13157" xr:uid="{00000000-0005-0000-0000-00009E5F0000}"/>
    <cellStyle name="Total 2 2 12 2 4 2 2" xfId="26911" xr:uid="{00000000-0005-0000-0000-00009F5F0000}"/>
    <cellStyle name="Total 2 2 12 2 4 3" xfId="20569" xr:uid="{00000000-0005-0000-0000-0000A05F0000}"/>
    <cellStyle name="Total 2 2 12 2 5" xfId="13154" xr:uid="{00000000-0005-0000-0000-0000A15F0000}"/>
    <cellStyle name="Total 2 2 12 2 5 2" xfId="26908" xr:uid="{00000000-0005-0000-0000-0000A25F0000}"/>
    <cellStyle name="Total 2 2 12 2 6" xfId="14738" xr:uid="{00000000-0005-0000-0000-0000A35F0000}"/>
    <cellStyle name="Total 2 2 12 3" xfId="517" xr:uid="{00000000-0005-0000-0000-0000A45F0000}"/>
    <cellStyle name="Total 2 2 12 3 2" xfId="5337" xr:uid="{00000000-0005-0000-0000-0000A55F0000}"/>
    <cellStyle name="Total 2 2 12 3 2 2" xfId="13159" xr:uid="{00000000-0005-0000-0000-0000A65F0000}"/>
    <cellStyle name="Total 2 2 12 3 2 2 2" xfId="26913" xr:uid="{00000000-0005-0000-0000-0000A75F0000}"/>
    <cellStyle name="Total 2 2 12 3 2 3" xfId="19128" xr:uid="{00000000-0005-0000-0000-0000A85F0000}"/>
    <cellStyle name="Total 2 2 12 3 3" xfId="6209" xr:uid="{00000000-0005-0000-0000-0000A95F0000}"/>
    <cellStyle name="Total 2 2 12 3 3 2" xfId="13160" xr:uid="{00000000-0005-0000-0000-0000AA5F0000}"/>
    <cellStyle name="Total 2 2 12 3 3 2 2" xfId="26914" xr:uid="{00000000-0005-0000-0000-0000AB5F0000}"/>
    <cellStyle name="Total 2 2 12 3 3 3" xfId="20000" xr:uid="{00000000-0005-0000-0000-0000AC5F0000}"/>
    <cellStyle name="Total 2 2 12 3 4" xfId="7031" xr:uid="{00000000-0005-0000-0000-0000AD5F0000}"/>
    <cellStyle name="Total 2 2 12 3 4 2" xfId="13161" xr:uid="{00000000-0005-0000-0000-0000AE5F0000}"/>
    <cellStyle name="Total 2 2 12 3 4 2 2" xfId="26915" xr:uid="{00000000-0005-0000-0000-0000AF5F0000}"/>
    <cellStyle name="Total 2 2 12 3 4 3" xfId="20822" xr:uid="{00000000-0005-0000-0000-0000B05F0000}"/>
    <cellStyle name="Total 2 2 12 3 5" xfId="13158" xr:uid="{00000000-0005-0000-0000-0000B15F0000}"/>
    <cellStyle name="Total 2 2 12 3 5 2" xfId="26912" xr:uid="{00000000-0005-0000-0000-0000B25F0000}"/>
    <cellStyle name="Total 2 2 12 3 6" xfId="14314" xr:uid="{00000000-0005-0000-0000-0000B35F0000}"/>
    <cellStyle name="Total 2 2 12 4" xfId="584" xr:uid="{00000000-0005-0000-0000-0000B45F0000}"/>
    <cellStyle name="Total 2 2 12 4 2" xfId="13162" xr:uid="{00000000-0005-0000-0000-0000B55F0000}"/>
    <cellStyle name="Total 2 2 12 4 2 2" xfId="26916" xr:uid="{00000000-0005-0000-0000-0000B65F0000}"/>
    <cellStyle name="Total 2 2 12 4 3" xfId="14381" xr:uid="{00000000-0005-0000-0000-0000B75F0000}"/>
    <cellStyle name="Total 2 2 12 5" xfId="624" xr:uid="{00000000-0005-0000-0000-0000B85F0000}"/>
    <cellStyle name="Total 2 2 12 5 2" xfId="13163" xr:uid="{00000000-0005-0000-0000-0000B95F0000}"/>
    <cellStyle name="Total 2 2 12 5 2 2" xfId="26917" xr:uid="{00000000-0005-0000-0000-0000BA5F0000}"/>
    <cellStyle name="Total 2 2 12 5 3" xfId="14421" xr:uid="{00000000-0005-0000-0000-0000BB5F0000}"/>
    <cellStyle name="Total 2 2 12 6" xfId="2155" xr:uid="{00000000-0005-0000-0000-0000BC5F0000}"/>
    <cellStyle name="Total 2 2 12 6 2" xfId="13164" xr:uid="{00000000-0005-0000-0000-0000BD5F0000}"/>
    <cellStyle name="Total 2 2 12 6 2 2" xfId="26918" xr:uid="{00000000-0005-0000-0000-0000BE5F0000}"/>
    <cellStyle name="Total 2 2 12 6 3" xfId="15951" xr:uid="{00000000-0005-0000-0000-0000BF5F0000}"/>
    <cellStyle name="Total 2 2 12 7" xfId="2462" xr:uid="{00000000-0005-0000-0000-0000C05F0000}"/>
    <cellStyle name="Total 2 2 12 7 2" xfId="13165" xr:uid="{00000000-0005-0000-0000-0000C15F0000}"/>
    <cellStyle name="Total 2 2 12 7 2 2" xfId="26919" xr:uid="{00000000-0005-0000-0000-0000C25F0000}"/>
    <cellStyle name="Total 2 2 12 7 3" xfId="16258" xr:uid="{00000000-0005-0000-0000-0000C35F0000}"/>
    <cellStyle name="Total 2 2 12 8" xfId="1742" xr:uid="{00000000-0005-0000-0000-0000C45F0000}"/>
    <cellStyle name="Total 2 2 12 8 2" xfId="13166" xr:uid="{00000000-0005-0000-0000-0000C55F0000}"/>
    <cellStyle name="Total 2 2 12 8 2 2" xfId="26920" xr:uid="{00000000-0005-0000-0000-0000C65F0000}"/>
    <cellStyle name="Total 2 2 12 8 3" xfId="15538" xr:uid="{00000000-0005-0000-0000-0000C75F0000}"/>
    <cellStyle name="Total 2 2 12 9" xfId="3034" xr:uid="{00000000-0005-0000-0000-0000C85F0000}"/>
    <cellStyle name="Total 2 2 12 9 2" xfId="13167" xr:uid="{00000000-0005-0000-0000-0000C95F0000}"/>
    <cellStyle name="Total 2 2 12 9 2 2" xfId="26921" xr:uid="{00000000-0005-0000-0000-0000CA5F0000}"/>
    <cellStyle name="Total 2 2 12 9 3" xfId="16830" xr:uid="{00000000-0005-0000-0000-0000CB5F0000}"/>
    <cellStyle name="Total 2 2 13" xfId="461" xr:uid="{00000000-0005-0000-0000-0000CC5F0000}"/>
    <cellStyle name="Total 2 2 13 10" xfId="3354" xr:uid="{00000000-0005-0000-0000-0000CD5F0000}"/>
    <cellStyle name="Total 2 2 13 10 2" xfId="13169" xr:uid="{00000000-0005-0000-0000-0000CE5F0000}"/>
    <cellStyle name="Total 2 2 13 10 2 2" xfId="26923" xr:uid="{00000000-0005-0000-0000-0000CF5F0000}"/>
    <cellStyle name="Total 2 2 13 10 3" xfId="17150" xr:uid="{00000000-0005-0000-0000-0000D05F0000}"/>
    <cellStyle name="Total 2 2 13 11" xfId="3694" xr:uid="{00000000-0005-0000-0000-0000D15F0000}"/>
    <cellStyle name="Total 2 2 13 11 2" xfId="13170" xr:uid="{00000000-0005-0000-0000-0000D25F0000}"/>
    <cellStyle name="Total 2 2 13 11 2 2" xfId="26924" xr:uid="{00000000-0005-0000-0000-0000D35F0000}"/>
    <cellStyle name="Total 2 2 13 11 3" xfId="17490" xr:uid="{00000000-0005-0000-0000-0000D45F0000}"/>
    <cellStyle name="Total 2 2 13 12" xfId="3999" xr:uid="{00000000-0005-0000-0000-0000D55F0000}"/>
    <cellStyle name="Total 2 2 13 12 2" xfId="13171" xr:uid="{00000000-0005-0000-0000-0000D65F0000}"/>
    <cellStyle name="Total 2 2 13 12 2 2" xfId="26925" xr:uid="{00000000-0005-0000-0000-0000D75F0000}"/>
    <cellStyle name="Total 2 2 13 12 3" xfId="17795" xr:uid="{00000000-0005-0000-0000-0000D85F0000}"/>
    <cellStyle name="Total 2 2 13 13" xfId="4211" xr:uid="{00000000-0005-0000-0000-0000D95F0000}"/>
    <cellStyle name="Total 2 2 13 13 2" xfId="13172" xr:uid="{00000000-0005-0000-0000-0000DA5F0000}"/>
    <cellStyle name="Total 2 2 13 13 2 2" xfId="26926" xr:uid="{00000000-0005-0000-0000-0000DB5F0000}"/>
    <cellStyle name="Total 2 2 13 13 3" xfId="18007" xr:uid="{00000000-0005-0000-0000-0000DC5F0000}"/>
    <cellStyle name="Total 2 2 13 14" xfId="4437" xr:uid="{00000000-0005-0000-0000-0000DD5F0000}"/>
    <cellStyle name="Total 2 2 13 14 2" xfId="13173" xr:uid="{00000000-0005-0000-0000-0000DE5F0000}"/>
    <cellStyle name="Total 2 2 13 14 2 2" xfId="26927" xr:uid="{00000000-0005-0000-0000-0000DF5F0000}"/>
    <cellStyle name="Total 2 2 13 14 3" xfId="18233" xr:uid="{00000000-0005-0000-0000-0000E05F0000}"/>
    <cellStyle name="Total 2 2 13 15" xfId="4773" xr:uid="{00000000-0005-0000-0000-0000E15F0000}"/>
    <cellStyle name="Total 2 2 13 15 2" xfId="13174" xr:uid="{00000000-0005-0000-0000-0000E25F0000}"/>
    <cellStyle name="Total 2 2 13 15 2 2" xfId="26928" xr:uid="{00000000-0005-0000-0000-0000E35F0000}"/>
    <cellStyle name="Total 2 2 13 15 3" xfId="18564" xr:uid="{00000000-0005-0000-0000-0000E45F0000}"/>
    <cellStyle name="Total 2 2 13 16" xfId="5645" xr:uid="{00000000-0005-0000-0000-0000E55F0000}"/>
    <cellStyle name="Total 2 2 13 16 2" xfId="13175" xr:uid="{00000000-0005-0000-0000-0000E65F0000}"/>
    <cellStyle name="Total 2 2 13 16 2 2" xfId="26929" xr:uid="{00000000-0005-0000-0000-0000E75F0000}"/>
    <cellStyle name="Total 2 2 13 16 3" xfId="19436" xr:uid="{00000000-0005-0000-0000-0000E85F0000}"/>
    <cellStyle name="Total 2 2 13 17" xfId="6467" xr:uid="{00000000-0005-0000-0000-0000E95F0000}"/>
    <cellStyle name="Total 2 2 13 17 2" xfId="13176" xr:uid="{00000000-0005-0000-0000-0000EA5F0000}"/>
    <cellStyle name="Total 2 2 13 17 2 2" xfId="26930" xr:uid="{00000000-0005-0000-0000-0000EB5F0000}"/>
    <cellStyle name="Total 2 2 13 17 3" xfId="20258" xr:uid="{00000000-0005-0000-0000-0000EC5F0000}"/>
    <cellStyle name="Total 2 2 13 18" xfId="13168" xr:uid="{00000000-0005-0000-0000-0000ED5F0000}"/>
    <cellStyle name="Total 2 2 13 18 2" xfId="26922" xr:uid="{00000000-0005-0000-0000-0000EE5F0000}"/>
    <cellStyle name="Total 2 2 13 19" xfId="14265" xr:uid="{00000000-0005-0000-0000-0000EF5F0000}"/>
    <cellStyle name="Total 2 2 13 2" xfId="943" xr:uid="{00000000-0005-0000-0000-0000F05F0000}"/>
    <cellStyle name="Total 2 2 13 2 2" xfId="5085" xr:uid="{00000000-0005-0000-0000-0000F15F0000}"/>
    <cellStyle name="Total 2 2 13 2 2 2" xfId="13178" xr:uid="{00000000-0005-0000-0000-0000F25F0000}"/>
    <cellStyle name="Total 2 2 13 2 2 2 2" xfId="26932" xr:uid="{00000000-0005-0000-0000-0000F35F0000}"/>
    <cellStyle name="Total 2 2 13 2 2 3" xfId="18876" xr:uid="{00000000-0005-0000-0000-0000F45F0000}"/>
    <cellStyle name="Total 2 2 13 2 3" xfId="5957" xr:uid="{00000000-0005-0000-0000-0000F55F0000}"/>
    <cellStyle name="Total 2 2 13 2 3 2" xfId="13179" xr:uid="{00000000-0005-0000-0000-0000F65F0000}"/>
    <cellStyle name="Total 2 2 13 2 3 2 2" xfId="26933" xr:uid="{00000000-0005-0000-0000-0000F75F0000}"/>
    <cellStyle name="Total 2 2 13 2 3 3" xfId="19748" xr:uid="{00000000-0005-0000-0000-0000F85F0000}"/>
    <cellStyle name="Total 2 2 13 2 4" xfId="6779" xr:uid="{00000000-0005-0000-0000-0000F95F0000}"/>
    <cellStyle name="Total 2 2 13 2 4 2" xfId="13180" xr:uid="{00000000-0005-0000-0000-0000FA5F0000}"/>
    <cellStyle name="Total 2 2 13 2 4 2 2" xfId="26934" xr:uid="{00000000-0005-0000-0000-0000FB5F0000}"/>
    <cellStyle name="Total 2 2 13 2 4 3" xfId="20570" xr:uid="{00000000-0005-0000-0000-0000FC5F0000}"/>
    <cellStyle name="Total 2 2 13 2 5" xfId="13177" xr:uid="{00000000-0005-0000-0000-0000FD5F0000}"/>
    <cellStyle name="Total 2 2 13 2 5 2" xfId="26931" xr:uid="{00000000-0005-0000-0000-0000FE5F0000}"/>
    <cellStyle name="Total 2 2 13 2 6" xfId="14739" xr:uid="{00000000-0005-0000-0000-0000FF5F0000}"/>
    <cellStyle name="Total 2 2 13 3" xfId="1192" xr:uid="{00000000-0005-0000-0000-000000600000}"/>
    <cellStyle name="Total 2 2 13 3 2" xfId="5338" xr:uid="{00000000-0005-0000-0000-000001600000}"/>
    <cellStyle name="Total 2 2 13 3 2 2" xfId="13182" xr:uid="{00000000-0005-0000-0000-000002600000}"/>
    <cellStyle name="Total 2 2 13 3 2 2 2" xfId="26936" xr:uid="{00000000-0005-0000-0000-000003600000}"/>
    <cellStyle name="Total 2 2 13 3 2 3" xfId="19129" xr:uid="{00000000-0005-0000-0000-000004600000}"/>
    <cellStyle name="Total 2 2 13 3 3" xfId="6210" xr:uid="{00000000-0005-0000-0000-000005600000}"/>
    <cellStyle name="Total 2 2 13 3 3 2" xfId="13183" xr:uid="{00000000-0005-0000-0000-000006600000}"/>
    <cellStyle name="Total 2 2 13 3 3 2 2" xfId="26937" xr:uid="{00000000-0005-0000-0000-000007600000}"/>
    <cellStyle name="Total 2 2 13 3 3 3" xfId="20001" xr:uid="{00000000-0005-0000-0000-000008600000}"/>
    <cellStyle name="Total 2 2 13 3 4" xfId="7032" xr:uid="{00000000-0005-0000-0000-000009600000}"/>
    <cellStyle name="Total 2 2 13 3 4 2" xfId="13184" xr:uid="{00000000-0005-0000-0000-00000A600000}"/>
    <cellStyle name="Total 2 2 13 3 4 2 2" xfId="26938" xr:uid="{00000000-0005-0000-0000-00000B600000}"/>
    <cellStyle name="Total 2 2 13 3 4 3" xfId="20823" xr:uid="{00000000-0005-0000-0000-00000C600000}"/>
    <cellStyle name="Total 2 2 13 3 5" xfId="13181" xr:uid="{00000000-0005-0000-0000-00000D600000}"/>
    <cellStyle name="Total 2 2 13 3 5 2" xfId="26935" xr:uid="{00000000-0005-0000-0000-00000E600000}"/>
    <cellStyle name="Total 2 2 13 3 6" xfId="14988" xr:uid="{00000000-0005-0000-0000-00000F600000}"/>
    <cellStyle name="Total 2 2 13 4" xfId="1458" xr:uid="{00000000-0005-0000-0000-000010600000}"/>
    <cellStyle name="Total 2 2 13 4 2" xfId="13185" xr:uid="{00000000-0005-0000-0000-000011600000}"/>
    <cellStyle name="Total 2 2 13 4 2 2" xfId="26939" xr:uid="{00000000-0005-0000-0000-000012600000}"/>
    <cellStyle name="Total 2 2 13 4 3" xfId="15254" xr:uid="{00000000-0005-0000-0000-000013600000}"/>
    <cellStyle name="Total 2 2 13 5" xfId="1686" xr:uid="{00000000-0005-0000-0000-000014600000}"/>
    <cellStyle name="Total 2 2 13 5 2" xfId="13186" xr:uid="{00000000-0005-0000-0000-000015600000}"/>
    <cellStyle name="Total 2 2 13 5 2 2" xfId="26940" xr:uid="{00000000-0005-0000-0000-000016600000}"/>
    <cellStyle name="Total 2 2 13 5 3" xfId="15482" xr:uid="{00000000-0005-0000-0000-000017600000}"/>
    <cellStyle name="Total 2 2 13 6" xfId="2156" xr:uid="{00000000-0005-0000-0000-000018600000}"/>
    <cellStyle name="Total 2 2 13 6 2" xfId="13187" xr:uid="{00000000-0005-0000-0000-000019600000}"/>
    <cellStyle name="Total 2 2 13 6 2 2" xfId="26941" xr:uid="{00000000-0005-0000-0000-00001A600000}"/>
    <cellStyle name="Total 2 2 13 6 3" xfId="15952" xr:uid="{00000000-0005-0000-0000-00001B600000}"/>
    <cellStyle name="Total 2 2 13 7" xfId="2463" xr:uid="{00000000-0005-0000-0000-00001C600000}"/>
    <cellStyle name="Total 2 2 13 7 2" xfId="13188" xr:uid="{00000000-0005-0000-0000-00001D600000}"/>
    <cellStyle name="Total 2 2 13 7 2 2" xfId="26942" xr:uid="{00000000-0005-0000-0000-00001E600000}"/>
    <cellStyle name="Total 2 2 13 7 3" xfId="16259" xr:uid="{00000000-0005-0000-0000-00001F600000}"/>
    <cellStyle name="Total 2 2 13 8" xfId="2705" xr:uid="{00000000-0005-0000-0000-000020600000}"/>
    <cellStyle name="Total 2 2 13 8 2" xfId="13189" xr:uid="{00000000-0005-0000-0000-000021600000}"/>
    <cellStyle name="Total 2 2 13 8 2 2" xfId="26943" xr:uid="{00000000-0005-0000-0000-000022600000}"/>
    <cellStyle name="Total 2 2 13 8 3" xfId="16501" xr:uid="{00000000-0005-0000-0000-000023600000}"/>
    <cellStyle name="Total 2 2 13 9" xfId="2532" xr:uid="{00000000-0005-0000-0000-000024600000}"/>
    <cellStyle name="Total 2 2 13 9 2" xfId="13190" xr:uid="{00000000-0005-0000-0000-000025600000}"/>
    <cellStyle name="Total 2 2 13 9 2 2" xfId="26944" xr:uid="{00000000-0005-0000-0000-000026600000}"/>
    <cellStyle name="Total 2 2 13 9 3" xfId="16328" xr:uid="{00000000-0005-0000-0000-000027600000}"/>
    <cellStyle name="Total 2 2 14" xfId="462" xr:uid="{00000000-0005-0000-0000-000028600000}"/>
    <cellStyle name="Total 2 2 14 10" xfId="3355" xr:uid="{00000000-0005-0000-0000-000029600000}"/>
    <cellStyle name="Total 2 2 14 10 2" xfId="13192" xr:uid="{00000000-0005-0000-0000-00002A600000}"/>
    <cellStyle name="Total 2 2 14 10 2 2" xfId="26946" xr:uid="{00000000-0005-0000-0000-00002B600000}"/>
    <cellStyle name="Total 2 2 14 10 3" xfId="17151" xr:uid="{00000000-0005-0000-0000-00002C600000}"/>
    <cellStyle name="Total 2 2 14 11" xfId="3695" xr:uid="{00000000-0005-0000-0000-00002D600000}"/>
    <cellStyle name="Total 2 2 14 11 2" xfId="13193" xr:uid="{00000000-0005-0000-0000-00002E600000}"/>
    <cellStyle name="Total 2 2 14 11 2 2" xfId="26947" xr:uid="{00000000-0005-0000-0000-00002F600000}"/>
    <cellStyle name="Total 2 2 14 11 3" xfId="17491" xr:uid="{00000000-0005-0000-0000-000030600000}"/>
    <cellStyle name="Total 2 2 14 12" xfId="4000" xr:uid="{00000000-0005-0000-0000-000031600000}"/>
    <cellStyle name="Total 2 2 14 12 2" xfId="13194" xr:uid="{00000000-0005-0000-0000-000032600000}"/>
    <cellStyle name="Total 2 2 14 12 2 2" xfId="26948" xr:uid="{00000000-0005-0000-0000-000033600000}"/>
    <cellStyle name="Total 2 2 14 12 3" xfId="17796" xr:uid="{00000000-0005-0000-0000-000034600000}"/>
    <cellStyle name="Total 2 2 14 13" xfId="4212" xr:uid="{00000000-0005-0000-0000-000035600000}"/>
    <cellStyle name="Total 2 2 14 13 2" xfId="13195" xr:uid="{00000000-0005-0000-0000-000036600000}"/>
    <cellStyle name="Total 2 2 14 13 2 2" xfId="26949" xr:uid="{00000000-0005-0000-0000-000037600000}"/>
    <cellStyle name="Total 2 2 14 13 3" xfId="18008" xr:uid="{00000000-0005-0000-0000-000038600000}"/>
    <cellStyle name="Total 2 2 14 14" xfId="4438" xr:uid="{00000000-0005-0000-0000-000039600000}"/>
    <cellStyle name="Total 2 2 14 14 2" xfId="13196" xr:uid="{00000000-0005-0000-0000-00003A600000}"/>
    <cellStyle name="Total 2 2 14 14 2 2" xfId="26950" xr:uid="{00000000-0005-0000-0000-00003B600000}"/>
    <cellStyle name="Total 2 2 14 14 3" xfId="18234" xr:uid="{00000000-0005-0000-0000-00003C600000}"/>
    <cellStyle name="Total 2 2 14 15" xfId="4774" xr:uid="{00000000-0005-0000-0000-00003D600000}"/>
    <cellStyle name="Total 2 2 14 15 2" xfId="13197" xr:uid="{00000000-0005-0000-0000-00003E600000}"/>
    <cellStyle name="Total 2 2 14 15 2 2" xfId="26951" xr:uid="{00000000-0005-0000-0000-00003F600000}"/>
    <cellStyle name="Total 2 2 14 15 3" xfId="18565" xr:uid="{00000000-0005-0000-0000-000040600000}"/>
    <cellStyle name="Total 2 2 14 16" xfId="5646" xr:uid="{00000000-0005-0000-0000-000041600000}"/>
    <cellStyle name="Total 2 2 14 16 2" xfId="13198" xr:uid="{00000000-0005-0000-0000-000042600000}"/>
    <cellStyle name="Total 2 2 14 16 2 2" xfId="26952" xr:uid="{00000000-0005-0000-0000-000043600000}"/>
    <cellStyle name="Total 2 2 14 16 3" xfId="19437" xr:uid="{00000000-0005-0000-0000-000044600000}"/>
    <cellStyle name="Total 2 2 14 17" xfId="6468" xr:uid="{00000000-0005-0000-0000-000045600000}"/>
    <cellStyle name="Total 2 2 14 17 2" xfId="13199" xr:uid="{00000000-0005-0000-0000-000046600000}"/>
    <cellStyle name="Total 2 2 14 17 2 2" xfId="26953" xr:uid="{00000000-0005-0000-0000-000047600000}"/>
    <cellStyle name="Total 2 2 14 17 3" xfId="20259" xr:uid="{00000000-0005-0000-0000-000048600000}"/>
    <cellStyle name="Total 2 2 14 18" xfId="13191" xr:uid="{00000000-0005-0000-0000-000049600000}"/>
    <cellStyle name="Total 2 2 14 18 2" xfId="26945" xr:uid="{00000000-0005-0000-0000-00004A600000}"/>
    <cellStyle name="Total 2 2 14 19" xfId="14266" xr:uid="{00000000-0005-0000-0000-00004B600000}"/>
    <cellStyle name="Total 2 2 14 2" xfId="944" xr:uid="{00000000-0005-0000-0000-00004C600000}"/>
    <cellStyle name="Total 2 2 14 2 2" xfId="5086" xr:uid="{00000000-0005-0000-0000-00004D600000}"/>
    <cellStyle name="Total 2 2 14 2 2 2" xfId="13201" xr:uid="{00000000-0005-0000-0000-00004E600000}"/>
    <cellStyle name="Total 2 2 14 2 2 2 2" xfId="26955" xr:uid="{00000000-0005-0000-0000-00004F600000}"/>
    <cellStyle name="Total 2 2 14 2 2 3" xfId="18877" xr:uid="{00000000-0005-0000-0000-000050600000}"/>
    <cellStyle name="Total 2 2 14 2 3" xfId="5958" xr:uid="{00000000-0005-0000-0000-000051600000}"/>
    <cellStyle name="Total 2 2 14 2 3 2" xfId="13202" xr:uid="{00000000-0005-0000-0000-000052600000}"/>
    <cellStyle name="Total 2 2 14 2 3 2 2" xfId="26956" xr:uid="{00000000-0005-0000-0000-000053600000}"/>
    <cellStyle name="Total 2 2 14 2 3 3" xfId="19749" xr:uid="{00000000-0005-0000-0000-000054600000}"/>
    <cellStyle name="Total 2 2 14 2 4" xfId="6780" xr:uid="{00000000-0005-0000-0000-000055600000}"/>
    <cellStyle name="Total 2 2 14 2 4 2" xfId="13203" xr:uid="{00000000-0005-0000-0000-000056600000}"/>
    <cellStyle name="Total 2 2 14 2 4 2 2" xfId="26957" xr:uid="{00000000-0005-0000-0000-000057600000}"/>
    <cellStyle name="Total 2 2 14 2 4 3" xfId="20571" xr:uid="{00000000-0005-0000-0000-000058600000}"/>
    <cellStyle name="Total 2 2 14 2 5" xfId="13200" xr:uid="{00000000-0005-0000-0000-000059600000}"/>
    <cellStyle name="Total 2 2 14 2 5 2" xfId="26954" xr:uid="{00000000-0005-0000-0000-00005A600000}"/>
    <cellStyle name="Total 2 2 14 2 6" xfId="14740" xr:uid="{00000000-0005-0000-0000-00005B600000}"/>
    <cellStyle name="Total 2 2 14 3" xfId="1193" xr:uid="{00000000-0005-0000-0000-00005C600000}"/>
    <cellStyle name="Total 2 2 14 3 2" xfId="5339" xr:uid="{00000000-0005-0000-0000-00005D600000}"/>
    <cellStyle name="Total 2 2 14 3 2 2" xfId="13205" xr:uid="{00000000-0005-0000-0000-00005E600000}"/>
    <cellStyle name="Total 2 2 14 3 2 2 2" xfId="26959" xr:uid="{00000000-0005-0000-0000-00005F600000}"/>
    <cellStyle name="Total 2 2 14 3 2 3" xfId="19130" xr:uid="{00000000-0005-0000-0000-000060600000}"/>
    <cellStyle name="Total 2 2 14 3 3" xfId="6211" xr:uid="{00000000-0005-0000-0000-000061600000}"/>
    <cellStyle name="Total 2 2 14 3 3 2" xfId="13206" xr:uid="{00000000-0005-0000-0000-000062600000}"/>
    <cellStyle name="Total 2 2 14 3 3 2 2" xfId="26960" xr:uid="{00000000-0005-0000-0000-000063600000}"/>
    <cellStyle name="Total 2 2 14 3 3 3" xfId="20002" xr:uid="{00000000-0005-0000-0000-000064600000}"/>
    <cellStyle name="Total 2 2 14 3 4" xfId="7033" xr:uid="{00000000-0005-0000-0000-000065600000}"/>
    <cellStyle name="Total 2 2 14 3 4 2" xfId="13207" xr:uid="{00000000-0005-0000-0000-000066600000}"/>
    <cellStyle name="Total 2 2 14 3 4 2 2" xfId="26961" xr:uid="{00000000-0005-0000-0000-000067600000}"/>
    <cellStyle name="Total 2 2 14 3 4 3" xfId="20824" xr:uid="{00000000-0005-0000-0000-000068600000}"/>
    <cellStyle name="Total 2 2 14 3 5" xfId="13204" xr:uid="{00000000-0005-0000-0000-000069600000}"/>
    <cellStyle name="Total 2 2 14 3 5 2" xfId="26958" xr:uid="{00000000-0005-0000-0000-00006A600000}"/>
    <cellStyle name="Total 2 2 14 3 6" xfId="14989" xr:uid="{00000000-0005-0000-0000-00006B600000}"/>
    <cellStyle name="Total 2 2 14 4" xfId="1459" xr:uid="{00000000-0005-0000-0000-00006C600000}"/>
    <cellStyle name="Total 2 2 14 4 2" xfId="13208" xr:uid="{00000000-0005-0000-0000-00006D600000}"/>
    <cellStyle name="Total 2 2 14 4 2 2" xfId="26962" xr:uid="{00000000-0005-0000-0000-00006E600000}"/>
    <cellStyle name="Total 2 2 14 4 3" xfId="15255" xr:uid="{00000000-0005-0000-0000-00006F600000}"/>
    <cellStyle name="Total 2 2 14 5" xfId="1687" xr:uid="{00000000-0005-0000-0000-000070600000}"/>
    <cellStyle name="Total 2 2 14 5 2" xfId="13209" xr:uid="{00000000-0005-0000-0000-000071600000}"/>
    <cellStyle name="Total 2 2 14 5 2 2" xfId="26963" xr:uid="{00000000-0005-0000-0000-000072600000}"/>
    <cellStyle name="Total 2 2 14 5 3" xfId="15483" xr:uid="{00000000-0005-0000-0000-000073600000}"/>
    <cellStyle name="Total 2 2 14 6" xfId="2157" xr:uid="{00000000-0005-0000-0000-000074600000}"/>
    <cellStyle name="Total 2 2 14 6 2" xfId="13210" xr:uid="{00000000-0005-0000-0000-000075600000}"/>
    <cellStyle name="Total 2 2 14 6 2 2" xfId="26964" xr:uid="{00000000-0005-0000-0000-000076600000}"/>
    <cellStyle name="Total 2 2 14 6 3" xfId="15953" xr:uid="{00000000-0005-0000-0000-000077600000}"/>
    <cellStyle name="Total 2 2 14 7" xfId="2464" xr:uid="{00000000-0005-0000-0000-000078600000}"/>
    <cellStyle name="Total 2 2 14 7 2" xfId="13211" xr:uid="{00000000-0005-0000-0000-000079600000}"/>
    <cellStyle name="Total 2 2 14 7 2 2" xfId="26965" xr:uid="{00000000-0005-0000-0000-00007A600000}"/>
    <cellStyle name="Total 2 2 14 7 3" xfId="16260" xr:uid="{00000000-0005-0000-0000-00007B600000}"/>
    <cellStyle name="Total 2 2 14 8" xfId="1747" xr:uid="{00000000-0005-0000-0000-00007C600000}"/>
    <cellStyle name="Total 2 2 14 8 2" xfId="13212" xr:uid="{00000000-0005-0000-0000-00007D600000}"/>
    <cellStyle name="Total 2 2 14 8 2 2" xfId="26966" xr:uid="{00000000-0005-0000-0000-00007E600000}"/>
    <cellStyle name="Total 2 2 14 8 3" xfId="15543" xr:uid="{00000000-0005-0000-0000-00007F600000}"/>
    <cellStyle name="Total 2 2 14 9" xfId="2615" xr:uid="{00000000-0005-0000-0000-000080600000}"/>
    <cellStyle name="Total 2 2 14 9 2" xfId="13213" xr:uid="{00000000-0005-0000-0000-000081600000}"/>
    <cellStyle name="Total 2 2 14 9 2 2" xfId="26967" xr:uid="{00000000-0005-0000-0000-000082600000}"/>
    <cellStyle name="Total 2 2 14 9 3" xfId="16411" xr:uid="{00000000-0005-0000-0000-000083600000}"/>
    <cellStyle name="Total 2 2 15" xfId="463" xr:uid="{00000000-0005-0000-0000-000084600000}"/>
    <cellStyle name="Total 2 2 15 10" xfId="3356" xr:uid="{00000000-0005-0000-0000-000085600000}"/>
    <cellStyle name="Total 2 2 15 10 2" xfId="13215" xr:uid="{00000000-0005-0000-0000-000086600000}"/>
    <cellStyle name="Total 2 2 15 10 2 2" xfId="26969" xr:uid="{00000000-0005-0000-0000-000087600000}"/>
    <cellStyle name="Total 2 2 15 10 3" xfId="17152" xr:uid="{00000000-0005-0000-0000-000088600000}"/>
    <cellStyle name="Total 2 2 15 11" xfId="3696" xr:uid="{00000000-0005-0000-0000-000089600000}"/>
    <cellStyle name="Total 2 2 15 11 2" xfId="13216" xr:uid="{00000000-0005-0000-0000-00008A600000}"/>
    <cellStyle name="Total 2 2 15 11 2 2" xfId="26970" xr:uid="{00000000-0005-0000-0000-00008B600000}"/>
    <cellStyle name="Total 2 2 15 11 3" xfId="17492" xr:uid="{00000000-0005-0000-0000-00008C600000}"/>
    <cellStyle name="Total 2 2 15 12" xfId="4001" xr:uid="{00000000-0005-0000-0000-00008D600000}"/>
    <cellStyle name="Total 2 2 15 12 2" xfId="13217" xr:uid="{00000000-0005-0000-0000-00008E600000}"/>
    <cellStyle name="Total 2 2 15 12 2 2" xfId="26971" xr:uid="{00000000-0005-0000-0000-00008F600000}"/>
    <cellStyle name="Total 2 2 15 12 3" xfId="17797" xr:uid="{00000000-0005-0000-0000-000090600000}"/>
    <cellStyle name="Total 2 2 15 13" xfId="4213" xr:uid="{00000000-0005-0000-0000-000091600000}"/>
    <cellStyle name="Total 2 2 15 13 2" xfId="13218" xr:uid="{00000000-0005-0000-0000-000092600000}"/>
    <cellStyle name="Total 2 2 15 13 2 2" xfId="26972" xr:uid="{00000000-0005-0000-0000-000093600000}"/>
    <cellStyle name="Total 2 2 15 13 3" xfId="18009" xr:uid="{00000000-0005-0000-0000-000094600000}"/>
    <cellStyle name="Total 2 2 15 14" xfId="4439" xr:uid="{00000000-0005-0000-0000-000095600000}"/>
    <cellStyle name="Total 2 2 15 14 2" xfId="13219" xr:uid="{00000000-0005-0000-0000-000096600000}"/>
    <cellStyle name="Total 2 2 15 14 2 2" xfId="26973" xr:uid="{00000000-0005-0000-0000-000097600000}"/>
    <cellStyle name="Total 2 2 15 14 3" xfId="18235" xr:uid="{00000000-0005-0000-0000-000098600000}"/>
    <cellStyle name="Total 2 2 15 15" xfId="4775" xr:uid="{00000000-0005-0000-0000-000099600000}"/>
    <cellStyle name="Total 2 2 15 15 2" xfId="13220" xr:uid="{00000000-0005-0000-0000-00009A600000}"/>
    <cellStyle name="Total 2 2 15 15 2 2" xfId="26974" xr:uid="{00000000-0005-0000-0000-00009B600000}"/>
    <cellStyle name="Total 2 2 15 15 3" xfId="18566" xr:uid="{00000000-0005-0000-0000-00009C600000}"/>
    <cellStyle name="Total 2 2 15 16" xfId="5647" xr:uid="{00000000-0005-0000-0000-00009D600000}"/>
    <cellStyle name="Total 2 2 15 16 2" xfId="13221" xr:uid="{00000000-0005-0000-0000-00009E600000}"/>
    <cellStyle name="Total 2 2 15 16 2 2" xfId="26975" xr:uid="{00000000-0005-0000-0000-00009F600000}"/>
    <cellStyle name="Total 2 2 15 16 3" xfId="19438" xr:uid="{00000000-0005-0000-0000-0000A0600000}"/>
    <cellStyle name="Total 2 2 15 17" xfId="6469" xr:uid="{00000000-0005-0000-0000-0000A1600000}"/>
    <cellStyle name="Total 2 2 15 17 2" xfId="13222" xr:uid="{00000000-0005-0000-0000-0000A2600000}"/>
    <cellStyle name="Total 2 2 15 17 2 2" xfId="26976" xr:uid="{00000000-0005-0000-0000-0000A3600000}"/>
    <cellStyle name="Total 2 2 15 17 3" xfId="20260" xr:uid="{00000000-0005-0000-0000-0000A4600000}"/>
    <cellStyle name="Total 2 2 15 18" xfId="13214" xr:uid="{00000000-0005-0000-0000-0000A5600000}"/>
    <cellStyle name="Total 2 2 15 18 2" xfId="26968" xr:uid="{00000000-0005-0000-0000-0000A6600000}"/>
    <cellStyle name="Total 2 2 15 19" xfId="14267" xr:uid="{00000000-0005-0000-0000-0000A7600000}"/>
    <cellStyle name="Total 2 2 15 2" xfId="945" xr:uid="{00000000-0005-0000-0000-0000A8600000}"/>
    <cellStyle name="Total 2 2 15 2 2" xfId="5087" xr:uid="{00000000-0005-0000-0000-0000A9600000}"/>
    <cellStyle name="Total 2 2 15 2 2 2" xfId="13224" xr:uid="{00000000-0005-0000-0000-0000AA600000}"/>
    <cellStyle name="Total 2 2 15 2 2 2 2" xfId="26978" xr:uid="{00000000-0005-0000-0000-0000AB600000}"/>
    <cellStyle name="Total 2 2 15 2 2 3" xfId="18878" xr:uid="{00000000-0005-0000-0000-0000AC600000}"/>
    <cellStyle name="Total 2 2 15 2 3" xfId="5959" xr:uid="{00000000-0005-0000-0000-0000AD600000}"/>
    <cellStyle name="Total 2 2 15 2 3 2" xfId="13225" xr:uid="{00000000-0005-0000-0000-0000AE600000}"/>
    <cellStyle name="Total 2 2 15 2 3 2 2" xfId="26979" xr:uid="{00000000-0005-0000-0000-0000AF600000}"/>
    <cellStyle name="Total 2 2 15 2 3 3" xfId="19750" xr:uid="{00000000-0005-0000-0000-0000B0600000}"/>
    <cellStyle name="Total 2 2 15 2 4" xfId="6781" xr:uid="{00000000-0005-0000-0000-0000B1600000}"/>
    <cellStyle name="Total 2 2 15 2 4 2" xfId="13226" xr:uid="{00000000-0005-0000-0000-0000B2600000}"/>
    <cellStyle name="Total 2 2 15 2 4 2 2" xfId="26980" xr:uid="{00000000-0005-0000-0000-0000B3600000}"/>
    <cellStyle name="Total 2 2 15 2 4 3" xfId="20572" xr:uid="{00000000-0005-0000-0000-0000B4600000}"/>
    <cellStyle name="Total 2 2 15 2 5" xfId="13223" xr:uid="{00000000-0005-0000-0000-0000B5600000}"/>
    <cellStyle name="Total 2 2 15 2 5 2" xfId="26977" xr:uid="{00000000-0005-0000-0000-0000B6600000}"/>
    <cellStyle name="Total 2 2 15 2 6" xfId="14741" xr:uid="{00000000-0005-0000-0000-0000B7600000}"/>
    <cellStyle name="Total 2 2 15 3" xfId="1194" xr:uid="{00000000-0005-0000-0000-0000B8600000}"/>
    <cellStyle name="Total 2 2 15 3 2" xfId="5340" xr:uid="{00000000-0005-0000-0000-0000B9600000}"/>
    <cellStyle name="Total 2 2 15 3 2 2" xfId="13228" xr:uid="{00000000-0005-0000-0000-0000BA600000}"/>
    <cellStyle name="Total 2 2 15 3 2 2 2" xfId="26982" xr:uid="{00000000-0005-0000-0000-0000BB600000}"/>
    <cellStyle name="Total 2 2 15 3 2 3" xfId="19131" xr:uid="{00000000-0005-0000-0000-0000BC600000}"/>
    <cellStyle name="Total 2 2 15 3 3" xfId="6212" xr:uid="{00000000-0005-0000-0000-0000BD600000}"/>
    <cellStyle name="Total 2 2 15 3 3 2" xfId="13229" xr:uid="{00000000-0005-0000-0000-0000BE600000}"/>
    <cellStyle name="Total 2 2 15 3 3 2 2" xfId="26983" xr:uid="{00000000-0005-0000-0000-0000BF600000}"/>
    <cellStyle name="Total 2 2 15 3 3 3" xfId="20003" xr:uid="{00000000-0005-0000-0000-0000C0600000}"/>
    <cellStyle name="Total 2 2 15 3 4" xfId="7034" xr:uid="{00000000-0005-0000-0000-0000C1600000}"/>
    <cellStyle name="Total 2 2 15 3 4 2" xfId="13230" xr:uid="{00000000-0005-0000-0000-0000C2600000}"/>
    <cellStyle name="Total 2 2 15 3 4 2 2" xfId="26984" xr:uid="{00000000-0005-0000-0000-0000C3600000}"/>
    <cellStyle name="Total 2 2 15 3 4 3" xfId="20825" xr:uid="{00000000-0005-0000-0000-0000C4600000}"/>
    <cellStyle name="Total 2 2 15 3 5" xfId="13227" xr:uid="{00000000-0005-0000-0000-0000C5600000}"/>
    <cellStyle name="Total 2 2 15 3 5 2" xfId="26981" xr:uid="{00000000-0005-0000-0000-0000C6600000}"/>
    <cellStyle name="Total 2 2 15 3 6" xfId="14990" xr:uid="{00000000-0005-0000-0000-0000C7600000}"/>
    <cellStyle name="Total 2 2 15 4" xfId="1460" xr:uid="{00000000-0005-0000-0000-0000C8600000}"/>
    <cellStyle name="Total 2 2 15 4 2" xfId="13231" xr:uid="{00000000-0005-0000-0000-0000C9600000}"/>
    <cellStyle name="Total 2 2 15 4 2 2" xfId="26985" xr:uid="{00000000-0005-0000-0000-0000CA600000}"/>
    <cellStyle name="Total 2 2 15 4 3" xfId="15256" xr:uid="{00000000-0005-0000-0000-0000CB600000}"/>
    <cellStyle name="Total 2 2 15 5" xfId="1688" xr:uid="{00000000-0005-0000-0000-0000CC600000}"/>
    <cellStyle name="Total 2 2 15 5 2" xfId="13232" xr:uid="{00000000-0005-0000-0000-0000CD600000}"/>
    <cellStyle name="Total 2 2 15 5 2 2" xfId="26986" xr:uid="{00000000-0005-0000-0000-0000CE600000}"/>
    <cellStyle name="Total 2 2 15 5 3" xfId="15484" xr:uid="{00000000-0005-0000-0000-0000CF600000}"/>
    <cellStyle name="Total 2 2 15 6" xfId="2158" xr:uid="{00000000-0005-0000-0000-0000D0600000}"/>
    <cellStyle name="Total 2 2 15 6 2" xfId="13233" xr:uid="{00000000-0005-0000-0000-0000D1600000}"/>
    <cellStyle name="Total 2 2 15 6 2 2" xfId="26987" xr:uid="{00000000-0005-0000-0000-0000D2600000}"/>
    <cellStyle name="Total 2 2 15 6 3" xfId="15954" xr:uid="{00000000-0005-0000-0000-0000D3600000}"/>
    <cellStyle name="Total 2 2 15 7" xfId="2465" xr:uid="{00000000-0005-0000-0000-0000D4600000}"/>
    <cellStyle name="Total 2 2 15 7 2" xfId="13234" xr:uid="{00000000-0005-0000-0000-0000D5600000}"/>
    <cellStyle name="Total 2 2 15 7 2 2" xfId="26988" xr:uid="{00000000-0005-0000-0000-0000D6600000}"/>
    <cellStyle name="Total 2 2 15 7 3" xfId="16261" xr:uid="{00000000-0005-0000-0000-0000D7600000}"/>
    <cellStyle name="Total 2 2 15 8" xfId="1795" xr:uid="{00000000-0005-0000-0000-0000D8600000}"/>
    <cellStyle name="Total 2 2 15 8 2" xfId="13235" xr:uid="{00000000-0005-0000-0000-0000D9600000}"/>
    <cellStyle name="Total 2 2 15 8 2 2" xfId="26989" xr:uid="{00000000-0005-0000-0000-0000DA600000}"/>
    <cellStyle name="Total 2 2 15 8 3" xfId="15591" xr:uid="{00000000-0005-0000-0000-0000DB600000}"/>
    <cellStyle name="Total 2 2 15 9" xfId="2922" xr:uid="{00000000-0005-0000-0000-0000DC600000}"/>
    <cellStyle name="Total 2 2 15 9 2" xfId="13236" xr:uid="{00000000-0005-0000-0000-0000DD600000}"/>
    <cellStyle name="Total 2 2 15 9 2 2" xfId="26990" xr:uid="{00000000-0005-0000-0000-0000DE600000}"/>
    <cellStyle name="Total 2 2 15 9 3" xfId="16718" xr:uid="{00000000-0005-0000-0000-0000DF600000}"/>
    <cellStyle name="Total 2 2 16" xfId="464" xr:uid="{00000000-0005-0000-0000-0000E0600000}"/>
    <cellStyle name="Total 2 2 16 10" xfId="3143" xr:uid="{00000000-0005-0000-0000-0000E1600000}"/>
    <cellStyle name="Total 2 2 16 10 2" xfId="13238" xr:uid="{00000000-0005-0000-0000-0000E2600000}"/>
    <cellStyle name="Total 2 2 16 10 2 2" xfId="26992" xr:uid="{00000000-0005-0000-0000-0000E3600000}"/>
    <cellStyle name="Total 2 2 16 10 3" xfId="16939" xr:uid="{00000000-0005-0000-0000-0000E4600000}"/>
    <cellStyle name="Total 2 2 16 11" xfId="3697" xr:uid="{00000000-0005-0000-0000-0000E5600000}"/>
    <cellStyle name="Total 2 2 16 11 2" xfId="13239" xr:uid="{00000000-0005-0000-0000-0000E6600000}"/>
    <cellStyle name="Total 2 2 16 11 2 2" xfId="26993" xr:uid="{00000000-0005-0000-0000-0000E7600000}"/>
    <cellStyle name="Total 2 2 16 11 3" xfId="17493" xr:uid="{00000000-0005-0000-0000-0000E8600000}"/>
    <cellStyle name="Total 2 2 16 12" xfId="4002" xr:uid="{00000000-0005-0000-0000-0000E9600000}"/>
    <cellStyle name="Total 2 2 16 12 2" xfId="13240" xr:uid="{00000000-0005-0000-0000-0000EA600000}"/>
    <cellStyle name="Total 2 2 16 12 2 2" xfId="26994" xr:uid="{00000000-0005-0000-0000-0000EB600000}"/>
    <cellStyle name="Total 2 2 16 12 3" xfId="17798" xr:uid="{00000000-0005-0000-0000-0000EC600000}"/>
    <cellStyle name="Total 2 2 16 13" xfId="3277" xr:uid="{00000000-0005-0000-0000-0000ED600000}"/>
    <cellStyle name="Total 2 2 16 13 2" xfId="13241" xr:uid="{00000000-0005-0000-0000-0000EE600000}"/>
    <cellStyle name="Total 2 2 16 13 2 2" xfId="26995" xr:uid="{00000000-0005-0000-0000-0000EF600000}"/>
    <cellStyle name="Total 2 2 16 13 3" xfId="17073" xr:uid="{00000000-0005-0000-0000-0000F0600000}"/>
    <cellStyle name="Total 2 2 16 14" xfId="4275" xr:uid="{00000000-0005-0000-0000-0000F1600000}"/>
    <cellStyle name="Total 2 2 16 14 2" xfId="13242" xr:uid="{00000000-0005-0000-0000-0000F2600000}"/>
    <cellStyle name="Total 2 2 16 14 2 2" xfId="26996" xr:uid="{00000000-0005-0000-0000-0000F3600000}"/>
    <cellStyle name="Total 2 2 16 14 3" xfId="18071" xr:uid="{00000000-0005-0000-0000-0000F4600000}"/>
    <cellStyle name="Total 2 2 16 15" xfId="4776" xr:uid="{00000000-0005-0000-0000-0000F5600000}"/>
    <cellStyle name="Total 2 2 16 15 2" xfId="13243" xr:uid="{00000000-0005-0000-0000-0000F6600000}"/>
    <cellStyle name="Total 2 2 16 15 2 2" xfId="26997" xr:uid="{00000000-0005-0000-0000-0000F7600000}"/>
    <cellStyle name="Total 2 2 16 15 3" xfId="18567" xr:uid="{00000000-0005-0000-0000-0000F8600000}"/>
    <cellStyle name="Total 2 2 16 16" xfId="5648" xr:uid="{00000000-0005-0000-0000-0000F9600000}"/>
    <cellStyle name="Total 2 2 16 16 2" xfId="13244" xr:uid="{00000000-0005-0000-0000-0000FA600000}"/>
    <cellStyle name="Total 2 2 16 16 2 2" xfId="26998" xr:uid="{00000000-0005-0000-0000-0000FB600000}"/>
    <cellStyle name="Total 2 2 16 16 3" xfId="19439" xr:uid="{00000000-0005-0000-0000-0000FC600000}"/>
    <cellStyle name="Total 2 2 16 17" xfId="6470" xr:uid="{00000000-0005-0000-0000-0000FD600000}"/>
    <cellStyle name="Total 2 2 16 17 2" xfId="13245" xr:uid="{00000000-0005-0000-0000-0000FE600000}"/>
    <cellStyle name="Total 2 2 16 17 2 2" xfId="26999" xr:uid="{00000000-0005-0000-0000-0000FF600000}"/>
    <cellStyle name="Total 2 2 16 17 3" xfId="20261" xr:uid="{00000000-0005-0000-0000-000000610000}"/>
    <cellStyle name="Total 2 2 16 18" xfId="13237" xr:uid="{00000000-0005-0000-0000-000001610000}"/>
    <cellStyle name="Total 2 2 16 18 2" xfId="26991" xr:uid="{00000000-0005-0000-0000-000002610000}"/>
    <cellStyle name="Total 2 2 16 19" xfId="14268" xr:uid="{00000000-0005-0000-0000-000003610000}"/>
    <cellStyle name="Total 2 2 16 2" xfId="946" xr:uid="{00000000-0005-0000-0000-000004610000}"/>
    <cellStyle name="Total 2 2 16 2 2" xfId="5088" xr:uid="{00000000-0005-0000-0000-000005610000}"/>
    <cellStyle name="Total 2 2 16 2 2 2" xfId="13247" xr:uid="{00000000-0005-0000-0000-000006610000}"/>
    <cellStyle name="Total 2 2 16 2 2 2 2" xfId="27001" xr:uid="{00000000-0005-0000-0000-000007610000}"/>
    <cellStyle name="Total 2 2 16 2 2 3" xfId="18879" xr:uid="{00000000-0005-0000-0000-000008610000}"/>
    <cellStyle name="Total 2 2 16 2 3" xfId="5960" xr:uid="{00000000-0005-0000-0000-000009610000}"/>
    <cellStyle name="Total 2 2 16 2 3 2" xfId="13248" xr:uid="{00000000-0005-0000-0000-00000A610000}"/>
    <cellStyle name="Total 2 2 16 2 3 2 2" xfId="27002" xr:uid="{00000000-0005-0000-0000-00000B610000}"/>
    <cellStyle name="Total 2 2 16 2 3 3" xfId="19751" xr:uid="{00000000-0005-0000-0000-00000C610000}"/>
    <cellStyle name="Total 2 2 16 2 4" xfId="6782" xr:uid="{00000000-0005-0000-0000-00000D610000}"/>
    <cellStyle name="Total 2 2 16 2 4 2" xfId="13249" xr:uid="{00000000-0005-0000-0000-00000E610000}"/>
    <cellStyle name="Total 2 2 16 2 4 2 2" xfId="27003" xr:uid="{00000000-0005-0000-0000-00000F610000}"/>
    <cellStyle name="Total 2 2 16 2 4 3" xfId="20573" xr:uid="{00000000-0005-0000-0000-000010610000}"/>
    <cellStyle name="Total 2 2 16 2 5" xfId="13246" xr:uid="{00000000-0005-0000-0000-000011610000}"/>
    <cellStyle name="Total 2 2 16 2 5 2" xfId="27000" xr:uid="{00000000-0005-0000-0000-000012610000}"/>
    <cellStyle name="Total 2 2 16 2 6" xfId="14742" xr:uid="{00000000-0005-0000-0000-000013610000}"/>
    <cellStyle name="Total 2 2 16 3" xfId="987" xr:uid="{00000000-0005-0000-0000-000014610000}"/>
    <cellStyle name="Total 2 2 16 3 2" xfId="5341" xr:uid="{00000000-0005-0000-0000-000015610000}"/>
    <cellStyle name="Total 2 2 16 3 2 2" xfId="13251" xr:uid="{00000000-0005-0000-0000-000016610000}"/>
    <cellStyle name="Total 2 2 16 3 2 2 2" xfId="27005" xr:uid="{00000000-0005-0000-0000-000017610000}"/>
    <cellStyle name="Total 2 2 16 3 2 3" xfId="19132" xr:uid="{00000000-0005-0000-0000-000018610000}"/>
    <cellStyle name="Total 2 2 16 3 3" xfId="6213" xr:uid="{00000000-0005-0000-0000-000019610000}"/>
    <cellStyle name="Total 2 2 16 3 3 2" xfId="13252" xr:uid="{00000000-0005-0000-0000-00001A610000}"/>
    <cellStyle name="Total 2 2 16 3 3 2 2" xfId="27006" xr:uid="{00000000-0005-0000-0000-00001B610000}"/>
    <cellStyle name="Total 2 2 16 3 3 3" xfId="20004" xr:uid="{00000000-0005-0000-0000-00001C610000}"/>
    <cellStyle name="Total 2 2 16 3 4" xfId="7035" xr:uid="{00000000-0005-0000-0000-00001D610000}"/>
    <cellStyle name="Total 2 2 16 3 4 2" xfId="13253" xr:uid="{00000000-0005-0000-0000-00001E610000}"/>
    <cellStyle name="Total 2 2 16 3 4 2 2" xfId="27007" xr:uid="{00000000-0005-0000-0000-00001F610000}"/>
    <cellStyle name="Total 2 2 16 3 4 3" xfId="20826" xr:uid="{00000000-0005-0000-0000-000020610000}"/>
    <cellStyle name="Total 2 2 16 3 5" xfId="13250" xr:uid="{00000000-0005-0000-0000-000021610000}"/>
    <cellStyle name="Total 2 2 16 3 5 2" xfId="27004" xr:uid="{00000000-0005-0000-0000-000022610000}"/>
    <cellStyle name="Total 2 2 16 3 6" xfId="14783" xr:uid="{00000000-0005-0000-0000-000023610000}"/>
    <cellStyle name="Total 2 2 16 4" xfId="1267" xr:uid="{00000000-0005-0000-0000-000024610000}"/>
    <cellStyle name="Total 2 2 16 4 2" xfId="13254" xr:uid="{00000000-0005-0000-0000-000025610000}"/>
    <cellStyle name="Total 2 2 16 4 2 2" xfId="27008" xr:uid="{00000000-0005-0000-0000-000026610000}"/>
    <cellStyle name="Total 2 2 16 4 3" xfId="15063" xr:uid="{00000000-0005-0000-0000-000027610000}"/>
    <cellStyle name="Total 2 2 16 5" xfId="1524" xr:uid="{00000000-0005-0000-0000-000028610000}"/>
    <cellStyle name="Total 2 2 16 5 2" xfId="13255" xr:uid="{00000000-0005-0000-0000-000029610000}"/>
    <cellStyle name="Total 2 2 16 5 2 2" xfId="27009" xr:uid="{00000000-0005-0000-0000-00002A610000}"/>
    <cellStyle name="Total 2 2 16 5 3" xfId="15320" xr:uid="{00000000-0005-0000-0000-00002B610000}"/>
    <cellStyle name="Total 2 2 16 6" xfId="2159" xr:uid="{00000000-0005-0000-0000-00002C610000}"/>
    <cellStyle name="Total 2 2 16 6 2" xfId="13256" xr:uid="{00000000-0005-0000-0000-00002D610000}"/>
    <cellStyle name="Total 2 2 16 6 2 2" xfId="27010" xr:uid="{00000000-0005-0000-0000-00002E610000}"/>
    <cellStyle name="Total 2 2 16 6 3" xfId="15955" xr:uid="{00000000-0005-0000-0000-00002F610000}"/>
    <cellStyle name="Total 2 2 16 7" xfId="2466" xr:uid="{00000000-0005-0000-0000-000030610000}"/>
    <cellStyle name="Total 2 2 16 7 2" xfId="13257" xr:uid="{00000000-0005-0000-0000-000031610000}"/>
    <cellStyle name="Total 2 2 16 7 2 2" xfId="27011" xr:uid="{00000000-0005-0000-0000-000032610000}"/>
    <cellStyle name="Total 2 2 16 7 3" xfId="16262" xr:uid="{00000000-0005-0000-0000-000033610000}"/>
    <cellStyle name="Total 2 2 16 8" xfId="2760" xr:uid="{00000000-0005-0000-0000-000034610000}"/>
    <cellStyle name="Total 2 2 16 8 2" xfId="13258" xr:uid="{00000000-0005-0000-0000-000035610000}"/>
    <cellStyle name="Total 2 2 16 8 2 2" xfId="27012" xr:uid="{00000000-0005-0000-0000-000036610000}"/>
    <cellStyle name="Total 2 2 16 8 3" xfId="16556" xr:uid="{00000000-0005-0000-0000-000037610000}"/>
    <cellStyle name="Total 2 2 16 9" xfId="2996" xr:uid="{00000000-0005-0000-0000-000038610000}"/>
    <cellStyle name="Total 2 2 16 9 2" xfId="13259" xr:uid="{00000000-0005-0000-0000-000039610000}"/>
    <cellStyle name="Total 2 2 16 9 2 2" xfId="27013" xr:uid="{00000000-0005-0000-0000-00003A610000}"/>
    <cellStyle name="Total 2 2 16 9 3" xfId="16792" xr:uid="{00000000-0005-0000-0000-00003B610000}"/>
    <cellStyle name="Total 2 2 17" xfId="677" xr:uid="{00000000-0005-0000-0000-00003C610000}"/>
    <cellStyle name="Total 2 2 17 2" xfId="4820" xr:uid="{00000000-0005-0000-0000-00003D610000}"/>
    <cellStyle name="Total 2 2 17 2 2" xfId="13261" xr:uid="{00000000-0005-0000-0000-00003E610000}"/>
    <cellStyle name="Total 2 2 17 2 2 2" xfId="27015" xr:uid="{00000000-0005-0000-0000-00003F610000}"/>
    <cellStyle name="Total 2 2 17 2 3" xfId="18611" xr:uid="{00000000-0005-0000-0000-000040610000}"/>
    <cellStyle name="Total 2 2 17 3" xfId="5692" xr:uid="{00000000-0005-0000-0000-000041610000}"/>
    <cellStyle name="Total 2 2 17 3 2" xfId="13262" xr:uid="{00000000-0005-0000-0000-000042610000}"/>
    <cellStyle name="Total 2 2 17 3 2 2" xfId="27016" xr:uid="{00000000-0005-0000-0000-000043610000}"/>
    <cellStyle name="Total 2 2 17 3 3" xfId="19483" xr:uid="{00000000-0005-0000-0000-000044610000}"/>
    <cellStyle name="Total 2 2 17 4" xfId="6514" xr:uid="{00000000-0005-0000-0000-000045610000}"/>
    <cellStyle name="Total 2 2 17 4 2" xfId="13263" xr:uid="{00000000-0005-0000-0000-000046610000}"/>
    <cellStyle name="Total 2 2 17 4 2 2" xfId="27017" xr:uid="{00000000-0005-0000-0000-000047610000}"/>
    <cellStyle name="Total 2 2 17 4 3" xfId="20305" xr:uid="{00000000-0005-0000-0000-000048610000}"/>
    <cellStyle name="Total 2 2 17 5" xfId="13260" xr:uid="{00000000-0005-0000-0000-000049610000}"/>
    <cellStyle name="Total 2 2 17 5 2" xfId="27014" xr:uid="{00000000-0005-0000-0000-00004A610000}"/>
    <cellStyle name="Total 2 2 17 6" xfId="14474" xr:uid="{00000000-0005-0000-0000-00004B610000}"/>
    <cellStyle name="Total 2 2 18" xfId="1047" xr:uid="{00000000-0005-0000-0000-00004C610000}"/>
    <cellStyle name="Total 2 2 18 2" xfId="13264" xr:uid="{00000000-0005-0000-0000-00004D610000}"/>
    <cellStyle name="Total 2 2 18 2 2" xfId="27018" xr:uid="{00000000-0005-0000-0000-00004E610000}"/>
    <cellStyle name="Total 2 2 18 3" xfId="14843" xr:uid="{00000000-0005-0000-0000-00004F610000}"/>
    <cellStyle name="Total 2 2 19" xfId="1319" xr:uid="{00000000-0005-0000-0000-000050610000}"/>
    <cellStyle name="Total 2 2 19 2" xfId="13265" xr:uid="{00000000-0005-0000-0000-000051610000}"/>
    <cellStyle name="Total 2 2 19 2 2" xfId="27019" xr:uid="{00000000-0005-0000-0000-000052610000}"/>
    <cellStyle name="Total 2 2 19 3" xfId="15115" xr:uid="{00000000-0005-0000-0000-000053610000}"/>
    <cellStyle name="Total 2 2 2" xfId="201" xr:uid="{00000000-0005-0000-0000-000054610000}"/>
    <cellStyle name="Total 2 2 2 10" xfId="465" xr:uid="{00000000-0005-0000-0000-000055610000}"/>
    <cellStyle name="Total 2 2 2 10 10" xfId="3357" xr:uid="{00000000-0005-0000-0000-000056610000}"/>
    <cellStyle name="Total 2 2 2 10 10 2" xfId="13268" xr:uid="{00000000-0005-0000-0000-000057610000}"/>
    <cellStyle name="Total 2 2 2 10 10 2 2" xfId="27022" xr:uid="{00000000-0005-0000-0000-000058610000}"/>
    <cellStyle name="Total 2 2 2 10 10 3" xfId="17153" xr:uid="{00000000-0005-0000-0000-000059610000}"/>
    <cellStyle name="Total 2 2 2 10 11" xfId="3698" xr:uid="{00000000-0005-0000-0000-00005A610000}"/>
    <cellStyle name="Total 2 2 2 10 11 2" xfId="13269" xr:uid="{00000000-0005-0000-0000-00005B610000}"/>
    <cellStyle name="Total 2 2 2 10 11 2 2" xfId="27023" xr:uid="{00000000-0005-0000-0000-00005C610000}"/>
    <cellStyle name="Total 2 2 2 10 11 3" xfId="17494" xr:uid="{00000000-0005-0000-0000-00005D610000}"/>
    <cellStyle name="Total 2 2 2 10 12" xfId="4003" xr:uid="{00000000-0005-0000-0000-00005E610000}"/>
    <cellStyle name="Total 2 2 2 10 12 2" xfId="13270" xr:uid="{00000000-0005-0000-0000-00005F610000}"/>
    <cellStyle name="Total 2 2 2 10 12 2 2" xfId="27024" xr:uid="{00000000-0005-0000-0000-000060610000}"/>
    <cellStyle name="Total 2 2 2 10 12 3" xfId="17799" xr:uid="{00000000-0005-0000-0000-000061610000}"/>
    <cellStyle name="Total 2 2 2 10 13" xfId="3372" xr:uid="{00000000-0005-0000-0000-000062610000}"/>
    <cellStyle name="Total 2 2 2 10 13 2" xfId="13271" xr:uid="{00000000-0005-0000-0000-000063610000}"/>
    <cellStyle name="Total 2 2 2 10 13 2 2" xfId="27025" xr:uid="{00000000-0005-0000-0000-000064610000}"/>
    <cellStyle name="Total 2 2 2 10 13 3" xfId="17168" xr:uid="{00000000-0005-0000-0000-000065610000}"/>
    <cellStyle name="Total 2 2 2 10 14" xfId="4440" xr:uid="{00000000-0005-0000-0000-000066610000}"/>
    <cellStyle name="Total 2 2 2 10 14 2" xfId="13272" xr:uid="{00000000-0005-0000-0000-000067610000}"/>
    <cellStyle name="Total 2 2 2 10 14 2 2" xfId="27026" xr:uid="{00000000-0005-0000-0000-000068610000}"/>
    <cellStyle name="Total 2 2 2 10 14 3" xfId="18236" xr:uid="{00000000-0005-0000-0000-000069610000}"/>
    <cellStyle name="Total 2 2 2 10 15" xfId="4777" xr:uid="{00000000-0005-0000-0000-00006A610000}"/>
    <cellStyle name="Total 2 2 2 10 15 2" xfId="13273" xr:uid="{00000000-0005-0000-0000-00006B610000}"/>
    <cellStyle name="Total 2 2 2 10 15 2 2" xfId="27027" xr:uid="{00000000-0005-0000-0000-00006C610000}"/>
    <cellStyle name="Total 2 2 2 10 15 3" xfId="18568" xr:uid="{00000000-0005-0000-0000-00006D610000}"/>
    <cellStyle name="Total 2 2 2 10 16" xfId="5649" xr:uid="{00000000-0005-0000-0000-00006E610000}"/>
    <cellStyle name="Total 2 2 2 10 16 2" xfId="13274" xr:uid="{00000000-0005-0000-0000-00006F610000}"/>
    <cellStyle name="Total 2 2 2 10 16 2 2" xfId="27028" xr:uid="{00000000-0005-0000-0000-000070610000}"/>
    <cellStyle name="Total 2 2 2 10 16 3" xfId="19440" xr:uid="{00000000-0005-0000-0000-000071610000}"/>
    <cellStyle name="Total 2 2 2 10 17" xfId="6471" xr:uid="{00000000-0005-0000-0000-000072610000}"/>
    <cellStyle name="Total 2 2 2 10 17 2" xfId="13275" xr:uid="{00000000-0005-0000-0000-000073610000}"/>
    <cellStyle name="Total 2 2 2 10 17 2 2" xfId="27029" xr:uid="{00000000-0005-0000-0000-000074610000}"/>
    <cellStyle name="Total 2 2 2 10 17 3" xfId="20262" xr:uid="{00000000-0005-0000-0000-000075610000}"/>
    <cellStyle name="Total 2 2 2 10 18" xfId="13267" xr:uid="{00000000-0005-0000-0000-000076610000}"/>
    <cellStyle name="Total 2 2 2 10 18 2" xfId="27021" xr:uid="{00000000-0005-0000-0000-000077610000}"/>
    <cellStyle name="Total 2 2 2 10 19" xfId="14269" xr:uid="{00000000-0005-0000-0000-000078610000}"/>
    <cellStyle name="Total 2 2 2 10 2" xfId="947" xr:uid="{00000000-0005-0000-0000-000079610000}"/>
    <cellStyle name="Total 2 2 2 10 2 2" xfId="5089" xr:uid="{00000000-0005-0000-0000-00007A610000}"/>
    <cellStyle name="Total 2 2 2 10 2 2 2" xfId="13277" xr:uid="{00000000-0005-0000-0000-00007B610000}"/>
    <cellStyle name="Total 2 2 2 10 2 2 2 2" xfId="27031" xr:uid="{00000000-0005-0000-0000-00007C610000}"/>
    <cellStyle name="Total 2 2 2 10 2 2 3" xfId="18880" xr:uid="{00000000-0005-0000-0000-00007D610000}"/>
    <cellStyle name="Total 2 2 2 10 2 3" xfId="5961" xr:uid="{00000000-0005-0000-0000-00007E610000}"/>
    <cellStyle name="Total 2 2 2 10 2 3 2" xfId="13278" xr:uid="{00000000-0005-0000-0000-00007F610000}"/>
    <cellStyle name="Total 2 2 2 10 2 3 2 2" xfId="27032" xr:uid="{00000000-0005-0000-0000-000080610000}"/>
    <cellStyle name="Total 2 2 2 10 2 3 3" xfId="19752" xr:uid="{00000000-0005-0000-0000-000081610000}"/>
    <cellStyle name="Total 2 2 2 10 2 4" xfId="6783" xr:uid="{00000000-0005-0000-0000-000082610000}"/>
    <cellStyle name="Total 2 2 2 10 2 4 2" xfId="13279" xr:uid="{00000000-0005-0000-0000-000083610000}"/>
    <cellStyle name="Total 2 2 2 10 2 4 2 2" xfId="27033" xr:uid="{00000000-0005-0000-0000-000084610000}"/>
    <cellStyle name="Total 2 2 2 10 2 4 3" xfId="20574" xr:uid="{00000000-0005-0000-0000-000085610000}"/>
    <cellStyle name="Total 2 2 2 10 2 5" xfId="13276" xr:uid="{00000000-0005-0000-0000-000086610000}"/>
    <cellStyle name="Total 2 2 2 10 2 5 2" xfId="27030" xr:uid="{00000000-0005-0000-0000-000087610000}"/>
    <cellStyle name="Total 2 2 2 10 2 6" xfId="14743" xr:uid="{00000000-0005-0000-0000-000088610000}"/>
    <cellStyle name="Total 2 2 2 10 3" xfId="1195" xr:uid="{00000000-0005-0000-0000-000089610000}"/>
    <cellStyle name="Total 2 2 2 10 3 2" xfId="5342" xr:uid="{00000000-0005-0000-0000-00008A610000}"/>
    <cellStyle name="Total 2 2 2 10 3 2 2" xfId="13281" xr:uid="{00000000-0005-0000-0000-00008B610000}"/>
    <cellStyle name="Total 2 2 2 10 3 2 2 2" xfId="27035" xr:uid="{00000000-0005-0000-0000-00008C610000}"/>
    <cellStyle name="Total 2 2 2 10 3 2 3" xfId="19133" xr:uid="{00000000-0005-0000-0000-00008D610000}"/>
    <cellStyle name="Total 2 2 2 10 3 3" xfId="6214" xr:uid="{00000000-0005-0000-0000-00008E610000}"/>
    <cellStyle name="Total 2 2 2 10 3 3 2" xfId="13282" xr:uid="{00000000-0005-0000-0000-00008F610000}"/>
    <cellStyle name="Total 2 2 2 10 3 3 2 2" xfId="27036" xr:uid="{00000000-0005-0000-0000-000090610000}"/>
    <cellStyle name="Total 2 2 2 10 3 3 3" xfId="20005" xr:uid="{00000000-0005-0000-0000-000091610000}"/>
    <cellStyle name="Total 2 2 2 10 3 4" xfId="7036" xr:uid="{00000000-0005-0000-0000-000092610000}"/>
    <cellStyle name="Total 2 2 2 10 3 4 2" xfId="13283" xr:uid="{00000000-0005-0000-0000-000093610000}"/>
    <cellStyle name="Total 2 2 2 10 3 4 2 2" xfId="27037" xr:uid="{00000000-0005-0000-0000-000094610000}"/>
    <cellStyle name="Total 2 2 2 10 3 4 3" xfId="20827" xr:uid="{00000000-0005-0000-0000-000095610000}"/>
    <cellStyle name="Total 2 2 2 10 3 5" xfId="13280" xr:uid="{00000000-0005-0000-0000-000096610000}"/>
    <cellStyle name="Total 2 2 2 10 3 5 2" xfId="27034" xr:uid="{00000000-0005-0000-0000-000097610000}"/>
    <cellStyle name="Total 2 2 2 10 3 6" xfId="14991" xr:uid="{00000000-0005-0000-0000-000098610000}"/>
    <cellStyle name="Total 2 2 2 10 4" xfId="1461" xr:uid="{00000000-0005-0000-0000-000099610000}"/>
    <cellStyle name="Total 2 2 2 10 4 2" xfId="13284" xr:uid="{00000000-0005-0000-0000-00009A610000}"/>
    <cellStyle name="Total 2 2 2 10 4 2 2" xfId="27038" xr:uid="{00000000-0005-0000-0000-00009B610000}"/>
    <cellStyle name="Total 2 2 2 10 4 3" xfId="15257" xr:uid="{00000000-0005-0000-0000-00009C610000}"/>
    <cellStyle name="Total 2 2 2 10 5" xfId="1689" xr:uid="{00000000-0005-0000-0000-00009D610000}"/>
    <cellStyle name="Total 2 2 2 10 5 2" xfId="13285" xr:uid="{00000000-0005-0000-0000-00009E610000}"/>
    <cellStyle name="Total 2 2 2 10 5 2 2" xfId="27039" xr:uid="{00000000-0005-0000-0000-00009F610000}"/>
    <cellStyle name="Total 2 2 2 10 5 3" xfId="15485" xr:uid="{00000000-0005-0000-0000-0000A0610000}"/>
    <cellStyle name="Total 2 2 2 10 6" xfId="2160" xr:uid="{00000000-0005-0000-0000-0000A1610000}"/>
    <cellStyle name="Total 2 2 2 10 6 2" xfId="13286" xr:uid="{00000000-0005-0000-0000-0000A2610000}"/>
    <cellStyle name="Total 2 2 2 10 6 2 2" xfId="27040" xr:uid="{00000000-0005-0000-0000-0000A3610000}"/>
    <cellStyle name="Total 2 2 2 10 6 3" xfId="15956" xr:uid="{00000000-0005-0000-0000-0000A4610000}"/>
    <cellStyle name="Total 2 2 2 10 7" xfId="2467" xr:uid="{00000000-0005-0000-0000-0000A5610000}"/>
    <cellStyle name="Total 2 2 2 10 7 2" xfId="13287" xr:uid="{00000000-0005-0000-0000-0000A6610000}"/>
    <cellStyle name="Total 2 2 2 10 7 2 2" xfId="27041" xr:uid="{00000000-0005-0000-0000-0000A7610000}"/>
    <cellStyle name="Total 2 2 2 10 7 3" xfId="16263" xr:uid="{00000000-0005-0000-0000-0000A8610000}"/>
    <cellStyle name="Total 2 2 2 10 8" xfId="1844" xr:uid="{00000000-0005-0000-0000-0000A9610000}"/>
    <cellStyle name="Total 2 2 2 10 8 2" xfId="13288" xr:uid="{00000000-0005-0000-0000-0000AA610000}"/>
    <cellStyle name="Total 2 2 2 10 8 2 2" xfId="27042" xr:uid="{00000000-0005-0000-0000-0000AB610000}"/>
    <cellStyle name="Total 2 2 2 10 8 3" xfId="15640" xr:uid="{00000000-0005-0000-0000-0000AC610000}"/>
    <cellStyle name="Total 2 2 2 10 9" xfId="2857" xr:uid="{00000000-0005-0000-0000-0000AD610000}"/>
    <cellStyle name="Total 2 2 2 10 9 2" xfId="13289" xr:uid="{00000000-0005-0000-0000-0000AE610000}"/>
    <cellStyle name="Total 2 2 2 10 9 2 2" xfId="27043" xr:uid="{00000000-0005-0000-0000-0000AF610000}"/>
    <cellStyle name="Total 2 2 2 10 9 3" xfId="16653" xr:uid="{00000000-0005-0000-0000-0000B0610000}"/>
    <cellStyle name="Total 2 2 2 11" xfId="466" xr:uid="{00000000-0005-0000-0000-0000B1610000}"/>
    <cellStyle name="Total 2 2 2 11 10" xfId="3358" xr:uid="{00000000-0005-0000-0000-0000B2610000}"/>
    <cellStyle name="Total 2 2 2 11 10 2" xfId="13291" xr:uid="{00000000-0005-0000-0000-0000B3610000}"/>
    <cellStyle name="Total 2 2 2 11 10 2 2" xfId="27045" xr:uid="{00000000-0005-0000-0000-0000B4610000}"/>
    <cellStyle name="Total 2 2 2 11 10 3" xfId="17154" xr:uid="{00000000-0005-0000-0000-0000B5610000}"/>
    <cellStyle name="Total 2 2 2 11 11" xfId="3699" xr:uid="{00000000-0005-0000-0000-0000B6610000}"/>
    <cellStyle name="Total 2 2 2 11 11 2" xfId="13292" xr:uid="{00000000-0005-0000-0000-0000B7610000}"/>
    <cellStyle name="Total 2 2 2 11 11 2 2" xfId="27046" xr:uid="{00000000-0005-0000-0000-0000B8610000}"/>
    <cellStyle name="Total 2 2 2 11 11 3" xfId="17495" xr:uid="{00000000-0005-0000-0000-0000B9610000}"/>
    <cellStyle name="Total 2 2 2 11 12" xfId="4004" xr:uid="{00000000-0005-0000-0000-0000BA610000}"/>
    <cellStyle name="Total 2 2 2 11 12 2" xfId="13293" xr:uid="{00000000-0005-0000-0000-0000BB610000}"/>
    <cellStyle name="Total 2 2 2 11 12 2 2" xfId="27047" xr:uid="{00000000-0005-0000-0000-0000BC610000}"/>
    <cellStyle name="Total 2 2 2 11 12 3" xfId="17800" xr:uid="{00000000-0005-0000-0000-0000BD610000}"/>
    <cellStyle name="Total 2 2 2 11 13" xfId="2767" xr:uid="{00000000-0005-0000-0000-0000BE610000}"/>
    <cellStyle name="Total 2 2 2 11 13 2" xfId="13294" xr:uid="{00000000-0005-0000-0000-0000BF610000}"/>
    <cellStyle name="Total 2 2 2 11 13 2 2" xfId="27048" xr:uid="{00000000-0005-0000-0000-0000C0610000}"/>
    <cellStyle name="Total 2 2 2 11 13 3" xfId="16563" xr:uid="{00000000-0005-0000-0000-0000C1610000}"/>
    <cellStyle name="Total 2 2 2 11 14" xfId="4441" xr:uid="{00000000-0005-0000-0000-0000C2610000}"/>
    <cellStyle name="Total 2 2 2 11 14 2" xfId="13295" xr:uid="{00000000-0005-0000-0000-0000C3610000}"/>
    <cellStyle name="Total 2 2 2 11 14 2 2" xfId="27049" xr:uid="{00000000-0005-0000-0000-0000C4610000}"/>
    <cellStyle name="Total 2 2 2 11 14 3" xfId="18237" xr:uid="{00000000-0005-0000-0000-0000C5610000}"/>
    <cellStyle name="Total 2 2 2 11 15" xfId="4778" xr:uid="{00000000-0005-0000-0000-0000C6610000}"/>
    <cellStyle name="Total 2 2 2 11 15 2" xfId="13296" xr:uid="{00000000-0005-0000-0000-0000C7610000}"/>
    <cellStyle name="Total 2 2 2 11 15 2 2" xfId="27050" xr:uid="{00000000-0005-0000-0000-0000C8610000}"/>
    <cellStyle name="Total 2 2 2 11 15 3" xfId="18569" xr:uid="{00000000-0005-0000-0000-0000C9610000}"/>
    <cellStyle name="Total 2 2 2 11 16" xfId="5650" xr:uid="{00000000-0005-0000-0000-0000CA610000}"/>
    <cellStyle name="Total 2 2 2 11 16 2" xfId="13297" xr:uid="{00000000-0005-0000-0000-0000CB610000}"/>
    <cellStyle name="Total 2 2 2 11 16 2 2" xfId="27051" xr:uid="{00000000-0005-0000-0000-0000CC610000}"/>
    <cellStyle name="Total 2 2 2 11 16 3" xfId="19441" xr:uid="{00000000-0005-0000-0000-0000CD610000}"/>
    <cellStyle name="Total 2 2 2 11 17" xfId="6472" xr:uid="{00000000-0005-0000-0000-0000CE610000}"/>
    <cellStyle name="Total 2 2 2 11 17 2" xfId="13298" xr:uid="{00000000-0005-0000-0000-0000CF610000}"/>
    <cellStyle name="Total 2 2 2 11 17 2 2" xfId="27052" xr:uid="{00000000-0005-0000-0000-0000D0610000}"/>
    <cellStyle name="Total 2 2 2 11 17 3" xfId="20263" xr:uid="{00000000-0005-0000-0000-0000D1610000}"/>
    <cellStyle name="Total 2 2 2 11 18" xfId="13290" xr:uid="{00000000-0005-0000-0000-0000D2610000}"/>
    <cellStyle name="Total 2 2 2 11 18 2" xfId="27044" xr:uid="{00000000-0005-0000-0000-0000D3610000}"/>
    <cellStyle name="Total 2 2 2 11 19" xfId="14270" xr:uid="{00000000-0005-0000-0000-0000D4610000}"/>
    <cellStyle name="Total 2 2 2 11 2" xfId="948" xr:uid="{00000000-0005-0000-0000-0000D5610000}"/>
    <cellStyle name="Total 2 2 2 11 2 2" xfId="5090" xr:uid="{00000000-0005-0000-0000-0000D6610000}"/>
    <cellStyle name="Total 2 2 2 11 2 2 2" xfId="13300" xr:uid="{00000000-0005-0000-0000-0000D7610000}"/>
    <cellStyle name="Total 2 2 2 11 2 2 2 2" xfId="27054" xr:uid="{00000000-0005-0000-0000-0000D8610000}"/>
    <cellStyle name="Total 2 2 2 11 2 2 3" xfId="18881" xr:uid="{00000000-0005-0000-0000-0000D9610000}"/>
    <cellStyle name="Total 2 2 2 11 2 3" xfId="5962" xr:uid="{00000000-0005-0000-0000-0000DA610000}"/>
    <cellStyle name="Total 2 2 2 11 2 3 2" xfId="13301" xr:uid="{00000000-0005-0000-0000-0000DB610000}"/>
    <cellStyle name="Total 2 2 2 11 2 3 2 2" xfId="27055" xr:uid="{00000000-0005-0000-0000-0000DC610000}"/>
    <cellStyle name="Total 2 2 2 11 2 3 3" xfId="19753" xr:uid="{00000000-0005-0000-0000-0000DD610000}"/>
    <cellStyle name="Total 2 2 2 11 2 4" xfId="6784" xr:uid="{00000000-0005-0000-0000-0000DE610000}"/>
    <cellStyle name="Total 2 2 2 11 2 4 2" xfId="13302" xr:uid="{00000000-0005-0000-0000-0000DF610000}"/>
    <cellStyle name="Total 2 2 2 11 2 4 2 2" xfId="27056" xr:uid="{00000000-0005-0000-0000-0000E0610000}"/>
    <cellStyle name="Total 2 2 2 11 2 4 3" xfId="20575" xr:uid="{00000000-0005-0000-0000-0000E1610000}"/>
    <cellStyle name="Total 2 2 2 11 2 5" xfId="13299" xr:uid="{00000000-0005-0000-0000-0000E2610000}"/>
    <cellStyle name="Total 2 2 2 11 2 5 2" xfId="27053" xr:uid="{00000000-0005-0000-0000-0000E3610000}"/>
    <cellStyle name="Total 2 2 2 11 2 6" xfId="14744" xr:uid="{00000000-0005-0000-0000-0000E4610000}"/>
    <cellStyle name="Total 2 2 2 11 3" xfId="1196" xr:uid="{00000000-0005-0000-0000-0000E5610000}"/>
    <cellStyle name="Total 2 2 2 11 3 2" xfId="5343" xr:uid="{00000000-0005-0000-0000-0000E6610000}"/>
    <cellStyle name="Total 2 2 2 11 3 2 2" xfId="13304" xr:uid="{00000000-0005-0000-0000-0000E7610000}"/>
    <cellStyle name="Total 2 2 2 11 3 2 2 2" xfId="27058" xr:uid="{00000000-0005-0000-0000-0000E8610000}"/>
    <cellStyle name="Total 2 2 2 11 3 2 3" xfId="19134" xr:uid="{00000000-0005-0000-0000-0000E9610000}"/>
    <cellStyle name="Total 2 2 2 11 3 3" xfId="6215" xr:uid="{00000000-0005-0000-0000-0000EA610000}"/>
    <cellStyle name="Total 2 2 2 11 3 3 2" xfId="13305" xr:uid="{00000000-0005-0000-0000-0000EB610000}"/>
    <cellStyle name="Total 2 2 2 11 3 3 2 2" xfId="27059" xr:uid="{00000000-0005-0000-0000-0000EC610000}"/>
    <cellStyle name="Total 2 2 2 11 3 3 3" xfId="20006" xr:uid="{00000000-0005-0000-0000-0000ED610000}"/>
    <cellStyle name="Total 2 2 2 11 3 4" xfId="7037" xr:uid="{00000000-0005-0000-0000-0000EE610000}"/>
    <cellStyle name="Total 2 2 2 11 3 4 2" xfId="13306" xr:uid="{00000000-0005-0000-0000-0000EF610000}"/>
    <cellStyle name="Total 2 2 2 11 3 4 2 2" xfId="27060" xr:uid="{00000000-0005-0000-0000-0000F0610000}"/>
    <cellStyle name="Total 2 2 2 11 3 4 3" xfId="20828" xr:uid="{00000000-0005-0000-0000-0000F1610000}"/>
    <cellStyle name="Total 2 2 2 11 3 5" xfId="13303" xr:uid="{00000000-0005-0000-0000-0000F2610000}"/>
    <cellStyle name="Total 2 2 2 11 3 5 2" xfId="27057" xr:uid="{00000000-0005-0000-0000-0000F3610000}"/>
    <cellStyle name="Total 2 2 2 11 3 6" xfId="14992" xr:uid="{00000000-0005-0000-0000-0000F4610000}"/>
    <cellStyle name="Total 2 2 2 11 4" xfId="1462" xr:uid="{00000000-0005-0000-0000-0000F5610000}"/>
    <cellStyle name="Total 2 2 2 11 4 2" xfId="13307" xr:uid="{00000000-0005-0000-0000-0000F6610000}"/>
    <cellStyle name="Total 2 2 2 11 4 2 2" xfId="27061" xr:uid="{00000000-0005-0000-0000-0000F7610000}"/>
    <cellStyle name="Total 2 2 2 11 4 3" xfId="15258" xr:uid="{00000000-0005-0000-0000-0000F8610000}"/>
    <cellStyle name="Total 2 2 2 11 5" xfId="1690" xr:uid="{00000000-0005-0000-0000-0000F9610000}"/>
    <cellStyle name="Total 2 2 2 11 5 2" xfId="13308" xr:uid="{00000000-0005-0000-0000-0000FA610000}"/>
    <cellStyle name="Total 2 2 2 11 5 2 2" xfId="27062" xr:uid="{00000000-0005-0000-0000-0000FB610000}"/>
    <cellStyle name="Total 2 2 2 11 5 3" xfId="15486" xr:uid="{00000000-0005-0000-0000-0000FC610000}"/>
    <cellStyle name="Total 2 2 2 11 6" xfId="2161" xr:uid="{00000000-0005-0000-0000-0000FD610000}"/>
    <cellStyle name="Total 2 2 2 11 6 2" xfId="13309" xr:uid="{00000000-0005-0000-0000-0000FE610000}"/>
    <cellStyle name="Total 2 2 2 11 6 2 2" xfId="27063" xr:uid="{00000000-0005-0000-0000-0000FF610000}"/>
    <cellStyle name="Total 2 2 2 11 6 3" xfId="15957" xr:uid="{00000000-0005-0000-0000-000000620000}"/>
    <cellStyle name="Total 2 2 2 11 7" xfId="2468" xr:uid="{00000000-0005-0000-0000-000001620000}"/>
    <cellStyle name="Total 2 2 2 11 7 2" xfId="13310" xr:uid="{00000000-0005-0000-0000-000002620000}"/>
    <cellStyle name="Total 2 2 2 11 7 2 2" xfId="27064" xr:uid="{00000000-0005-0000-0000-000003620000}"/>
    <cellStyle name="Total 2 2 2 11 7 3" xfId="16264" xr:uid="{00000000-0005-0000-0000-000004620000}"/>
    <cellStyle name="Total 2 2 2 11 8" xfId="1727" xr:uid="{00000000-0005-0000-0000-000005620000}"/>
    <cellStyle name="Total 2 2 2 11 8 2" xfId="13311" xr:uid="{00000000-0005-0000-0000-000006620000}"/>
    <cellStyle name="Total 2 2 2 11 8 2 2" xfId="27065" xr:uid="{00000000-0005-0000-0000-000007620000}"/>
    <cellStyle name="Total 2 2 2 11 8 3" xfId="15523" xr:uid="{00000000-0005-0000-0000-000008620000}"/>
    <cellStyle name="Total 2 2 2 11 9" xfId="2921" xr:uid="{00000000-0005-0000-0000-000009620000}"/>
    <cellStyle name="Total 2 2 2 11 9 2" xfId="13312" xr:uid="{00000000-0005-0000-0000-00000A620000}"/>
    <cellStyle name="Total 2 2 2 11 9 2 2" xfId="27066" xr:uid="{00000000-0005-0000-0000-00000B620000}"/>
    <cellStyle name="Total 2 2 2 11 9 3" xfId="16717" xr:uid="{00000000-0005-0000-0000-00000C620000}"/>
    <cellStyle name="Total 2 2 2 12" xfId="467" xr:uid="{00000000-0005-0000-0000-00000D620000}"/>
    <cellStyle name="Total 2 2 2 12 10" xfId="3359" xr:uid="{00000000-0005-0000-0000-00000E620000}"/>
    <cellStyle name="Total 2 2 2 12 10 2" xfId="13314" xr:uid="{00000000-0005-0000-0000-00000F620000}"/>
    <cellStyle name="Total 2 2 2 12 10 2 2" xfId="27068" xr:uid="{00000000-0005-0000-0000-000010620000}"/>
    <cellStyle name="Total 2 2 2 12 10 3" xfId="17155" xr:uid="{00000000-0005-0000-0000-000011620000}"/>
    <cellStyle name="Total 2 2 2 12 11" xfId="3700" xr:uid="{00000000-0005-0000-0000-000012620000}"/>
    <cellStyle name="Total 2 2 2 12 11 2" xfId="13315" xr:uid="{00000000-0005-0000-0000-000013620000}"/>
    <cellStyle name="Total 2 2 2 12 11 2 2" xfId="27069" xr:uid="{00000000-0005-0000-0000-000014620000}"/>
    <cellStyle name="Total 2 2 2 12 11 3" xfId="17496" xr:uid="{00000000-0005-0000-0000-000015620000}"/>
    <cellStyle name="Total 2 2 2 12 12" xfId="4005" xr:uid="{00000000-0005-0000-0000-000016620000}"/>
    <cellStyle name="Total 2 2 2 12 12 2" xfId="13316" xr:uid="{00000000-0005-0000-0000-000017620000}"/>
    <cellStyle name="Total 2 2 2 12 12 2 2" xfId="27070" xr:uid="{00000000-0005-0000-0000-000018620000}"/>
    <cellStyle name="Total 2 2 2 12 12 3" xfId="17801" xr:uid="{00000000-0005-0000-0000-000019620000}"/>
    <cellStyle name="Total 2 2 2 12 13" xfId="3067" xr:uid="{00000000-0005-0000-0000-00001A620000}"/>
    <cellStyle name="Total 2 2 2 12 13 2" xfId="13317" xr:uid="{00000000-0005-0000-0000-00001B620000}"/>
    <cellStyle name="Total 2 2 2 12 13 2 2" xfId="27071" xr:uid="{00000000-0005-0000-0000-00001C620000}"/>
    <cellStyle name="Total 2 2 2 12 13 3" xfId="16863" xr:uid="{00000000-0005-0000-0000-00001D620000}"/>
    <cellStyle name="Total 2 2 2 12 14" xfId="4442" xr:uid="{00000000-0005-0000-0000-00001E620000}"/>
    <cellStyle name="Total 2 2 2 12 14 2" xfId="13318" xr:uid="{00000000-0005-0000-0000-00001F620000}"/>
    <cellStyle name="Total 2 2 2 12 14 2 2" xfId="27072" xr:uid="{00000000-0005-0000-0000-000020620000}"/>
    <cellStyle name="Total 2 2 2 12 14 3" xfId="18238" xr:uid="{00000000-0005-0000-0000-000021620000}"/>
    <cellStyle name="Total 2 2 2 12 15" xfId="4779" xr:uid="{00000000-0005-0000-0000-000022620000}"/>
    <cellStyle name="Total 2 2 2 12 15 2" xfId="13319" xr:uid="{00000000-0005-0000-0000-000023620000}"/>
    <cellStyle name="Total 2 2 2 12 15 2 2" xfId="27073" xr:uid="{00000000-0005-0000-0000-000024620000}"/>
    <cellStyle name="Total 2 2 2 12 15 3" xfId="18570" xr:uid="{00000000-0005-0000-0000-000025620000}"/>
    <cellStyle name="Total 2 2 2 12 16" xfId="5651" xr:uid="{00000000-0005-0000-0000-000026620000}"/>
    <cellStyle name="Total 2 2 2 12 16 2" xfId="13320" xr:uid="{00000000-0005-0000-0000-000027620000}"/>
    <cellStyle name="Total 2 2 2 12 16 2 2" xfId="27074" xr:uid="{00000000-0005-0000-0000-000028620000}"/>
    <cellStyle name="Total 2 2 2 12 16 3" xfId="19442" xr:uid="{00000000-0005-0000-0000-000029620000}"/>
    <cellStyle name="Total 2 2 2 12 17" xfId="6473" xr:uid="{00000000-0005-0000-0000-00002A620000}"/>
    <cellStyle name="Total 2 2 2 12 17 2" xfId="13321" xr:uid="{00000000-0005-0000-0000-00002B620000}"/>
    <cellStyle name="Total 2 2 2 12 17 2 2" xfId="27075" xr:uid="{00000000-0005-0000-0000-00002C620000}"/>
    <cellStyle name="Total 2 2 2 12 17 3" xfId="20264" xr:uid="{00000000-0005-0000-0000-00002D620000}"/>
    <cellStyle name="Total 2 2 2 12 18" xfId="13313" xr:uid="{00000000-0005-0000-0000-00002E620000}"/>
    <cellStyle name="Total 2 2 2 12 18 2" xfId="27067" xr:uid="{00000000-0005-0000-0000-00002F620000}"/>
    <cellStyle name="Total 2 2 2 12 19" xfId="14271" xr:uid="{00000000-0005-0000-0000-000030620000}"/>
    <cellStyle name="Total 2 2 2 12 2" xfId="949" xr:uid="{00000000-0005-0000-0000-000031620000}"/>
    <cellStyle name="Total 2 2 2 12 2 2" xfId="5091" xr:uid="{00000000-0005-0000-0000-000032620000}"/>
    <cellStyle name="Total 2 2 2 12 2 2 2" xfId="13323" xr:uid="{00000000-0005-0000-0000-000033620000}"/>
    <cellStyle name="Total 2 2 2 12 2 2 2 2" xfId="27077" xr:uid="{00000000-0005-0000-0000-000034620000}"/>
    <cellStyle name="Total 2 2 2 12 2 2 3" xfId="18882" xr:uid="{00000000-0005-0000-0000-000035620000}"/>
    <cellStyle name="Total 2 2 2 12 2 3" xfId="5963" xr:uid="{00000000-0005-0000-0000-000036620000}"/>
    <cellStyle name="Total 2 2 2 12 2 3 2" xfId="13324" xr:uid="{00000000-0005-0000-0000-000037620000}"/>
    <cellStyle name="Total 2 2 2 12 2 3 2 2" xfId="27078" xr:uid="{00000000-0005-0000-0000-000038620000}"/>
    <cellStyle name="Total 2 2 2 12 2 3 3" xfId="19754" xr:uid="{00000000-0005-0000-0000-000039620000}"/>
    <cellStyle name="Total 2 2 2 12 2 4" xfId="6785" xr:uid="{00000000-0005-0000-0000-00003A620000}"/>
    <cellStyle name="Total 2 2 2 12 2 4 2" xfId="13325" xr:uid="{00000000-0005-0000-0000-00003B620000}"/>
    <cellStyle name="Total 2 2 2 12 2 4 2 2" xfId="27079" xr:uid="{00000000-0005-0000-0000-00003C620000}"/>
    <cellStyle name="Total 2 2 2 12 2 4 3" xfId="20576" xr:uid="{00000000-0005-0000-0000-00003D620000}"/>
    <cellStyle name="Total 2 2 2 12 2 5" xfId="13322" xr:uid="{00000000-0005-0000-0000-00003E620000}"/>
    <cellStyle name="Total 2 2 2 12 2 5 2" xfId="27076" xr:uid="{00000000-0005-0000-0000-00003F620000}"/>
    <cellStyle name="Total 2 2 2 12 2 6" xfId="14745" xr:uid="{00000000-0005-0000-0000-000040620000}"/>
    <cellStyle name="Total 2 2 2 12 3" xfId="1197" xr:uid="{00000000-0005-0000-0000-000041620000}"/>
    <cellStyle name="Total 2 2 2 12 3 2" xfId="5344" xr:uid="{00000000-0005-0000-0000-000042620000}"/>
    <cellStyle name="Total 2 2 2 12 3 2 2" xfId="13327" xr:uid="{00000000-0005-0000-0000-000043620000}"/>
    <cellStyle name="Total 2 2 2 12 3 2 2 2" xfId="27081" xr:uid="{00000000-0005-0000-0000-000044620000}"/>
    <cellStyle name="Total 2 2 2 12 3 2 3" xfId="19135" xr:uid="{00000000-0005-0000-0000-000045620000}"/>
    <cellStyle name="Total 2 2 2 12 3 3" xfId="6216" xr:uid="{00000000-0005-0000-0000-000046620000}"/>
    <cellStyle name="Total 2 2 2 12 3 3 2" xfId="13328" xr:uid="{00000000-0005-0000-0000-000047620000}"/>
    <cellStyle name="Total 2 2 2 12 3 3 2 2" xfId="27082" xr:uid="{00000000-0005-0000-0000-000048620000}"/>
    <cellStyle name="Total 2 2 2 12 3 3 3" xfId="20007" xr:uid="{00000000-0005-0000-0000-000049620000}"/>
    <cellStyle name="Total 2 2 2 12 3 4" xfId="7038" xr:uid="{00000000-0005-0000-0000-00004A620000}"/>
    <cellStyle name="Total 2 2 2 12 3 4 2" xfId="13329" xr:uid="{00000000-0005-0000-0000-00004B620000}"/>
    <cellStyle name="Total 2 2 2 12 3 4 2 2" xfId="27083" xr:uid="{00000000-0005-0000-0000-00004C620000}"/>
    <cellStyle name="Total 2 2 2 12 3 4 3" xfId="20829" xr:uid="{00000000-0005-0000-0000-00004D620000}"/>
    <cellStyle name="Total 2 2 2 12 3 5" xfId="13326" xr:uid="{00000000-0005-0000-0000-00004E620000}"/>
    <cellStyle name="Total 2 2 2 12 3 5 2" xfId="27080" xr:uid="{00000000-0005-0000-0000-00004F620000}"/>
    <cellStyle name="Total 2 2 2 12 3 6" xfId="14993" xr:uid="{00000000-0005-0000-0000-000050620000}"/>
    <cellStyle name="Total 2 2 2 12 4" xfId="1463" xr:uid="{00000000-0005-0000-0000-000051620000}"/>
    <cellStyle name="Total 2 2 2 12 4 2" xfId="13330" xr:uid="{00000000-0005-0000-0000-000052620000}"/>
    <cellStyle name="Total 2 2 2 12 4 2 2" xfId="27084" xr:uid="{00000000-0005-0000-0000-000053620000}"/>
    <cellStyle name="Total 2 2 2 12 4 3" xfId="15259" xr:uid="{00000000-0005-0000-0000-000054620000}"/>
    <cellStyle name="Total 2 2 2 12 5" xfId="1691" xr:uid="{00000000-0005-0000-0000-000055620000}"/>
    <cellStyle name="Total 2 2 2 12 5 2" xfId="13331" xr:uid="{00000000-0005-0000-0000-000056620000}"/>
    <cellStyle name="Total 2 2 2 12 5 2 2" xfId="27085" xr:uid="{00000000-0005-0000-0000-000057620000}"/>
    <cellStyle name="Total 2 2 2 12 5 3" xfId="15487" xr:uid="{00000000-0005-0000-0000-000058620000}"/>
    <cellStyle name="Total 2 2 2 12 6" xfId="2162" xr:uid="{00000000-0005-0000-0000-000059620000}"/>
    <cellStyle name="Total 2 2 2 12 6 2" xfId="13332" xr:uid="{00000000-0005-0000-0000-00005A620000}"/>
    <cellStyle name="Total 2 2 2 12 6 2 2" xfId="27086" xr:uid="{00000000-0005-0000-0000-00005B620000}"/>
    <cellStyle name="Total 2 2 2 12 6 3" xfId="15958" xr:uid="{00000000-0005-0000-0000-00005C620000}"/>
    <cellStyle name="Total 2 2 2 12 7" xfId="2469" xr:uid="{00000000-0005-0000-0000-00005D620000}"/>
    <cellStyle name="Total 2 2 2 12 7 2" xfId="13333" xr:uid="{00000000-0005-0000-0000-00005E620000}"/>
    <cellStyle name="Total 2 2 2 12 7 2 2" xfId="27087" xr:uid="{00000000-0005-0000-0000-00005F620000}"/>
    <cellStyle name="Total 2 2 2 12 7 3" xfId="16265" xr:uid="{00000000-0005-0000-0000-000060620000}"/>
    <cellStyle name="Total 2 2 2 12 8" xfId="1866" xr:uid="{00000000-0005-0000-0000-000061620000}"/>
    <cellStyle name="Total 2 2 2 12 8 2" xfId="13334" xr:uid="{00000000-0005-0000-0000-000062620000}"/>
    <cellStyle name="Total 2 2 2 12 8 2 2" xfId="27088" xr:uid="{00000000-0005-0000-0000-000063620000}"/>
    <cellStyle name="Total 2 2 2 12 8 3" xfId="15662" xr:uid="{00000000-0005-0000-0000-000064620000}"/>
    <cellStyle name="Total 2 2 2 12 9" xfId="2920" xr:uid="{00000000-0005-0000-0000-000065620000}"/>
    <cellStyle name="Total 2 2 2 12 9 2" xfId="13335" xr:uid="{00000000-0005-0000-0000-000066620000}"/>
    <cellStyle name="Total 2 2 2 12 9 2 2" xfId="27089" xr:uid="{00000000-0005-0000-0000-000067620000}"/>
    <cellStyle name="Total 2 2 2 12 9 3" xfId="16716" xr:uid="{00000000-0005-0000-0000-000068620000}"/>
    <cellStyle name="Total 2 2 2 13" xfId="468" xr:uid="{00000000-0005-0000-0000-000069620000}"/>
    <cellStyle name="Total 2 2 2 13 10" xfId="3015" xr:uid="{00000000-0005-0000-0000-00006A620000}"/>
    <cellStyle name="Total 2 2 2 13 10 2" xfId="13337" xr:uid="{00000000-0005-0000-0000-00006B620000}"/>
    <cellStyle name="Total 2 2 2 13 10 2 2" xfId="27091" xr:uid="{00000000-0005-0000-0000-00006C620000}"/>
    <cellStyle name="Total 2 2 2 13 10 3" xfId="16811" xr:uid="{00000000-0005-0000-0000-00006D620000}"/>
    <cellStyle name="Total 2 2 2 13 11" xfId="3701" xr:uid="{00000000-0005-0000-0000-00006E620000}"/>
    <cellStyle name="Total 2 2 2 13 11 2" xfId="13338" xr:uid="{00000000-0005-0000-0000-00006F620000}"/>
    <cellStyle name="Total 2 2 2 13 11 2 2" xfId="27092" xr:uid="{00000000-0005-0000-0000-000070620000}"/>
    <cellStyle name="Total 2 2 2 13 11 3" xfId="17497" xr:uid="{00000000-0005-0000-0000-000071620000}"/>
    <cellStyle name="Total 2 2 2 13 12" xfId="4006" xr:uid="{00000000-0005-0000-0000-000072620000}"/>
    <cellStyle name="Total 2 2 2 13 12 2" xfId="13339" xr:uid="{00000000-0005-0000-0000-000073620000}"/>
    <cellStyle name="Total 2 2 2 13 12 2 2" xfId="27093" xr:uid="{00000000-0005-0000-0000-000074620000}"/>
    <cellStyle name="Total 2 2 2 13 12 3" xfId="17802" xr:uid="{00000000-0005-0000-0000-000075620000}"/>
    <cellStyle name="Total 2 2 2 13 13" xfId="3177" xr:uid="{00000000-0005-0000-0000-000076620000}"/>
    <cellStyle name="Total 2 2 2 13 13 2" xfId="13340" xr:uid="{00000000-0005-0000-0000-000077620000}"/>
    <cellStyle name="Total 2 2 2 13 13 2 2" xfId="27094" xr:uid="{00000000-0005-0000-0000-000078620000}"/>
    <cellStyle name="Total 2 2 2 13 13 3" xfId="16973" xr:uid="{00000000-0005-0000-0000-000079620000}"/>
    <cellStyle name="Total 2 2 2 13 14" xfId="4223" xr:uid="{00000000-0005-0000-0000-00007A620000}"/>
    <cellStyle name="Total 2 2 2 13 14 2" xfId="13341" xr:uid="{00000000-0005-0000-0000-00007B620000}"/>
    <cellStyle name="Total 2 2 2 13 14 2 2" xfId="27095" xr:uid="{00000000-0005-0000-0000-00007C620000}"/>
    <cellStyle name="Total 2 2 2 13 14 3" xfId="18019" xr:uid="{00000000-0005-0000-0000-00007D620000}"/>
    <cellStyle name="Total 2 2 2 13 15" xfId="4780" xr:uid="{00000000-0005-0000-0000-00007E620000}"/>
    <cellStyle name="Total 2 2 2 13 15 2" xfId="13342" xr:uid="{00000000-0005-0000-0000-00007F620000}"/>
    <cellStyle name="Total 2 2 2 13 15 2 2" xfId="27096" xr:uid="{00000000-0005-0000-0000-000080620000}"/>
    <cellStyle name="Total 2 2 2 13 15 3" xfId="18571" xr:uid="{00000000-0005-0000-0000-000081620000}"/>
    <cellStyle name="Total 2 2 2 13 16" xfId="5652" xr:uid="{00000000-0005-0000-0000-000082620000}"/>
    <cellStyle name="Total 2 2 2 13 16 2" xfId="13343" xr:uid="{00000000-0005-0000-0000-000083620000}"/>
    <cellStyle name="Total 2 2 2 13 16 2 2" xfId="27097" xr:uid="{00000000-0005-0000-0000-000084620000}"/>
    <cellStyle name="Total 2 2 2 13 16 3" xfId="19443" xr:uid="{00000000-0005-0000-0000-000085620000}"/>
    <cellStyle name="Total 2 2 2 13 17" xfId="6474" xr:uid="{00000000-0005-0000-0000-000086620000}"/>
    <cellStyle name="Total 2 2 2 13 17 2" xfId="13344" xr:uid="{00000000-0005-0000-0000-000087620000}"/>
    <cellStyle name="Total 2 2 2 13 17 2 2" xfId="27098" xr:uid="{00000000-0005-0000-0000-000088620000}"/>
    <cellStyle name="Total 2 2 2 13 17 3" xfId="20265" xr:uid="{00000000-0005-0000-0000-000089620000}"/>
    <cellStyle name="Total 2 2 2 13 18" xfId="13336" xr:uid="{00000000-0005-0000-0000-00008A620000}"/>
    <cellStyle name="Total 2 2 2 13 18 2" xfId="27090" xr:uid="{00000000-0005-0000-0000-00008B620000}"/>
    <cellStyle name="Total 2 2 2 13 19" xfId="14272" xr:uid="{00000000-0005-0000-0000-00008C620000}"/>
    <cellStyle name="Total 2 2 2 13 2" xfId="950" xr:uid="{00000000-0005-0000-0000-00008D620000}"/>
    <cellStyle name="Total 2 2 2 13 2 2" xfId="5092" xr:uid="{00000000-0005-0000-0000-00008E620000}"/>
    <cellStyle name="Total 2 2 2 13 2 2 2" xfId="13346" xr:uid="{00000000-0005-0000-0000-00008F620000}"/>
    <cellStyle name="Total 2 2 2 13 2 2 2 2" xfId="27100" xr:uid="{00000000-0005-0000-0000-000090620000}"/>
    <cellStyle name="Total 2 2 2 13 2 2 3" xfId="18883" xr:uid="{00000000-0005-0000-0000-000091620000}"/>
    <cellStyle name="Total 2 2 2 13 2 3" xfId="5964" xr:uid="{00000000-0005-0000-0000-000092620000}"/>
    <cellStyle name="Total 2 2 2 13 2 3 2" xfId="13347" xr:uid="{00000000-0005-0000-0000-000093620000}"/>
    <cellStyle name="Total 2 2 2 13 2 3 2 2" xfId="27101" xr:uid="{00000000-0005-0000-0000-000094620000}"/>
    <cellStyle name="Total 2 2 2 13 2 3 3" xfId="19755" xr:uid="{00000000-0005-0000-0000-000095620000}"/>
    <cellStyle name="Total 2 2 2 13 2 4" xfId="6786" xr:uid="{00000000-0005-0000-0000-000096620000}"/>
    <cellStyle name="Total 2 2 2 13 2 4 2" xfId="13348" xr:uid="{00000000-0005-0000-0000-000097620000}"/>
    <cellStyle name="Total 2 2 2 13 2 4 2 2" xfId="27102" xr:uid="{00000000-0005-0000-0000-000098620000}"/>
    <cellStyle name="Total 2 2 2 13 2 4 3" xfId="20577" xr:uid="{00000000-0005-0000-0000-000099620000}"/>
    <cellStyle name="Total 2 2 2 13 2 5" xfId="13345" xr:uid="{00000000-0005-0000-0000-00009A620000}"/>
    <cellStyle name="Total 2 2 2 13 2 5 2" xfId="27099" xr:uid="{00000000-0005-0000-0000-00009B620000}"/>
    <cellStyle name="Total 2 2 2 13 2 6" xfId="14746" xr:uid="{00000000-0005-0000-0000-00009C620000}"/>
    <cellStyle name="Total 2 2 2 13 3" xfId="635" xr:uid="{00000000-0005-0000-0000-00009D620000}"/>
    <cellStyle name="Total 2 2 2 13 3 2" xfId="5345" xr:uid="{00000000-0005-0000-0000-00009E620000}"/>
    <cellStyle name="Total 2 2 2 13 3 2 2" xfId="13350" xr:uid="{00000000-0005-0000-0000-00009F620000}"/>
    <cellStyle name="Total 2 2 2 13 3 2 2 2" xfId="27104" xr:uid="{00000000-0005-0000-0000-0000A0620000}"/>
    <cellStyle name="Total 2 2 2 13 3 2 3" xfId="19136" xr:uid="{00000000-0005-0000-0000-0000A1620000}"/>
    <cellStyle name="Total 2 2 2 13 3 3" xfId="6217" xr:uid="{00000000-0005-0000-0000-0000A2620000}"/>
    <cellStyle name="Total 2 2 2 13 3 3 2" xfId="13351" xr:uid="{00000000-0005-0000-0000-0000A3620000}"/>
    <cellStyle name="Total 2 2 2 13 3 3 2 2" xfId="27105" xr:uid="{00000000-0005-0000-0000-0000A4620000}"/>
    <cellStyle name="Total 2 2 2 13 3 3 3" xfId="20008" xr:uid="{00000000-0005-0000-0000-0000A5620000}"/>
    <cellStyle name="Total 2 2 2 13 3 4" xfId="7039" xr:uid="{00000000-0005-0000-0000-0000A6620000}"/>
    <cellStyle name="Total 2 2 2 13 3 4 2" xfId="13352" xr:uid="{00000000-0005-0000-0000-0000A7620000}"/>
    <cellStyle name="Total 2 2 2 13 3 4 2 2" xfId="27106" xr:uid="{00000000-0005-0000-0000-0000A8620000}"/>
    <cellStyle name="Total 2 2 2 13 3 4 3" xfId="20830" xr:uid="{00000000-0005-0000-0000-0000A9620000}"/>
    <cellStyle name="Total 2 2 2 13 3 5" xfId="13349" xr:uid="{00000000-0005-0000-0000-0000AA620000}"/>
    <cellStyle name="Total 2 2 2 13 3 5 2" xfId="27103" xr:uid="{00000000-0005-0000-0000-0000AB620000}"/>
    <cellStyle name="Total 2 2 2 13 3 6" xfId="14432" xr:uid="{00000000-0005-0000-0000-0000AC620000}"/>
    <cellStyle name="Total 2 2 2 13 4" xfId="1006" xr:uid="{00000000-0005-0000-0000-0000AD620000}"/>
    <cellStyle name="Total 2 2 2 13 4 2" xfId="13353" xr:uid="{00000000-0005-0000-0000-0000AE620000}"/>
    <cellStyle name="Total 2 2 2 13 4 2 2" xfId="27107" xr:uid="{00000000-0005-0000-0000-0000AF620000}"/>
    <cellStyle name="Total 2 2 2 13 4 3" xfId="14802" xr:uid="{00000000-0005-0000-0000-0000B0620000}"/>
    <cellStyle name="Total 2 2 2 13 5" xfId="1285" xr:uid="{00000000-0005-0000-0000-0000B1620000}"/>
    <cellStyle name="Total 2 2 2 13 5 2" xfId="13354" xr:uid="{00000000-0005-0000-0000-0000B2620000}"/>
    <cellStyle name="Total 2 2 2 13 5 2 2" xfId="27108" xr:uid="{00000000-0005-0000-0000-0000B3620000}"/>
    <cellStyle name="Total 2 2 2 13 5 3" xfId="15081" xr:uid="{00000000-0005-0000-0000-0000B4620000}"/>
    <cellStyle name="Total 2 2 2 13 6" xfId="2163" xr:uid="{00000000-0005-0000-0000-0000B5620000}"/>
    <cellStyle name="Total 2 2 2 13 6 2" xfId="13355" xr:uid="{00000000-0005-0000-0000-0000B6620000}"/>
    <cellStyle name="Total 2 2 2 13 6 2 2" xfId="27109" xr:uid="{00000000-0005-0000-0000-0000B7620000}"/>
    <cellStyle name="Total 2 2 2 13 6 3" xfId="15959" xr:uid="{00000000-0005-0000-0000-0000B8620000}"/>
    <cellStyle name="Total 2 2 2 13 7" xfId="2470" xr:uid="{00000000-0005-0000-0000-0000B9620000}"/>
    <cellStyle name="Total 2 2 2 13 7 2" xfId="13356" xr:uid="{00000000-0005-0000-0000-0000BA620000}"/>
    <cellStyle name="Total 2 2 2 13 7 2 2" xfId="27110" xr:uid="{00000000-0005-0000-0000-0000BB620000}"/>
    <cellStyle name="Total 2 2 2 13 7 3" xfId="16266" xr:uid="{00000000-0005-0000-0000-0000BC620000}"/>
    <cellStyle name="Total 2 2 2 13 8" xfId="2617" xr:uid="{00000000-0005-0000-0000-0000BD620000}"/>
    <cellStyle name="Total 2 2 2 13 8 2" xfId="13357" xr:uid="{00000000-0005-0000-0000-0000BE620000}"/>
    <cellStyle name="Total 2 2 2 13 8 2 2" xfId="27111" xr:uid="{00000000-0005-0000-0000-0000BF620000}"/>
    <cellStyle name="Total 2 2 2 13 8 3" xfId="16413" xr:uid="{00000000-0005-0000-0000-0000C0620000}"/>
    <cellStyle name="Total 2 2 2 13 9" xfId="3007" xr:uid="{00000000-0005-0000-0000-0000C1620000}"/>
    <cellStyle name="Total 2 2 2 13 9 2" xfId="13358" xr:uid="{00000000-0005-0000-0000-0000C2620000}"/>
    <cellStyle name="Total 2 2 2 13 9 2 2" xfId="27112" xr:uid="{00000000-0005-0000-0000-0000C3620000}"/>
    <cellStyle name="Total 2 2 2 13 9 3" xfId="16803" xr:uid="{00000000-0005-0000-0000-0000C4620000}"/>
    <cellStyle name="Total 2 2 2 14" xfId="469" xr:uid="{00000000-0005-0000-0000-0000C5620000}"/>
    <cellStyle name="Total 2 2 2 14 10" xfId="2786" xr:uid="{00000000-0005-0000-0000-0000C6620000}"/>
    <cellStyle name="Total 2 2 2 14 10 2" xfId="13360" xr:uid="{00000000-0005-0000-0000-0000C7620000}"/>
    <cellStyle name="Total 2 2 2 14 10 2 2" xfId="27114" xr:uid="{00000000-0005-0000-0000-0000C8620000}"/>
    <cellStyle name="Total 2 2 2 14 10 3" xfId="16582" xr:uid="{00000000-0005-0000-0000-0000C9620000}"/>
    <cellStyle name="Total 2 2 2 14 11" xfId="3702" xr:uid="{00000000-0005-0000-0000-0000CA620000}"/>
    <cellStyle name="Total 2 2 2 14 11 2" xfId="13361" xr:uid="{00000000-0005-0000-0000-0000CB620000}"/>
    <cellStyle name="Total 2 2 2 14 11 2 2" xfId="27115" xr:uid="{00000000-0005-0000-0000-0000CC620000}"/>
    <cellStyle name="Total 2 2 2 14 11 3" xfId="17498" xr:uid="{00000000-0005-0000-0000-0000CD620000}"/>
    <cellStyle name="Total 2 2 2 14 12" xfId="4007" xr:uid="{00000000-0005-0000-0000-0000CE620000}"/>
    <cellStyle name="Total 2 2 2 14 12 2" xfId="13362" xr:uid="{00000000-0005-0000-0000-0000CF620000}"/>
    <cellStyle name="Total 2 2 2 14 12 2 2" xfId="27116" xr:uid="{00000000-0005-0000-0000-0000D0620000}"/>
    <cellStyle name="Total 2 2 2 14 12 3" xfId="17803" xr:uid="{00000000-0005-0000-0000-0000D1620000}"/>
    <cellStyle name="Total 2 2 2 14 13" xfId="2679" xr:uid="{00000000-0005-0000-0000-0000D2620000}"/>
    <cellStyle name="Total 2 2 2 14 13 2" xfId="13363" xr:uid="{00000000-0005-0000-0000-0000D3620000}"/>
    <cellStyle name="Total 2 2 2 14 13 2 2" xfId="27117" xr:uid="{00000000-0005-0000-0000-0000D4620000}"/>
    <cellStyle name="Total 2 2 2 14 13 3" xfId="16475" xr:uid="{00000000-0005-0000-0000-0000D5620000}"/>
    <cellStyle name="Total 2 2 2 14 14" xfId="3004" xr:uid="{00000000-0005-0000-0000-0000D6620000}"/>
    <cellStyle name="Total 2 2 2 14 14 2" xfId="13364" xr:uid="{00000000-0005-0000-0000-0000D7620000}"/>
    <cellStyle name="Total 2 2 2 14 14 2 2" xfId="27118" xr:uid="{00000000-0005-0000-0000-0000D8620000}"/>
    <cellStyle name="Total 2 2 2 14 14 3" xfId="16800" xr:uid="{00000000-0005-0000-0000-0000D9620000}"/>
    <cellStyle name="Total 2 2 2 14 15" xfId="4781" xr:uid="{00000000-0005-0000-0000-0000DA620000}"/>
    <cellStyle name="Total 2 2 2 14 15 2" xfId="13365" xr:uid="{00000000-0005-0000-0000-0000DB620000}"/>
    <cellStyle name="Total 2 2 2 14 15 2 2" xfId="27119" xr:uid="{00000000-0005-0000-0000-0000DC620000}"/>
    <cellStyle name="Total 2 2 2 14 15 3" xfId="18572" xr:uid="{00000000-0005-0000-0000-0000DD620000}"/>
    <cellStyle name="Total 2 2 2 14 16" xfId="5653" xr:uid="{00000000-0005-0000-0000-0000DE620000}"/>
    <cellStyle name="Total 2 2 2 14 16 2" xfId="13366" xr:uid="{00000000-0005-0000-0000-0000DF620000}"/>
    <cellStyle name="Total 2 2 2 14 16 2 2" xfId="27120" xr:uid="{00000000-0005-0000-0000-0000E0620000}"/>
    <cellStyle name="Total 2 2 2 14 16 3" xfId="19444" xr:uid="{00000000-0005-0000-0000-0000E1620000}"/>
    <cellStyle name="Total 2 2 2 14 17" xfId="6475" xr:uid="{00000000-0005-0000-0000-0000E2620000}"/>
    <cellStyle name="Total 2 2 2 14 17 2" xfId="13367" xr:uid="{00000000-0005-0000-0000-0000E3620000}"/>
    <cellStyle name="Total 2 2 2 14 17 2 2" xfId="27121" xr:uid="{00000000-0005-0000-0000-0000E4620000}"/>
    <cellStyle name="Total 2 2 2 14 17 3" xfId="20266" xr:uid="{00000000-0005-0000-0000-0000E5620000}"/>
    <cellStyle name="Total 2 2 2 14 18" xfId="13359" xr:uid="{00000000-0005-0000-0000-0000E6620000}"/>
    <cellStyle name="Total 2 2 2 14 18 2" xfId="27113" xr:uid="{00000000-0005-0000-0000-0000E7620000}"/>
    <cellStyle name="Total 2 2 2 14 19" xfId="14273" xr:uid="{00000000-0005-0000-0000-0000E8620000}"/>
    <cellStyle name="Total 2 2 2 14 2" xfId="951" xr:uid="{00000000-0005-0000-0000-0000E9620000}"/>
    <cellStyle name="Total 2 2 2 14 2 2" xfId="5093" xr:uid="{00000000-0005-0000-0000-0000EA620000}"/>
    <cellStyle name="Total 2 2 2 14 2 2 2" xfId="13369" xr:uid="{00000000-0005-0000-0000-0000EB620000}"/>
    <cellStyle name="Total 2 2 2 14 2 2 2 2" xfId="27123" xr:uid="{00000000-0005-0000-0000-0000EC620000}"/>
    <cellStyle name="Total 2 2 2 14 2 2 3" xfId="18884" xr:uid="{00000000-0005-0000-0000-0000ED620000}"/>
    <cellStyle name="Total 2 2 2 14 2 3" xfId="5965" xr:uid="{00000000-0005-0000-0000-0000EE620000}"/>
    <cellStyle name="Total 2 2 2 14 2 3 2" xfId="13370" xr:uid="{00000000-0005-0000-0000-0000EF620000}"/>
    <cellStyle name="Total 2 2 2 14 2 3 2 2" xfId="27124" xr:uid="{00000000-0005-0000-0000-0000F0620000}"/>
    <cellStyle name="Total 2 2 2 14 2 3 3" xfId="19756" xr:uid="{00000000-0005-0000-0000-0000F1620000}"/>
    <cellStyle name="Total 2 2 2 14 2 4" xfId="6787" xr:uid="{00000000-0005-0000-0000-0000F2620000}"/>
    <cellStyle name="Total 2 2 2 14 2 4 2" xfId="13371" xr:uid="{00000000-0005-0000-0000-0000F3620000}"/>
    <cellStyle name="Total 2 2 2 14 2 4 2 2" xfId="27125" xr:uid="{00000000-0005-0000-0000-0000F4620000}"/>
    <cellStyle name="Total 2 2 2 14 2 4 3" xfId="20578" xr:uid="{00000000-0005-0000-0000-0000F5620000}"/>
    <cellStyle name="Total 2 2 2 14 2 5" xfId="13368" xr:uid="{00000000-0005-0000-0000-0000F6620000}"/>
    <cellStyle name="Total 2 2 2 14 2 5 2" xfId="27122" xr:uid="{00000000-0005-0000-0000-0000F7620000}"/>
    <cellStyle name="Total 2 2 2 14 2 6" xfId="14747" xr:uid="{00000000-0005-0000-0000-0000F8620000}"/>
    <cellStyle name="Total 2 2 2 14 3" xfId="661" xr:uid="{00000000-0005-0000-0000-0000F9620000}"/>
    <cellStyle name="Total 2 2 2 14 3 2" xfId="5346" xr:uid="{00000000-0005-0000-0000-0000FA620000}"/>
    <cellStyle name="Total 2 2 2 14 3 2 2" xfId="13373" xr:uid="{00000000-0005-0000-0000-0000FB620000}"/>
    <cellStyle name="Total 2 2 2 14 3 2 2 2" xfId="27127" xr:uid="{00000000-0005-0000-0000-0000FC620000}"/>
    <cellStyle name="Total 2 2 2 14 3 2 3" xfId="19137" xr:uid="{00000000-0005-0000-0000-0000FD620000}"/>
    <cellStyle name="Total 2 2 2 14 3 3" xfId="6218" xr:uid="{00000000-0005-0000-0000-0000FE620000}"/>
    <cellStyle name="Total 2 2 2 14 3 3 2" xfId="13374" xr:uid="{00000000-0005-0000-0000-0000FF620000}"/>
    <cellStyle name="Total 2 2 2 14 3 3 2 2" xfId="27128" xr:uid="{00000000-0005-0000-0000-000000630000}"/>
    <cellStyle name="Total 2 2 2 14 3 3 3" xfId="20009" xr:uid="{00000000-0005-0000-0000-000001630000}"/>
    <cellStyle name="Total 2 2 2 14 3 4" xfId="7040" xr:uid="{00000000-0005-0000-0000-000002630000}"/>
    <cellStyle name="Total 2 2 2 14 3 4 2" xfId="13375" xr:uid="{00000000-0005-0000-0000-000003630000}"/>
    <cellStyle name="Total 2 2 2 14 3 4 2 2" xfId="27129" xr:uid="{00000000-0005-0000-0000-000004630000}"/>
    <cellStyle name="Total 2 2 2 14 3 4 3" xfId="20831" xr:uid="{00000000-0005-0000-0000-000005630000}"/>
    <cellStyle name="Total 2 2 2 14 3 5" xfId="13372" xr:uid="{00000000-0005-0000-0000-000006630000}"/>
    <cellStyle name="Total 2 2 2 14 3 5 2" xfId="27126" xr:uid="{00000000-0005-0000-0000-000007630000}"/>
    <cellStyle name="Total 2 2 2 14 3 6" xfId="14458" xr:uid="{00000000-0005-0000-0000-000008630000}"/>
    <cellStyle name="Total 2 2 2 14 4" xfId="1038" xr:uid="{00000000-0005-0000-0000-000009630000}"/>
    <cellStyle name="Total 2 2 2 14 4 2" xfId="13376" xr:uid="{00000000-0005-0000-0000-00000A630000}"/>
    <cellStyle name="Total 2 2 2 14 4 2 2" xfId="27130" xr:uid="{00000000-0005-0000-0000-00000B630000}"/>
    <cellStyle name="Total 2 2 2 14 4 3" xfId="14834" xr:uid="{00000000-0005-0000-0000-00000C630000}"/>
    <cellStyle name="Total 2 2 2 14 5" xfId="1311" xr:uid="{00000000-0005-0000-0000-00000D630000}"/>
    <cellStyle name="Total 2 2 2 14 5 2" xfId="13377" xr:uid="{00000000-0005-0000-0000-00000E630000}"/>
    <cellStyle name="Total 2 2 2 14 5 2 2" xfId="27131" xr:uid="{00000000-0005-0000-0000-00000F630000}"/>
    <cellStyle name="Total 2 2 2 14 5 3" xfId="15107" xr:uid="{00000000-0005-0000-0000-000010630000}"/>
    <cellStyle name="Total 2 2 2 14 6" xfId="2164" xr:uid="{00000000-0005-0000-0000-000011630000}"/>
    <cellStyle name="Total 2 2 2 14 6 2" xfId="13378" xr:uid="{00000000-0005-0000-0000-000012630000}"/>
    <cellStyle name="Total 2 2 2 14 6 2 2" xfId="27132" xr:uid="{00000000-0005-0000-0000-000013630000}"/>
    <cellStyle name="Total 2 2 2 14 6 3" xfId="15960" xr:uid="{00000000-0005-0000-0000-000014630000}"/>
    <cellStyle name="Total 2 2 2 14 7" xfId="2471" xr:uid="{00000000-0005-0000-0000-000015630000}"/>
    <cellStyle name="Total 2 2 2 14 7 2" xfId="13379" xr:uid="{00000000-0005-0000-0000-000016630000}"/>
    <cellStyle name="Total 2 2 2 14 7 2 2" xfId="27133" xr:uid="{00000000-0005-0000-0000-000017630000}"/>
    <cellStyle name="Total 2 2 2 14 7 3" xfId="16267" xr:uid="{00000000-0005-0000-0000-000018630000}"/>
    <cellStyle name="Total 2 2 2 14 8" xfId="2635" xr:uid="{00000000-0005-0000-0000-000019630000}"/>
    <cellStyle name="Total 2 2 2 14 8 2" xfId="13380" xr:uid="{00000000-0005-0000-0000-00001A630000}"/>
    <cellStyle name="Total 2 2 2 14 8 2 2" xfId="27134" xr:uid="{00000000-0005-0000-0000-00001B630000}"/>
    <cellStyle name="Total 2 2 2 14 8 3" xfId="16431" xr:uid="{00000000-0005-0000-0000-00001C630000}"/>
    <cellStyle name="Total 2 2 2 14 9" xfId="2749" xr:uid="{00000000-0005-0000-0000-00001D630000}"/>
    <cellStyle name="Total 2 2 2 14 9 2" xfId="13381" xr:uid="{00000000-0005-0000-0000-00001E630000}"/>
    <cellStyle name="Total 2 2 2 14 9 2 2" xfId="27135" xr:uid="{00000000-0005-0000-0000-00001F630000}"/>
    <cellStyle name="Total 2 2 2 14 9 3" xfId="16545" xr:uid="{00000000-0005-0000-0000-000020630000}"/>
    <cellStyle name="Total 2 2 2 15" xfId="470" xr:uid="{00000000-0005-0000-0000-000021630000}"/>
    <cellStyle name="Total 2 2 2 15 10" xfId="3360" xr:uid="{00000000-0005-0000-0000-000022630000}"/>
    <cellStyle name="Total 2 2 2 15 10 2" xfId="13383" xr:uid="{00000000-0005-0000-0000-000023630000}"/>
    <cellStyle name="Total 2 2 2 15 10 2 2" xfId="27137" xr:uid="{00000000-0005-0000-0000-000024630000}"/>
    <cellStyle name="Total 2 2 2 15 10 3" xfId="17156" xr:uid="{00000000-0005-0000-0000-000025630000}"/>
    <cellStyle name="Total 2 2 2 15 11" xfId="3703" xr:uid="{00000000-0005-0000-0000-000026630000}"/>
    <cellStyle name="Total 2 2 2 15 11 2" xfId="13384" xr:uid="{00000000-0005-0000-0000-000027630000}"/>
    <cellStyle name="Total 2 2 2 15 11 2 2" xfId="27138" xr:uid="{00000000-0005-0000-0000-000028630000}"/>
    <cellStyle name="Total 2 2 2 15 11 3" xfId="17499" xr:uid="{00000000-0005-0000-0000-000029630000}"/>
    <cellStyle name="Total 2 2 2 15 12" xfId="4008" xr:uid="{00000000-0005-0000-0000-00002A630000}"/>
    <cellStyle name="Total 2 2 2 15 12 2" xfId="13385" xr:uid="{00000000-0005-0000-0000-00002B630000}"/>
    <cellStyle name="Total 2 2 2 15 12 2 2" xfId="27139" xr:uid="{00000000-0005-0000-0000-00002C630000}"/>
    <cellStyle name="Total 2 2 2 15 12 3" xfId="17804" xr:uid="{00000000-0005-0000-0000-00002D630000}"/>
    <cellStyle name="Total 2 2 2 15 13" xfId="3188" xr:uid="{00000000-0005-0000-0000-00002E630000}"/>
    <cellStyle name="Total 2 2 2 15 13 2" xfId="13386" xr:uid="{00000000-0005-0000-0000-00002F630000}"/>
    <cellStyle name="Total 2 2 2 15 13 2 2" xfId="27140" xr:uid="{00000000-0005-0000-0000-000030630000}"/>
    <cellStyle name="Total 2 2 2 15 13 3" xfId="16984" xr:uid="{00000000-0005-0000-0000-000031630000}"/>
    <cellStyle name="Total 2 2 2 15 14" xfId="4443" xr:uid="{00000000-0005-0000-0000-000032630000}"/>
    <cellStyle name="Total 2 2 2 15 14 2" xfId="13387" xr:uid="{00000000-0005-0000-0000-000033630000}"/>
    <cellStyle name="Total 2 2 2 15 14 2 2" xfId="27141" xr:uid="{00000000-0005-0000-0000-000034630000}"/>
    <cellStyle name="Total 2 2 2 15 14 3" xfId="18239" xr:uid="{00000000-0005-0000-0000-000035630000}"/>
    <cellStyle name="Total 2 2 2 15 15" xfId="4782" xr:uid="{00000000-0005-0000-0000-000036630000}"/>
    <cellStyle name="Total 2 2 2 15 15 2" xfId="13388" xr:uid="{00000000-0005-0000-0000-000037630000}"/>
    <cellStyle name="Total 2 2 2 15 15 2 2" xfId="27142" xr:uid="{00000000-0005-0000-0000-000038630000}"/>
    <cellStyle name="Total 2 2 2 15 15 3" xfId="18573" xr:uid="{00000000-0005-0000-0000-000039630000}"/>
    <cellStyle name="Total 2 2 2 15 16" xfId="5654" xr:uid="{00000000-0005-0000-0000-00003A630000}"/>
    <cellStyle name="Total 2 2 2 15 16 2" xfId="13389" xr:uid="{00000000-0005-0000-0000-00003B630000}"/>
    <cellStyle name="Total 2 2 2 15 16 2 2" xfId="27143" xr:uid="{00000000-0005-0000-0000-00003C630000}"/>
    <cellStyle name="Total 2 2 2 15 16 3" xfId="19445" xr:uid="{00000000-0005-0000-0000-00003D630000}"/>
    <cellStyle name="Total 2 2 2 15 17" xfId="6476" xr:uid="{00000000-0005-0000-0000-00003E630000}"/>
    <cellStyle name="Total 2 2 2 15 17 2" xfId="13390" xr:uid="{00000000-0005-0000-0000-00003F630000}"/>
    <cellStyle name="Total 2 2 2 15 17 2 2" xfId="27144" xr:uid="{00000000-0005-0000-0000-000040630000}"/>
    <cellStyle name="Total 2 2 2 15 17 3" xfId="20267" xr:uid="{00000000-0005-0000-0000-000041630000}"/>
    <cellStyle name="Total 2 2 2 15 18" xfId="13382" xr:uid="{00000000-0005-0000-0000-000042630000}"/>
    <cellStyle name="Total 2 2 2 15 18 2" xfId="27136" xr:uid="{00000000-0005-0000-0000-000043630000}"/>
    <cellStyle name="Total 2 2 2 15 19" xfId="14274" xr:uid="{00000000-0005-0000-0000-000044630000}"/>
    <cellStyle name="Total 2 2 2 15 2" xfId="952" xr:uid="{00000000-0005-0000-0000-000045630000}"/>
    <cellStyle name="Total 2 2 2 15 2 2" xfId="5094" xr:uid="{00000000-0005-0000-0000-000046630000}"/>
    <cellStyle name="Total 2 2 2 15 2 2 2" xfId="13392" xr:uid="{00000000-0005-0000-0000-000047630000}"/>
    <cellStyle name="Total 2 2 2 15 2 2 2 2" xfId="27146" xr:uid="{00000000-0005-0000-0000-000048630000}"/>
    <cellStyle name="Total 2 2 2 15 2 2 3" xfId="18885" xr:uid="{00000000-0005-0000-0000-000049630000}"/>
    <cellStyle name="Total 2 2 2 15 2 3" xfId="5966" xr:uid="{00000000-0005-0000-0000-00004A630000}"/>
    <cellStyle name="Total 2 2 2 15 2 3 2" xfId="13393" xr:uid="{00000000-0005-0000-0000-00004B630000}"/>
    <cellStyle name="Total 2 2 2 15 2 3 2 2" xfId="27147" xr:uid="{00000000-0005-0000-0000-00004C630000}"/>
    <cellStyle name="Total 2 2 2 15 2 3 3" xfId="19757" xr:uid="{00000000-0005-0000-0000-00004D630000}"/>
    <cellStyle name="Total 2 2 2 15 2 4" xfId="6788" xr:uid="{00000000-0005-0000-0000-00004E630000}"/>
    <cellStyle name="Total 2 2 2 15 2 4 2" xfId="13394" xr:uid="{00000000-0005-0000-0000-00004F630000}"/>
    <cellStyle name="Total 2 2 2 15 2 4 2 2" xfId="27148" xr:uid="{00000000-0005-0000-0000-000050630000}"/>
    <cellStyle name="Total 2 2 2 15 2 4 3" xfId="20579" xr:uid="{00000000-0005-0000-0000-000051630000}"/>
    <cellStyle name="Total 2 2 2 15 2 5" xfId="13391" xr:uid="{00000000-0005-0000-0000-000052630000}"/>
    <cellStyle name="Total 2 2 2 15 2 5 2" xfId="27145" xr:uid="{00000000-0005-0000-0000-000053630000}"/>
    <cellStyle name="Total 2 2 2 15 2 6" xfId="14748" xr:uid="{00000000-0005-0000-0000-000054630000}"/>
    <cellStyle name="Total 2 2 2 15 3" xfId="1198" xr:uid="{00000000-0005-0000-0000-000055630000}"/>
    <cellStyle name="Total 2 2 2 15 3 2" xfId="5347" xr:uid="{00000000-0005-0000-0000-000056630000}"/>
    <cellStyle name="Total 2 2 2 15 3 2 2" xfId="13396" xr:uid="{00000000-0005-0000-0000-000057630000}"/>
    <cellStyle name="Total 2 2 2 15 3 2 2 2" xfId="27150" xr:uid="{00000000-0005-0000-0000-000058630000}"/>
    <cellStyle name="Total 2 2 2 15 3 2 3" xfId="19138" xr:uid="{00000000-0005-0000-0000-000059630000}"/>
    <cellStyle name="Total 2 2 2 15 3 3" xfId="6219" xr:uid="{00000000-0005-0000-0000-00005A630000}"/>
    <cellStyle name="Total 2 2 2 15 3 3 2" xfId="13397" xr:uid="{00000000-0005-0000-0000-00005B630000}"/>
    <cellStyle name="Total 2 2 2 15 3 3 2 2" xfId="27151" xr:uid="{00000000-0005-0000-0000-00005C630000}"/>
    <cellStyle name="Total 2 2 2 15 3 3 3" xfId="20010" xr:uid="{00000000-0005-0000-0000-00005D630000}"/>
    <cellStyle name="Total 2 2 2 15 3 4" xfId="7041" xr:uid="{00000000-0005-0000-0000-00005E630000}"/>
    <cellStyle name="Total 2 2 2 15 3 4 2" xfId="13398" xr:uid="{00000000-0005-0000-0000-00005F630000}"/>
    <cellStyle name="Total 2 2 2 15 3 4 2 2" xfId="27152" xr:uid="{00000000-0005-0000-0000-000060630000}"/>
    <cellStyle name="Total 2 2 2 15 3 4 3" xfId="20832" xr:uid="{00000000-0005-0000-0000-000061630000}"/>
    <cellStyle name="Total 2 2 2 15 3 5" xfId="13395" xr:uid="{00000000-0005-0000-0000-000062630000}"/>
    <cellStyle name="Total 2 2 2 15 3 5 2" xfId="27149" xr:uid="{00000000-0005-0000-0000-000063630000}"/>
    <cellStyle name="Total 2 2 2 15 3 6" xfId="14994" xr:uid="{00000000-0005-0000-0000-000064630000}"/>
    <cellStyle name="Total 2 2 2 15 4" xfId="1464" xr:uid="{00000000-0005-0000-0000-000065630000}"/>
    <cellStyle name="Total 2 2 2 15 4 2" xfId="13399" xr:uid="{00000000-0005-0000-0000-000066630000}"/>
    <cellStyle name="Total 2 2 2 15 4 2 2" xfId="27153" xr:uid="{00000000-0005-0000-0000-000067630000}"/>
    <cellStyle name="Total 2 2 2 15 4 3" xfId="15260" xr:uid="{00000000-0005-0000-0000-000068630000}"/>
    <cellStyle name="Total 2 2 2 15 5" xfId="1692" xr:uid="{00000000-0005-0000-0000-000069630000}"/>
    <cellStyle name="Total 2 2 2 15 5 2" xfId="13400" xr:uid="{00000000-0005-0000-0000-00006A630000}"/>
    <cellStyle name="Total 2 2 2 15 5 2 2" xfId="27154" xr:uid="{00000000-0005-0000-0000-00006B630000}"/>
    <cellStyle name="Total 2 2 2 15 5 3" xfId="15488" xr:uid="{00000000-0005-0000-0000-00006C630000}"/>
    <cellStyle name="Total 2 2 2 15 6" xfId="2165" xr:uid="{00000000-0005-0000-0000-00006D630000}"/>
    <cellStyle name="Total 2 2 2 15 6 2" xfId="13401" xr:uid="{00000000-0005-0000-0000-00006E630000}"/>
    <cellStyle name="Total 2 2 2 15 6 2 2" xfId="27155" xr:uid="{00000000-0005-0000-0000-00006F630000}"/>
    <cellStyle name="Total 2 2 2 15 6 3" xfId="15961" xr:uid="{00000000-0005-0000-0000-000070630000}"/>
    <cellStyle name="Total 2 2 2 15 7" xfId="2472" xr:uid="{00000000-0005-0000-0000-000071630000}"/>
    <cellStyle name="Total 2 2 2 15 7 2" xfId="13402" xr:uid="{00000000-0005-0000-0000-000072630000}"/>
    <cellStyle name="Total 2 2 2 15 7 2 2" xfId="27156" xr:uid="{00000000-0005-0000-0000-000073630000}"/>
    <cellStyle name="Total 2 2 2 15 7 3" xfId="16268" xr:uid="{00000000-0005-0000-0000-000074630000}"/>
    <cellStyle name="Total 2 2 2 15 8" xfId="1793" xr:uid="{00000000-0005-0000-0000-000075630000}"/>
    <cellStyle name="Total 2 2 2 15 8 2" xfId="13403" xr:uid="{00000000-0005-0000-0000-000076630000}"/>
    <cellStyle name="Total 2 2 2 15 8 2 2" xfId="27157" xr:uid="{00000000-0005-0000-0000-000077630000}"/>
    <cellStyle name="Total 2 2 2 15 8 3" xfId="15589" xr:uid="{00000000-0005-0000-0000-000078630000}"/>
    <cellStyle name="Total 2 2 2 15 9" xfId="2953" xr:uid="{00000000-0005-0000-0000-000079630000}"/>
    <cellStyle name="Total 2 2 2 15 9 2" xfId="13404" xr:uid="{00000000-0005-0000-0000-00007A630000}"/>
    <cellStyle name="Total 2 2 2 15 9 2 2" xfId="27158" xr:uid="{00000000-0005-0000-0000-00007B630000}"/>
    <cellStyle name="Total 2 2 2 15 9 3" xfId="16749" xr:uid="{00000000-0005-0000-0000-00007C630000}"/>
    <cellStyle name="Total 2 2 2 16" xfId="471" xr:uid="{00000000-0005-0000-0000-00007D630000}"/>
    <cellStyle name="Total 2 2 2 16 10" xfId="3016" xr:uid="{00000000-0005-0000-0000-00007E630000}"/>
    <cellStyle name="Total 2 2 2 16 10 2" xfId="13406" xr:uid="{00000000-0005-0000-0000-00007F630000}"/>
    <cellStyle name="Total 2 2 2 16 10 2 2" xfId="27160" xr:uid="{00000000-0005-0000-0000-000080630000}"/>
    <cellStyle name="Total 2 2 2 16 10 3" xfId="16812" xr:uid="{00000000-0005-0000-0000-000081630000}"/>
    <cellStyle name="Total 2 2 2 16 11" xfId="3704" xr:uid="{00000000-0005-0000-0000-000082630000}"/>
    <cellStyle name="Total 2 2 2 16 11 2" xfId="13407" xr:uid="{00000000-0005-0000-0000-000083630000}"/>
    <cellStyle name="Total 2 2 2 16 11 2 2" xfId="27161" xr:uid="{00000000-0005-0000-0000-000084630000}"/>
    <cellStyle name="Total 2 2 2 16 11 3" xfId="17500" xr:uid="{00000000-0005-0000-0000-000085630000}"/>
    <cellStyle name="Total 2 2 2 16 12" xfId="4009" xr:uid="{00000000-0005-0000-0000-000086630000}"/>
    <cellStyle name="Total 2 2 2 16 12 2" xfId="13408" xr:uid="{00000000-0005-0000-0000-000087630000}"/>
    <cellStyle name="Total 2 2 2 16 12 2 2" xfId="27162" xr:uid="{00000000-0005-0000-0000-000088630000}"/>
    <cellStyle name="Total 2 2 2 16 12 3" xfId="17805" xr:uid="{00000000-0005-0000-0000-000089630000}"/>
    <cellStyle name="Total 2 2 2 16 13" xfId="3176" xr:uid="{00000000-0005-0000-0000-00008A630000}"/>
    <cellStyle name="Total 2 2 2 16 13 2" xfId="13409" xr:uid="{00000000-0005-0000-0000-00008B630000}"/>
    <cellStyle name="Total 2 2 2 16 13 2 2" xfId="27163" xr:uid="{00000000-0005-0000-0000-00008C630000}"/>
    <cellStyle name="Total 2 2 2 16 13 3" xfId="16972" xr:uid="{00000000-0005-0000-0000-00008D630000}"/>
    <cellStyle name="Total 2 2 2 16 14" xfId="4049" xr:uid="{00000000-0005-0000-0000-00008E630000}"/>
    <cellStyle name="Total 2 2 2 16 14 2" xfId="13410" xr:uid="{00000000-0005-0000-0000-00008F630000}"/>
    <cellStyle name="Total 2 2 2 16 14 2 2" xfId="27164" xr:uid="{00000000-0005-0000-0000-000090630000}"/>
    <cellStyle name="Total 2 2 2 16 14 3" xfId="17845" xr:uid="{00000000-0005-0000-0000-000091630000}"/>
    <cellStyle name="Total 2 2 2 16 15" xfId="4783" xr:uid="{00000000-0005-0000-0000-000092630000}"/>
    <cellStyle name="Total 2 2 2 16 15 2" xfId="13411" xr:uid="{00000000-0005-0000-0000-000093630000}"/>
    <cellStyle name="Total 2 2 2 16 15 2 2" xfId="27165" xr:uid="{00000000-0005-0000-0000-000094630000}"/>
    <cellStyle name="Total 2 2 2 16 15 3" xfId="18574" xr:uid="{00000000-0005-0000-0000-000095630000}"/>
    <cellStyle name="Total 2 2 2 16 16" xfId="5655" xr:uid="{00000000-0005-0000-0000-000096630000}"/>
    <cellStyle name="Total 2 2 2 16 16 2" xfId="13412" xr:uid="{00000000-0005-0000-0000-000097630000}"/>
    <cellStyle name="Total 2 2 2 16 16 2 2" xfId="27166" xr:uid="{00000000-0005-0000-0000-000098630000}"/>
    <cellStyle name="Total 2 2 2 16 16 3" xfId="19446" xr:uid="{00000000-0005-0000-0000-000099630000}"/>
    <cellStyle name="Total 2 2 2 16 17" xfId="6477" xr:uid="{00000000-0005-0000-0000-00009A630000}"/>
    <cellStyle name="Total 2 2 2 16 17 2" xfId="13413" xr:uid="{00000000-0005-0000-0000-00009B630000}"/>
    <cellStyle name="Total 2 2 2 16 17 2 2" xfId="27167" xr:uid="{00000000-0005-0000-0000-00009C630000}"/>
    <cellStyle name="Total 2 2 2 16 17 3" xfId="20268" xr:uid="{00000000-0005-0000-0000-00009D630000}"/>
    <cellStyle name="Total 2 2 2 16 18" xfId="13405" xr:uid="{00000000-0005-0000-0000-00009E630000}"/>
    <cellStyle name="Total 2 2 2 16 18 2" xfId="27159" xr:uid="{00000000-0005-0000-0000-00009F630000}"/>
    <cellStyle name="Total 2 2 2 16 19" xfId="14275" xr:uid="{00000000-0005-0000-0000-0000A0630000}"/>
    <cellStyle name="Total 2 2 2 16 2" xfId="953" xr:uid="{00000000-0005-0000-0000-0000A1630000}"/>
    <cellStyle name="Total 2 2 2 16 2 2" xfId="5095" xr:uid="{00000000-0005-0000-0000-0000A2630000}"/>
    <cellStyle name="Total 2 2 2 16 2 2 2" xfId="13415" xr:uid="{00000000-0005-0000-0000-0000A3630000}"/>
    <cellStyle name="Total 2 2 2 16 2 2 2 2" xfId="27169" xr:uid="{00000000-0005-0000-0000-0000A4630000}"/>
    <cellStyle name="Total 2 2 2 16 2 2 3" xfId="18886" xr:uid="{00000000-0005-0000-0000-0000A5630000}"/>
    <cellStyle name="Total 2 2 2 16 2 3" xfId="5967" xr:uid="{00000000-0005-0000-0000-0000A6630000}"/>
    <cellStyle name="Total 2 2 2 16 2 3 2" xfId="13416" xr:uid="{00000000-0005-0000-0000-0000A7630000}"/>
    <cellStyle name="Total 2 2 2 16 2 3 2 2" xfId="27170" xr:uid="{00000000-0005-0000-0000-0000A8630000}"/>
    <cellStyle name="Total 2 2 2 16 2 3 3" xfId="19758" xr:uid="{00000000-0005-0000-0000-0000A9630000}"/>
    <cellStyle name="Total 2 2 2 16 2 4" xfId="6789" xr:uid="{00000000-0005-0000-0000-0000AA630000}"/>
    <cellStyle name="Total 2 2 2 16 2 4 2" xfId="13417" xr:uid="{00000000-0005-0000-0000-0000AB630000}"/>
    <cellStyle name="Total 2 2 2 16 2 4 2 2" xfId="27171" xr:uid="{00000000-0005-0000-0000-0000AC630000}"/>
    <cellStyle name="Total 2 2 2 16 2 4 3" xfId="20580" xr:uid="{00000000-0005-0000-0000-0000AD630000}"/>
    <cellStyle name="Total 2 2 2 16 2 5" xfId="13414" xr:uid="{00000000-0005-0000-0000-0000AE630000}"/>
    <cellStyle name="Total 2 2 2 16 2 5 2" xfId="27168" xr:uid="{00000000-0005-0000-0000-0000AF630000}"/>
    <cellStyle name="Total 2 2 2 16 2 6" xfId="14749" xr:uid="{00000000-0005-0000-0000-0000B0630000}"/>
    <cellStyle name="Total 2 2 2 16 3" xfId="634" xr:uid="{00000000-0005-0000-0000-0000B1630000}"/>
    <cellStyle name="Total 2 2 2 16 3 2" xfId="5348" xr:uid="{00000000-0005-0000-0000-0000B2630000}"/>
    <cellStyle name="Total 2 2 2 16 3 2 2" xfId="13419" xr:uid="{00000000-0005-0000-0000-0000B3630000}"/>
    <cellStyle name="Total 2 2 2 16 3 2 2 2" xfId="27173" xr:uid="{00000000-0005-0000-0000-0000B4630000}"/>
    <cellStyle name="Total 2 2 2 16 3 2 3" xfId="19139" xr:uid="{00000000-0005-0000-0000-0000B5630000}"/>
    <cellStyle name="Total 2 2 2 16 3 3" xfId="6220" xr:uid="{00000000-0005-0000-0000-0000B6630000}"/>
    <cellStyle name="Total 2 2 2 16 3 3 2" xfId="13420" xr:uid="{00000000-0005-0000-0000-0000B7630000}"/>
    <cellStyle name="Total 2 2 2 16 3 3 2 2" xfId="27174" xr:uid="{00000000-0005-0000-0000-0000B8630000}"/>
    <cellStyle name="Total 2 2 2 16 3 3 3" xfId="20011" xr:uid="{00000000-0005-0000-0000-0000B9630000}"/>
    <cellStyle name="Total 2 2 2 16 3 4" xfId="7042" xr:uid="{00000000-0005-0000-0000-0000BA630000}"/>
    <cellStyle name="Total 2 2 2 16 3 4 2" xfId="13421" xr:uid="{00000000-0005-0000-0000-0000BB630000}"/>
    <cellStyle name="Total 2 2 2 16 3 4 2 2" xfId="27175" xr:uid="{00000000-0005-0000-0000-0000BC630000}"/>
    <cellStyle name="Total 2 2 2 16 3 4 3" xfId="20833" xr:uid="{00000000-0005-0000-0000-0000BD630000}"/>
    <cellStyle name="Total 2 2 2 16 3 5" xfId="13418" xr:uid="{00000000-0005-0000-0000-0000BE630000}"/>
    <cellStyle name="Total 2 2 2 16 3 5 2" xfId="27172" xr:uid="{00000000-0005-0000-0000-0000BF630000}"/>
    <cellStyle name="Total 2 2 2 16 3 6" xfId="14431" xr:uid="{00000000-0005-0000-0000-0000C0630000}"/>
    <cellStyle name="Total 2 2 2 16 4" xfId="1147" xr:uid="{00000000-0005-0000-0000-0000C1630000}"/>
    <cellStyle name="Total 2 2 2 16 4 2" xfId="13422" xr:uid="{00000000-0005-0000-0000-0000C2630000}"/>
    <cellStyle name="Total 2 2 2 16 4 2 2" xfId="27176" xr:uid="{00000000-0005-0000-0000-0000C3630000}"/>
    <cellStyle name="Total 2 2 2 16 4 3" xfId="14943" xr:uid="{00000000-0005-0000-0000-0000C4630000}"/>
    <cellStyle name="Total 2 2 2 16 5" xfId="1415" xr:uid="{00000000-0005-0000-0000-0000C5630000}"/>
    <cellStyle name="Total 2 2 2 16 5 2" xfId="13423" xr:uid="{00000000-0005-0000-0000-0000C6630000}"/>
    <cellStyle name="Total 2 2 2 16 5 2 2" xfId="27177" xr:uid="{00000000-0005-0000-0000-0000C7630000}"/>
    <cellStyle name="Total 2 2 2 16 5 3" xfId="15211" xr:uid="{00000000-0005-0000-0000-0000C8630000}"/>
    <cellStyle name="Total 2 2 2 16 6" xfId="2166" xr:uid="{00000000-0005-0000-0000-0000C9630000}"/>
    <cellStyle name="Total 2 2 2 16 6 2" xfId="13424" xr:uid="{00000000-0005-0000-0000-0000CA630000}"/>
    <cellStyle name="Total 2 2 2 16 6 2 2" xfId="27178" xr:uid="{00000000-0005-0000-0000-0000CB630000}"/>
    <cellStyle name="Total 2 2 2 16 6 3" xfId="15962" xr:uid="{00000000-0005-0000-0000-0000CC630000}"/>
    <cellStyle name="Total 2 2 2 16 7" xfId="2473" xr:uid="{00000000-0005-0000-0000-0000CD630000}"/>
    <cellStyle name="Total 2 2 2 16 7 2" xfId="13425" xr:uid="{00000000-0005-0000-0000-0000CE630000}"/>
    <cellStyle name="Total 2 2 2 16 7 2 2" xfId="27179" xr:uid="{00000000-0005-0000-0000-0000CF630000}"/>
    <cellStyle name="Total 2 2 2 16 7 3" xfId="16269" xr:uid="{00000000-0005-0000-0000-0000D0630000}"/>
    <cellStyle name="Total 2 2 2 16 8" xfId="2618" xr:uid="{00000000-0005-0000-0000-0000D1630000}"/>
    <cellStyle name="Total 2 2 2 16 8 2" xfId="13426" xr:uid="{00000000-0005-0000-0000-0000D2630000}"/>
    <cellStyle name="Total 2 2 2 16 8 2 2" xfId="27180" xr:uid="{00000000-0005-0000-0000-0000D3630000}"/>
    <cellStyle name="Total 2 2 2 16 8 3" xfId="16414" xr:uid="{00000000-0005-0000-0000-0000D4630000}"/>
    <cellStyle name="Total 2 2 2 16 9" xfId="3001" xr:uid="{00000000-0005-0000-0000-0000D5630000}"/>
    <cellStyle name="Total 2 2 2 16 9 2" xfId="13427" xr:uid="{00000000-0005-0000-0000-0000D6630000}"/>
    <cellStyle name="Total 2 2 2 16 9 2 2" xfId="27181" xr:uid="{00000000-0005-0000-0000-0000D7630000}"/>
    <cellStyle name="Total 2 2 2 16 9 3" xfId="16797" xr:uid="{00000000-0005-0000-0000-0000D8630000}"/>
    <cellStyle name="Total 2 2 2 17" xfId="682" xr:uid="{00000000-0005-0000-0000-0000D9630000}"/>
    <cellStyle name="Total 2 2 2 17 2" xfId="4809" xr:uid="{00000000-0005-0000-0000-0000DA630000}"/>
    <cellStyle name="Total 2 2 2 17 2 2" xfId="13429" xr:uid="{00000000-0005-0000-0000-0000DB630000}"/>
    <cellStyle name="Total 2 2 2 17 2 2 2" xfId="27183" xr:uid="{00000000-0005-0000-0000-0000DC630000}"/>
    <cellStyle name="Total 2 2 2 17 2 3" xfId="18600" xr:uid="{00000000-0005-0000-0000-0000DD630000}"/>
    <cellStyle name="Total 2 2 2 17 3" xfId="5681" xr:uid="{00000000-0005-0000-0000-0000DE630000}"/>
    <cellStyle name="Total 2 2 2 17 3 2" xfId="13430" xr:uid="{00000000-0005-0000-0000-0000DF630000}"/>
    <cellStyle name="Total 2 2 2 17 3 2 2" xfId="27184" xr:uid="{00000000-0005-0000-0000-0000E0630000}"/>
    <cellStyle name="Total 2 2 2 17 3 3" xfId="19472" xr:uid="{00000000-0005-0000-0000-0000E1630000}"/>
    <cellStyle name="Total 2 2 2 17 4" xfId="6503" xr:uid="{00000000-0005-0000-0000-0000E2630000}"/>
    <cellStyle name="Total 2 2 2 17 4 2" xfId="13431" xr:uid="{00000000-0005-0000-0000-0000E3630000}"/>
    <cellStyle name="Total 2 2 2 17 4 2 2" xfId="27185" xr:uid="{00000000-0005-0000-0000-0000E4630000}"/>
    <cellStyle name="Total 2 2 2 17 4 3" xfId="20294" xr:uid="{00000000-0005-0000-0000-0000E5630000}"/>
    <cellStyle name="Total 2 2 2 17 5" xfId="13428" xr:uid="{00000000-0005-0000-0000-0000E6630000}"/>
    <cellStyle name="Total 2 2 2 17 5 2" xfId="27182" xr:uid="{00000000-0005-0000-0000-0000E7630000}"/>
    <cellStyle name="Total 2 2 2 17 6" xfId="14479" xr:uid="{00000000-0005-0000-0000-0000E8630000}"/>
    <cellStyle name="Total 2 2 2 18" xfId="585" xr:uid="{00000000-0005-0000-0000-0000E9630000}"/>
    <cellStyle name="Total 2 2 2 18 2" xfId="13432" xr:uid="{00000000-0005-0000-0000-0000EA630000}"/>
    <cellStyle name="Total 2 2 2 18 2 2" xfId="27186" xr:uid="{00000000-0005-0000-0000-0000EB630000}"/>
    <cellStyle name="Total 2 2 2 18 3" xfId="14382" xr:uid="{00000000-0005-0000-0000-0000EC630000}"/>
    <cellStyle name="Total 2 2 2 19" xfId="619" xr:uid="{00000000-0005-0000-0000-0000ED630000}"/>
    <cellStyle name="Total 2 2 2 19 2" xfId="13433" xr:uid="{00000000-0005-0000-0000-0000EE630000}"/>
    <cellStyle name="Total 2 2 2 19 2 2" xfId="27187" xr:uid="{00000000-0005-0000-0000-0000EF630000}"/>
    <cellStyle name="Total 2 2 2 19 3" xfId="14416" xr:uid="{00000000-0005-0000-0000-0000F0630000}"/>
    <cellStyle name="Total 2 2 2 2" xfId="227" xr:uid="{00000000-0005-0000-0000-0000F1630000}"/>
    <cellStyle name="Total 2 2 2 2 10" xfId="3218" xr:uid="{00000000-0005-0000-0000-0000F2630000}"/>
    <cellStyle name="Total 2 2 2 2 10 2" xfId="13435" xr:uid="{00000000-0005-0000-0000-0000F3630000}"/>
    <cellStyle name="Total 2 2 2 2 10 2 2" xfId="27189" xr:uid="{00000000-0005-0000-0000-0000F4630000}"/>
    <cellStyle name="Total 2 2 2 2 10 3" xfId="17014" xr:uid="{00000000-0005-0000-0000-0000F5630000}"/>
    <cellStyle name="Total 2 2 2 2 11" xfId="3460" xr:uid="{00000000-0005-0000-0000-0000F6630000}"/>
    <cellStyle name="Total 2 2 2 2 11 2" xfId="13436" xr:uid="{00000000-0005-0000-0000-0000F7630000}"/>
    <cellStyle name="Total 2 2 2 2 11 2 2" xfId="27190" xr:uid="{00000000-0005-0000-0000-0000F8630000}"/>
    <cellStyle name="Total 2 2 2 2 11 3" xfId="17256" xr:uid="{00000000-0005-0000-0000-0000F9630000}"/>
    <cellStyle name="Total 2 2 2 2 12" xfId="3765" xr:uid="{00000000-0005-0000-0000-0000FA630000}"/>
    <cellStyle name="Total 2 2 2 2 12 2" xfId="13437" xr:uid="{00000000-0005-0000-0000-0000FB630000}"/>
    <cellStyle name="Total 2 2 2 2 12 2 2" xfId="27191" xr:uid="{00000000-0005-0000-0000-0000FC630000}"/>
    <cellStyle name="Total 2 2 2 2 12 3" xfId="17561" xr:uid="{00000000-0005-0000-0000-0000FD630000}"/>
    <cellStyle name="Total 2 2 2 2 13" xfId="4056" xr:uid="{00000000-0005-0000-0000-0000FE630000}"/>
    <cellStyle name="Total 2 2 2 2 13 2" xfId="13438" xr:uid="{00000000-0005-0000-0000-0000FF630000}"/>
    <cellStyle name="Total 2 2 2 2 13 2 2" xfId="27192" xr:uid="{00000000-0005-0000-0000-000000640000}"/>
    <cellStyle name="Total 2 2 2 2 13 3" xfId="17852" xr:uid="{00000000-0005-0000-0000-000001640000}"/>
    <cellStyle name="Total 2 2 2 2 14" xfId="4319" xr:uid="{00000000-0005-0000-0000-000002640000}"/>
    <cellStyle name="Total 2 2 2 2 14 2" xfId="13439" xr:uid="{00000000-0005-0000-0000-000003640000}"/>
    <cellStyle name="Total 2 2 2 2 14 2 2" xfId="27193" xr:uid="{00000000-0005-0000-0000-000004640000}"/>
    <cellStyle name="Total 2 2 2 2 14 3" xfId="18115" xr:uid="{00000000-0005-0000-0000-000005640000}"/>
    <cellStyle name="Total 2 2 2 2 15" xfId="4543" xr:uid="{00000000-0005-0000-0000-000006640000}"/>
    <cellStyle name="Total 2 2 2 2 15 2" xfId="13440" xr:uid="{00000000-0005-0000-0000-000007640000}"/>
    <cellStyle name="Total 2 2 2 2 15 2 2" xfId="27194" xr:uid="{00000000-0005-0000-0000-000008640000}"/>
    <cellStyle name="Total 2 2 2 2 15 3" xfId="18334" xr:uid="{00000000-0005-0000-0000-000009640000}"/>
    <cellStyle name="Total 2 2 2 2 16" xfId="5415" xr:uid="{00000000-0005-0000-0000-00000A640000}"/>
    <cellStyle name="Total 2 2 2 2 16 2" xfId="13441" xr:uid="{00000000-0005-0000-0000-00000B640000}"/>
    <cellStyle name="Total 2 2 2 2 16 2 2" xfId="27195" xr:uid="{00000000-0005-0000-0000-00000C640000}"/>
    <cellStyle name="Total 2 2 2 2 16 3" xfId="19206" xr:uid="{00000000-0005-0000-0000-00000D640000}"/>
    <cellStyle name="Total 2 2 2 2 17" xfId="13434" xr:uid="{00000000-0005-0000-0000-00000E640000}"/>
    <cellStyle name="Total 2 2 2 2 17 2" xfId="27188" xr:uid="{00000000-0005-0000-0000-00000F640000}"/>
    <cellStyle name="Total 2 2 2 2 18" xfId="14035" xr:uid="{00000000-0005-0000-0000-000010640000}"/>
    <cellStyle name="Total 2 2 2 2 2" xfId="708" xr:uid="{00000000-0005-0000-0000-000011640000}"/>
    <cellStyle name="Total 2 2 2 2 2 2" xfId="4831" xr:uid="{00000000-0005-0000-0000-000012640000}"/>
    <cellStyle name="Total 2 2 2 2 2 2 2" xfId="13443" xr:uid="{00000000-0005-0000-0000-000013640000}"/>
    <cellStyle name="Total 2 2 2 2 2 2 2 2" xfId="27197" xr:uid="{00000000-0005-0000-0000-000014640000}"/>
    <cellStyle name="Total 2 2 2 2 2 2 3" xfId="18622" xr:uid="{00000000-0005-0000-0000-000015640000}"/>
    <cellStyle name="Total 2 2 2 2 2 3" xfId="5703" xr:uid="{00000000-0005-0000-0000-000016640000}"/>
    <cellStyle name="Total 2 2 2 2 2 3 2" xfId="13444" xr:uid="{00000000-0005-0000-0000-000017640000}"/>
    <cellStyle name="Total 2 2 2 2 2 3 2 2" xfId="27198" xr:uid="{00000000-0005-0000-0000-000018640000}"/>
    <cellStyle name="Total 2 2 2 2 2 3 3" xfId="19494" xr:uid="{00000000-0005-0000-0000-000019640000}"/>
    <cellStyle name="Total 2 2 2 2 2 4" xfId="6525" xr:uid="{00000000-0005-0000-0000-00001A640000}"/>
    <cellStyle name="Total 2 2 2 2 2 4 2" xfId="13445" xr:uid="{00000000-0005-0000-0000-00001B640000}"/>
    <cellStyle name="Total 2 2 2 2 2 4 2 2" xfId="27199" xr:uid="{00000000-0005-0000-0000-00001C640000}"/>
    <cellStyle name="Total 2 2 2 2 2 4 3" xfId="20316" xr:uid="{00000000-0005-0000-0000-00001D640000}"/>
    <cellStyle name="Total 2 2 2 2 2 5" xfId="13442" xr:uid="{00000000-0005-0000-0000-00001E640000}"/>
    <cellStyle name="Total 2 2 2 2 2 5 2" xfId="27196" xr:uid="{00000000-0005-0000-0000-00001F640000}"/>
    <cellStyle name="Total 2 2 2 2 2 6" xfId="14504" xr:uid="{00000000-0005-0000-0000-000020640000}"/>
    <cellStyle name="Total 2 2 2 2 3" xfId="1054" xr:uid="{00000000-0005-0000-0000-000021640000}"/>
    <cellStyle name="Total 2 2 2 2 3 2" xfId="13446" xr:uid="{00000000-0005-0000-0000-000022640000}"/>
    <cellStyle name="Total 2 2 2 2 3 2 2" xfId="27200" xr:uid="{00000000-0005-0000-0000-000023640000}"/>
    <cellStyle name="Total 2 2 2 2 3 3" xfId="14850" xr:uid="{00000000-0005-0000-0000-000024640000}"/>
    <cellStyle name="Total 2 2 2 2 4" xfId="1326" xr:uid="{00000000-0005-0000-0000-000025640000}"/>
    <cellStyle name="Total 2 2 2 2 4 2" xfId="13447" xr:uid="{00000000-0005-0000-0000-000026640000}"/>
    <cellStyle name="Total 2 2 2 2 4 2 2" xfId="27201" xr:uid="{00000000-0005-0000-0000-000027640000}"/>
    <cellStyle name="Total 2 2 2 2 4 3" xfId="15122" xr:uid="{00000000-0005-0000-0000-000028640000}"/>
    <cellStyle name="Total 2 2 2 2 5" xfId="1568" xr:uid="{00000000-0005-0000-0000-000029640000}"/>
    <cellStyle name="Total 2 2 2 2 5 2" xfId="13448" xr:uid="{00000000-0005-0000-0000-00002A640000}"/>
    <cellStyle name="Total 2 2 2 2 5 2 2" xfId="27202" xr:uid="{00000000-0005-0000-0000-00002B640000}"/>
    <cellStyle name="Total 2 2 2 2 5 3" xfId="15364" xr:uid="{00000000-0005-0000-0000-00002C640000}"/>
    <cellStyle name="Total 2 2 2 2 6" xfId="1921" xr:uid="{00000000-0005-0000-0000-00002D640000}"/>
    <cellStyle name="Total 2 2 2 2 6 2" xfId="13449" xr:uid="{00000000-0005-0000-0000-00002E640000}"/>
    <cellStyle name="Total 2 2 2 2 6 2 2" xfId="27203" xr:uid="{00000000-0005-0000-0000-00002F640000}"/>
    <cellStyle name="Total 2 2 2 2 6 3" xfId="15717" xr:uid="{00000000-0005-0000-0000-000030640000}"/>
    <cellStyle name="Total 2 2 2 2 7" xfId="2228" xr:uid="{00000000-0005-0000-0000-000031640000}"/>
    <cellStyle name="Total 2 2 2 2 7 2" xfId="13450" xr:uid="{00000000-0005-0000-0000-000032640000}"/>
    <cellStyle name="Total 2 2 2 2 7 2 2" xfId="27204" xr:uid="{00000000-0005-0000-0000-000033640000}"/>
    <cellStyle name="Total 2 2 2 2 7 3" xfId="16024" xr:uid="{00000000-0005-0000-0000-000034640000}"/>
    <cellStyle name="Total 2 2 2 2 8" xfId="2729" xr:uid="{00000000-0005-0000-0000-000035640000}"/>
    <cellStyle name="Total 2 2 2 2 8 2" xfId="13451" xr:uid="{00000000-0005-0000-0000-000036640000}"/>
    <cellStyle name="Total 2 2 2 2 8 2 2" xfId="27205" xr:uid="{00000000-0005-0000-0000-000037640000}"/>
    <cellStyle name="Total 2 2 2 2 8 3" xfId="16525" xr:uid="{00000000-0005-0000-0000-000038640000}"/>
    <cellStyle name="Total 2 2 2 2 9" xfId="2894" xr:uid="{00000000-0005-0000-0000-000039640000}"/>
    <cellStyle name="Total 2 2 2 2 9 2" xfId="13452" xr:uid="{00000000-0005-0000-0000-00003A640000}"/>
    <cellStyle name="Total 2 2 2 2 9 2 2" xfId="27206" xr:uid="{00000000-0005-0000-0000-00003B640000}"/>
    <cellStyle name="Total 2 2 2 2 9 3" xfId="16690" xr:uid="{00000000-0005-0000-0000-00003C640000}"/>
    <cellStyle name="Total 2 2 2 20" xfId="1224" xr:uid="{00000000-0005-0000-0000-00003D640000}"/>
    <cellStyle name="Total 2 2 2 20 2" xfId="13453" xr:uid="{00000000-0005-0000-0000-00003E640000}"/>
    <cellStyle name="Total 2 2 2 20 2 2" xfId="27207" xr:uid="{00000000-0005-0000-0000-00003F640000}"/>
    <cellStyle name="Total 2 2 2 20 3" xfId="15020" xr:uid="{00000000-0005-0000-0000-000040640000}"/>
    <cellStyle name="Total 2 2 2 21" xfId="1895" xr:uid="{00000000-0005-0000-0000-000041640000}"/>
    <cellStyle name="Total 2 2 2 21 2" xfId="13454" xr:uid="{00000000-0005-0000-0000-000042640000}"/>
    <cellStyle name="Total 2 2 2 21 2 2" xfId="27208" xr:uid="{00000000-0005-0000-0000-000043640000}"/>
    <cellStyle name="Total 2 2 2 21 3" xfId="15691" xr:uid="{00000000-0005-0000-0000-000044640000}"/>
    <cellStyle name="Total 2 2 2 22" xfId="2202" xr:uid="{00000000-0005-0000-0000-000045640000}"/>
    <cellStyle name="Total 2 2 2 22 2" xfId="13455" xr:uid="{00000000-0005-0000-0000-000046640000}"/>
    <cellStyle name="Total 2 2 2 22 2 2" xfId="27209" xr:uid="{00000000-0005-0000-0000-000047640000}"/>
    <cellStyle name="Total 2 2 2 22 3" xfId="15998" xr:uid="{00000000-0005-0000-0000-000048640000}"/>
    <cellStyle name="Total 2 2 2 23" xfId="2546" xr:uid="{00000000-0005-0000-0000-000049640000}"/>
    <cellStyle name="Total 2 2 2 23 2" xfId="13456" xr:uid="{00000000-0005-0000-0000-00004A640000}"/>
    <cellStyle name="Total 2 2 2 23 2 2" xfId="27210" xr:uid="{00000000-0005-0000-0000-00004B640000}"/>
    <cellStyle name="Total 2 2 2 23 3" xfId="16342" xr:uid="{00000000-0005-0000-0000-00004C640000}"/>
    <cellStyle name="Total 2 2 2 24" xfId="2728" xr:uid="{00000000-0005-0000-0000-00004D640000}"/>
    <cellStyle name="Total 2 2 2 24 2" xfId="13457" xr:uid="{00000000-0005-0000-0000-00004E640000}"/>
    <cellStyle name="Total 2 2 2 24 2 2" xfId="27211" xr:uid="{00000000-0005-0000-0000-00004F640000}"/>
    <cellStyle name="Total 2 2 2 24 3" xfId="16524" xr:uid="{00000000-0005-0000-0000-000050640000}"/>
    <cellStyle name="Total 2 2 2 25" xfId="3040" xr:uid="{00000000-0005-0000-0000-000051640000}"/>
    <cellStyle name="Total 2 2 2 25 2" xfId="13458" xr:uid="{00000000-0005-0000-0000-000052640000}"/>
    <cellStyle name="Total 2 2 2 25 2 2" xfId="27212" xr:uid="{00000000-0005-0000-0000-000053640000}"/>
    <cellStyle name="Total 2 2 2 25 3" xfId="16836" xr:uid="{00000000-0005-0000-0000-000054640000}"/>
    <cellStyle name="Total 2 2 2 26" xfId="3434" xr:uid="{00000000-0005-0000-0000-000055640000}"/>
    <cellStyle name="Total 2 2 2 26 2" xfId="13459" xr:uid="{00000000-0005-0000-0000-000056640000}"/>
    <cellStyle name="Total 2 2 2 26 2 2" xfId="27213" xr:uid="{00000000-0005-0000-0000-000057640000}"/>
    <cellStyle name="Total 2 2 2 26 3" xfId="17230" xr:uid="{00000000-0005-0000-0000-000058640000}"/>
    <cellStyle name="Total 2 2 2 27" xfId="3739" xr:uid="{00000000-0005-0000-0000-000059640000}"/>
    <cellStyle name="Total 2 2 2 27 2" xfId="13460" xr:uid="{00000000-0005-0000-0000-00005A640000}"/>
    <cellStyle name="Total 2 2 2 27 2 2" xfId="27214" xr:uid="{00000000-0005-0000-0000-00005B640000}"/>
    <cellStyle name="Total 2 2 2 27 3" xfId="17535" xr:uid="{00000000-0005-0000-0000-00005C640000}"/>
    <cellStyle name="Total 2 2 2 28" xfId="2662" xr:uid="{00000000-0005-0000-0000-00005D640000}"/>
    <cellStyle name="Total 2 2 2 28 2" xfId="13461" xr:uid="{00000000-0005-0000-0000-00005E640000}"/>
    <cellStyle name="Total 2 2 2 28 2 2" xfId="27215" xr:uid="{00000000-0005-0000-0000-00005F640000}"/>
    <cellStyle name="Total 2 2 2 28 3" xfId="16458" xr:uid="{00000000-0005-0000-0000-000060640000}"/>
    <cellStyle name="Total 2 2 2 29" xfId="2971" xr:uid="{00000000-0005-0000-0000-000061640000}"/>
    <cellStyle name="Total 2 2 2 29 2" xfId="13462" xr:uid="{00000000-0005-0000-0000-000062640000}"/>
    <cellStyle name="Total 2 2 2 29 2 2" xfId="27216" xr:uid="{00000000-0005-0000-0000-000063640000}"/>
    <cellStyle name="Total 2 2 2 29 3" xfId="16767" xr:uid="{00000000-0005-0000-0000-000064640000}"/>
    <cellStyle name="Total 2 2 2 3" xfId="472" xr:uid="{00000000-0005-0000-0000-000065640000}"/>
    <cellStyle name="Total 2 2 2 3 10" xfId="2936" xr:uid="{00000000-0005-0000-0000-000066640000}"/>
    <cellStyle name="Total 2 2 2 3 10 2" xfId="13464" xr:uid="{00000000-0005-0000-0000-000067640000}"/>
    <cellStyle name="Total 2 2 2 3 10 2 2" xfId="27218" xr:uid="{00000000-0005-0000-0000-000068640000}"/>
    <cellStyle name="Total 2 2 2 3 10 3" xfId="16732" xr:uid="{00000000-0005-0000-0000-000069640000}"/>
    <cellStyle name="Total 2 2 2 3 11" xfId="3705" xr:uid="{00000000-0005-0000-0000-00006A640000}"/>
    <cellStyle name="Total 2 2 2 3 11 2" xfId="13465" xr:uid="{00000000-0005-0000-0000-00006B640000}"/>
    <cellStyle name="Total 2 2 2 3 11 2 2" xfId="27219" xr:uid="{00000000-0005-0000-0000-00006C640000}"/>
    <cellStyle name="Total 2 2 2 3 11 3" xfId="17501" xr:uid="{00000000-0005-0000-0000-00006D640000}"/>
    <cellStyle name="Total 2 2 2 3 12" xfId="4010" xr:uid="{00000000-0005-0000-0000-00006E640000}"/>
    <cellStyle name="Total 2 2 2 3 12 2" xfId="13466" xr:uid="{00000000-0005-0000-0000-00006F640000}"/>
    <cellStyle name="Total 2 2 2 3 12 2 2" xfId="27220" xr:uid="{00000000-0005-0000-0000-000070640000}"/>
    <cellStyle name="Total 2 2 2 3 12 3" xfId="17806" xr:uid="{00000000-0005-0000-0000-000071640000}"/>
    <cellStyle name="Total 2 2 2 3 13" xfId="4250" xr:uid="{00000000-0005-0000-0000-000072640000}"/>
    <cellStyle name="Total 2 2 2 3 13 2" xfId="13467" xr:uid="{00000000-0005-0000-0000-000073640000}"/>
    <cellStyle name="Total 2 2 2 3 13 2 2" xfId="27221" xr:uid="{00000000-0005-0000-0000-000074640000}"/>
    <cellStyle name="Total 2 2 2 3 13 3" xfId="18046" xr:uid="{00000000-0005-0000-0000-000075640000}"/>
    <cellStyle name="Total 2 2 2 3 14" xfId="4265" xr:uid="{00000000-0005-0000-0000-000076640000}"/>
    <cellStyle name="Total 2 2 2 3 14 2" xfId="13468" xr:uid="{00000000-0005-0000-0000-000077640000}"/>
    <cellStyle name="Total 2 2 2 3 14 2 2" xfId="27222" xr:uid="{00000000-0005-0000-0000-000078640000}"/>
    <cellStyle name="Total 2 2 2 3 14 3" xfId="18061" xr:uid="{00000000-0005-0000-0000-000079640000}"/>
    <cellStyle name="Total 2 2 2 3 15" xfId="4784" xr:uid="{00000000-0005-0000-0000-00007A640000}"/>
    <cellStyle name="Total 2 2 2 3 15 2" xfId="13469" xr:uid="{00000000-0005-0000-0000-00007B640000}"/>
    <cellStyle name="Total 2 2 2 3 15 2 2" xfId="27223" xr:uid="{00000000-0005-0000-0000-00007C640000}"/>
    <cellStyle name="Total 2 2 2 3 15 3" xfId="18575" xr:uid="{00000000-0005-0000-0000-00007D640000}"/>
    <cellStyle name="Total 2 2 2 3 16" xfId="5656" xr:uid="{00000000-0005-0000-0000-00007E640000}"/>
    <cellStyle name="Total 2 2 2 3 16 2" xfId="13470" xr:uid="{00000000-0005-0000-0000-00007F640000}"/>
    <cellStyle name="Total 2 2 2 3 16 2 2" xfId="27224" xr:uid="{00000000-0005-0000-0000-000080640000}"/>
    <cellStyle name="Total 2 2 2 3 16 3" xfId="19447" xr:uid="{00000000-0005-0000-0000-000081640000}"/>
    <cellStyle name="Total 2 2 2 3 17" xfId="6478" xr:uid="{00000000-0005-0000-0000-000082640000}"/>
    <cellStyle name="Total 2 2 2 3 17 2" xfId="13471" xr:uid="{00000000-0005-0000-0000-000083640000}"/>
    <cellStyle name="Total 2 2 2 3 17 2 2" xfId="27225" xr:uid="{00000000-0005-0000-0000-000084640000}"/>
    <cellStyle name="Total 2 2 2 3 17 3" xfId="20269" xr:uid="{00000000-0005-0000-0000-000085640000}"/>
    <cellStyle name="Total 2 2 2 3 18" xfId="13463" xr:uid="{00000000-0005-0000-0000-000086640000}"/>
    <cellStyle name="Total 2 2 2 3 18 2" xfId="27217" xr:uid="{00000000-0005-0000-0000-000087640000}"/>
    <cellStyle name="Total 2 2 2 3 19" xfId="14276" xr:uid="{00000000-0005-0000-0000-000088640000}"/>
    <cellStyle name="Total 2 2 2 3 2" xfId="954" xr:uid="{00000000-0005-0000-0000-000089640000}"/>
    <cellStyle name="Total 2 2 2 3 2 2" xfId="5096" xr:uid="{00000000-0005-0000-0000-00008A640000}"/>
    <cellStyle name="Total 2 2 2 3 2 2 2" xfId="13473" xr:uid="{00000000-0005-0000-0000-00008B640000}"/>
    <cellStyle name="Total 2 2 2 3 2 2 2 2" xfId="27227" xr:uid="{00000000-0005-0000-0000-00008C640000}"/>
    <cellStyle name="Total 2 2 2 3 2 2 3" xfId="18887" xr:uid="{00000000-0005-0000-0000-00008D640000}"/>
    <cellStyle name="Total 2 2 2 3 2 3" xfId="5968" xr:uid="{00000000-0005-0000-0000-00008E640000}"/>
    <cellStyle name="Total 2 2 2 3 2 3 2" xfId="13474" xr:uid="{00000000-0005-0000-0000-00008F640000}"/>
    <cellStyle name="Total 2 2 2 3 2 3 2 2" xfId="27228" xr:uid="{00000000-0005-0000-0000-000090640000}"/>
    <cellStyle name="Total 2 2 2 3 2 3 3" xfId="19759" xr:uid="{00000000-0005-0000-0000-000091640000}"/>
    <cellStyle name="Total 2 2 2 3 2 4" xfId="6790" xr:uid="{00000000-0005-0000-0000-000092640000}"/>
    <cellStyle name="Total 2 2 2 3 2 4 2" xfId="13475" xr:uid="{00000000-0005-0000-0000-000093640000}"/>
    <cellStyle name="Total 2 2 2 3 2 4 2 2" xfId="27229" xr:uid="{00000000-0005-0000-0000-000094640000}"/>
    <cellStyle name="Total 2 2 2 3 2 4 3" xfId="20581" xr:uid="{00000000-0005-0000-0000-000095640000}"/>
    <cellStyle name="Total 2 2 2 3 2 5" xfId="13472" xr:uid="{00000000-0005-0000-0000-000096640000}"/>
    <cellStyle name="Total 2 2 2 3 2 5 2" xfId="27226" xr:uid="{00000000-0005-0000-0000-000097640000}"/>
    <cellStyle name="Total 2 2 2 3 2 6" xfId="14750" xr:uid="{00000000-0005-0000-0000-000098640000}"/>
    <cellStyle name="Total 2 2 2 3 3" xfId="641" xr:uid="{00000000-0005-0000-0000-000099640000}"/>
    <cellStyle name="Total 2 2 2 3 3 2" xfId="5349" xr:uid="{00000000-0005-0000-0000-00009A640000}"/>
    <cellStyle name="Total 2 2 2 3 3 2 2" xfId="13477" xr:uid="{00000000-0005-0000-0000-00009B640000}"/>
    <cellStyle name="Total 2 2 2 3 3 2 2 2" xfId="27231" xr:uid="{00000000-0005-0000-0000-00009C640000}"/>
    <cellStyle name="Total 2 2 2 3 3 2 3" xfId="19140" xr:uid="{00000000-0005-0000-0000-00009D640000}"/>
    <cellStyle name="Total 2 2 2 3 3 3" xfId="6221" xr:uid="{00000000-0005-0000-0000-00009E640000}"/>
    <cellStyle name="Total 2 2 2 3 3 3 2" xfId="13478" xr:uid="{00000000-0005-0000-0000-00009F640000}"/>
    <cellStyle name="Total 2 2 2 3 3 3 2 2" xfId="27232" xr:uid="{00000000-0005-0000-0000-0000A0640000}"/>
    <cellStyle name="Total 2 2 2 3 3 3 3" xfId="20012" xr:uid="{00000000-0005-0000-0000-0000A1640000}"/>
    <cellStyle name="Total 2 2 2 3 3 4" xfId="7043" xr:uid="{00000000-0005-0000-0000-0000A2640000}"/>
    <cellStyle name="Total 2 2 2 3 3 4 2" xfId="13479" xr:uid="{00000000-0005-0000-0000-0000A3640000}"/>
    <cellStyle name="Total 2 2 2 3 3 4 2 2" xfId="27233" xr:uid="{00000000-0005-0000-0000-0000A4640000}"/>
    <cellStyle name="Total 2 2 2 3 3 4 3" xfId="20834" xr:uid="{00000000-0005-0000-0000-0000A5640000}"/>
    <cellStyle name="Total 2 2 2 3 3 5" xfId="13476" xr:uid="{00000000-0005-0000-0000-0000A6640000}"/>
    <cellStyle name="Total 2 2 2 3 3 5 2" xfId="27230" xr:uid="{00000000-0005-0000-0000-0000A7640000}"/>
    <cellStyle name="Total 2 2 2 3 3 6" xfId="14438" xr:uid="{00000000-0005-0000-0000-0000A8640000}"/>
    <cellStyle name="Total 2 2 2 3 4" xfId="1110" xr:uid="{00000000-0005-0000-0000-0000A9640000}"/>
    <cellStyle name="Total 2 2 2 3 4 2" xfId="13480" xr:uid="{00000000-0005-0000-0000-0000AA640000}"/>
    <cellStyle name="Total 2 2 2 3 4 2 2" xfId="27234" xr:uid="{00000000-0005-0000-0000-0000AB640000}"/>
    <cellStyle name="Total 2 2 2 3 4 3" xfId="14906" xr:uid="{00000000-0005-0000-0000-0000AC640000}"/>
    <cellStyle name="Total 2 2 2 3 5" xfId="1381" xr:uid="{00000000-0005-0000-0000-0000AD640000}"/>
    <cellStyle name="Total 2 2 2 3 5 2" xfId="13481" xr:uid="{00000000-0005-0000-0000-0000AE640000}"/>
    <cellStyle name="Total 2 2 2 3 5 2 2" xfId="27235" xr:uid="{00000000-0005-0000-0000-0000AF640000}"/>
    <cellStyle name="Total 2 2 2 3 5 3" xfId="15177" xr:uid="{00000000-0005-0000-0000-0000B0640000}"/>
    <cellStyle name="Total 2 2 2 3 6" xfId="2167" xr:uid="{00000000-0005-0000-0000-0000B1640000}"/>
    <cellStyle name="Total 2 2 2 3 6 2" xfId="13482" xr:uid="{00000000-0005-0000-0000-0000B2640000}"/>
    <cellStyle name="Total 2 2 2 3 6 2 2" xfId="27236" xr:uid="{00000000-0005-0000-0000-0000B3640000}"/>
    <cellStyle name="Total 2 2 2 3 6 3" xfId="15963" xr:uid="{00000000-0005-0000-0000-0000B4640000}"/>
    <cellStyle name="Total 2 2 2 3 7" xfId="2474" xr:uid="{00000000-0005-0000-0000-0000B5640000}"/>
    <cellStyle name="Total 2 2 2 3 7 2" xfId="13483" xr:uid="{00000000-0005-0000-0000-0000B6640000}"/>
    <cellStyle name="Total 2 2 2 3 7 2 2" xfId="27237" xr:uid="{00000000-0005-0000-0000-0000B7640000}"/>
    <cellStyle name="Total 2 2 2 3 7 3" xfId="16270" xr:uid="{00000000-0005-0000-0000-0000B8640000}"/>
    <cellStyle name="Total 2 2 2 3 8" xfId="2619" xr:uid="{00000000-0005-0000-0000-0000B9640000}"/>
    <cellStyle name="Total 2 2 2 3 8 2" xfId="13484" xr:uid="{00000000-0005-0000-0000-0000BA640000}"/>
    <cellStyle name="Total 2 2 2 3 8 2 2" xfId="27238" xr:uid="{00000000-0005-0000-0000-0000BB640000}"/>
    <cellStyle name="Total 2 2 2 3 8 3" xfId="16415" xr:uid="{00000000-0005-0000-0000-0000BC640000}"/>
    <cellStyle name="Total 2 2 2 3 9" xfId="1864" xr:uid="{00000000-0005-0000-0000-0000BD640000}"/>
    <cellStyle name="Total 2 2 2 3 9 2" xfId="13485" xr:uid="{00000000-0005-0000-0000-0000BE640000}"/>
    <cellStyle name="Total 2 2 2 3 9 2 2" xfId="27239" xr:uid="{00000000-0005-0000-0000-0000BF640000}"/>
    <cellStyle name="Total 2 2 2 3 9 3" xfId="15660" xr:uid="{00000000-0005-0000-0000-0000C0640000}"/>
    <cellStyle name="Total 2 2 2 30" xfId="4518" xr:uid="{00000000-0005-0000-0000-0000C1640000}"/>
    <cellStyle name="Total 2 2 2 30 2" xfId="13486" xr:uid="{00000000-0005-0000-0000-0000C2640000}"/>
    <cellStyle name="Total 2 2 2 30 2 2" xfId="27240" xr:uid="{00000000-0005-0000-0000-0000C3640000}"/>
    <cellStyle name="Total 2 2 2 30 3" xfId="18309" xr:uid="{00000000-0005-0000-0000-0000C4640000}"/>
    <cellStyle name="Total 2 2 2 31" xfId="5390" xr:uid="{00000000-0005-0000-0000-0000C5640000}"/>
    <cellStyle name="Total 2 2 2 31 2" xfId="13487" xr:uid="{00000000-0005-0000-0000-0000C6640000}"/>
    <cellStyle name="Total 2 2 2 31 2 2" xfId="27241" xr:uid="{00000000-0005-0000-0000-0000C7640000}"/>
    <cellStyle name="Total 2 2 2 31 3" xfId="19181" xr:uid="{00000000-0005-0000-0000-0000C8640000}"/>
    <cellStyle name="Total 2 2 2 32" xfId="13266" xr:uid="{00000000-0005-0000-0000-0000C9640000}"/>
    <cellStyle name="Total 2 2 2 32 2" xfId="27020" xr:uid="{00000000-0005-0000-0000-0000CA640000}"/>
    <cellStyle name="Total 2 2 2 33" xfId="14010" xr:uid="{00000000-0005-0000-0000-0000CB640000}"/>
    <cellStyle name="Total 2 2 2 4" xfId="473" xr:uid="{00000000-0005-0000-0000-0000CC640000}"/>
    <cellStyle name="Total 2 2 2 4 10" xfId="3361" xr:uid="{00000000-0005-0000-0000-0000CD640000}"/>
    <cellStyle name="Total 2 2 2 4 10 2" xfId="13489" xr:uid="{00000000-0005-0000-0000-0000CE640000}"/>
    <cellStyle name="Total 2 2 2 4 10 2 2" xfId="27243" xr:uid="{00000000-0005-0000-0000-0000CF640000}"/>
    <cellStyle name="Total 2 2 2 4 10 3" xfId="17157" xr:uid="{00000000-0005-0000-0000-0000D0640000}"/>
    <cellStyle name="Total 2 2 2 4 11" xfId="3706" xr:uid="{00000000-0005-0000-0000-0000D1640000}"/>
    <cellStyle name="Total 2 2 2 4 11 2" xfId="13490" xr:uid="{00000000-0005-0000-0000-0000D2640000}"/>
    <cellStyle name="Total 2 2 2 4 11 2 2" xfId="27244" xr:uid="{00000000-0005-0000-0000-0000D3640000}"/>
    <cellStyle name="Total 2 2 2 4 11 3" xfId="17502" xr:uid="{00000000-0005-0000-0000-0000D4640000}"/>
    <cellStyle name="Total 2 2 2 4 12" xfId="4011" xr:uid="{00000000-0005-0000-0000-0000D5640000}"/>
    <cellStyle name="Total 2 2 2 4 12 2" xfId="13491" xr:uid="{00000000-0005-0000-0000-0000D6640000}"/>
    <cellStyle name="Total 2 2 2 4 12 2 2" xfId="27245" xr:uid="{00000000-0005-0000-0000-0000D7640000}"/>
    <cellStyle name="Total 2 2 2 4 12 3" xfId="17807" xr:uid="{00000000-0005-0000-0000-0000D8640000}"/>
    <cellStyle name="Total 2 2 2 4 13" xfId="1865" xr:uid="{00000000-0005-0000-0000-0000D9640000}"/>
    <cellStyle name="Total 2 2 2 4 13 2" xfId="13492" xr:uid="{00000000-0005-0000-0000-0000DA640000}"/>
    <cellStyle name="Total 2 2 2 4 13 2 2" xfId="27246" xr:uid="{00000000-0005-0000-0000-0000DB640000}"/>
    <cellStyle name="Total 2 2 2 4 13 3" xfId="15661" xr:uid="{00000000-0005-0000-0000-0000DC640000}"/>
    <cellStyle name="Total 2 2 2 4 14" xfId="4444" xr:uid="{00000000-0005-0000-0000-0000DD640000}"/>
    <cellStyle name="Total 2 2 2 4 14 2" xfId="13493" xr:uid="{00000000-0005-0000-0000-0000DE640000}"/>
    <cellStyle name="Total 2 2 2 4 14 2 2" xfId="27247" xr:uid="{00000000-0005-0000-0000-0000DF640000}"/>
    <cellStyle name="Total 2 2 2 4 14 3" xfId="18240" xr:uid="{00000000-0005-0000-0000-0000E0640000}"/>
    <cellStyle name="Total 2 2 2 4 15" xfId="4785" xr:uid="{00000000-0005-0000-0000-0000E1640000}"/>
    <cellStyle name="Total 2 2 2 4 15 2" xfId="13494" xr:uid="{00000000-0005-0000-0000-0000E2640000}"/>
    <cellStyle name="Total 2 2 2 4 15 2 2" xfId="27248" xr:uid="{00000000-0005-0000-0000-0000E3640000}"/>
    <cellStyle name="Total 2 2 2 4 15 3" xfId="18576" xr:uid="{00000000-0005-0000-0000-0000E4640000}"/>
    <cellStyle name="Total 2 2 2 4 16" xfId="5657" xr:uid="{00000000-0005-0000-0000-0000E5640000}"/>
    <cellStyle name="Total 2 2 2 4 16 2" xfId="13495" xr:uid="{00000000-0005-0000-0000-0000E6640000}"/>
    <cellStyle name="Total 2 2 2 4 16 2 2" xfId="27249" xr:uid="{00000000-0005-0000-0000-0000E7640000}"/>
    <cellStyle name="Total 2 2 2 4 16 3" xfId="19448" xr:uid="{00000000-0005-0000-0000-0000E8640000}"/>
    <cellStyle name="Total 2 2 2 4 17" xfId="6479" xr:uid="{00000000-0005-0000-0000-0000E9640000}"/>
    <cellStyle name="Total 2 2 2 4 17 2" xfId="13496" xr:uid="{00000000-0005-0000-0000-0000EA640000}"/>
    <cellStyle name="Total 2 2 2 4 17 2 2" xfId="27250" xr:uid="{00000000-0005-0000-0000-0000EB640000}"/>
    <cellStyle name="Total 2 2 2 4 17 3" xfId="20270" xr:uid="{00000000-0005-0000-0000-0000EC640000}"/>
    <cellStyle name="Total 2 2 2 4 18" xfId="13488" xr:uid="{00000000-0005-0000-0000-0000ED640000}"/>
    <cellStyle name="Total 2 2 2 4 18 2" xfId="27242" xr:uid="{00000000-0005-0000-0000-0000EE640000}"/>
    <cellStyle name="Total 2 2 2 4 19" xfId="14277" xr:uid="{00000000-0005-0000-0000-0000EF640000}"/>
    <cellStyle name="Total 2 2 2 4 2" xfId="955" xr:uid="{00000000-0005-0000-0000-0000F0640000}"/>
    <cellStyle name="Total 2 2 2 4 2 2" xfId="5097" xr:uid="{00000000-0005-0000-0000-0000F1640000}"/>
    <cellStyle name="Total 2 2 2 4 2 2 2" xfId="13498" xr:uid="{00000000-0005-0000-0000-0000F2640000}"/>
    <cellStyle name="Total 2 2 2 4 2 2 2 2" xfId="27252" xr:uid="{00000000-0005-0000-0000-0000F3640000}"/>
    <cellStyle name="Total 2 2 2 4 2 2 3" xfId="18888" xr:uid="{00000000-0005-0000-0000-0000F4640000}"/>
    <cellStyle name="Total 2 2 2 4 2 3" xfId="5969" xr:uid="{00000000-0005-0000-0000-0000F5640000}"/>
    <cellStyle name="Total 2 2 2 4 2 3 2" xfId="13499" xr:uid="{00000000-0005-0000-0000-0000F6640000}"/>
    <cellStyle name="Total 2 2 2 4 2 3 2 2" xfId="27253" xr:uid="{00000000-0005-0000-0000-0000F7640000}"/>
    <cellStyle name="Total 2 2 2 4 2 3 3" xfId="19760" xr:uid="{00000000-0005-0000-0000-0000F8640000}"/>
    <cellStyle name="Total 2 2 2 4 2 4" xfId="6791" xr:uid="{00000000-0005-0000-0000-0000F9640000}"/>
    <cellStyle name="Total 2 2 2 4 2 4 2" xfId="13500" xr:uid="{00000000-0005-0000-0000-0000FA640000}"/>
    <cellStyle name="Total 2 2 2 4 2 4 2 2" xfId="27254" xr:uid="{00000000-0005-0000-0000-0000FB640000}"/>
    <cellStyle name="Total 2 2 2 4 2 4 3" xfId="20582" xr:uid="{00000000-0005-0000-0000-0000FC640000}"/>
    <cellStyle name="Total 2 2 2 4 2 5" xfId="13497" xr:uid="{00000000-0005-0000-0000-0000FD640000}"/>
    <cellStyle name="Total 2 2 2 4 2 5 2" xfId="27251" xr:uid="{00000000-0005-0000-0000-0000FE640000}"/>
    <cellStyle name="Total 2 2 2 4 2 6" xfId="14751" xr:uid="{00000000-0005-0000-0000-0000FF640000}"/>
    <cellStyle name="Total 2 2 2 4 3" xfId="1199" xr:uid="{00000000-0005-0000-0000-000000650000}"/>
    <cellStyle name="Total 2 2 2 4 3 2" xfId="5350" xr:uid="{00000000-0005-0000-0000-000001650000}"/>
    <cellStyle name="Total 2 2 2 4 3 2 2" xfId="13502" xr:uid="{00000000-0005-0000-0000-000002650000}"/>
    <cellStyle name="Total 2 2 2 4 3 2 2 2" xfId="27256" xr:uid="{00000000-0005-0000-0000-000003650000}"/>
    <cellStyle name="Total 2 2 2 4 3 2 3" xfId="19141" xr:uid="{00000000-0005-0000-0000-000004650000}"/>
    <cellStyle name="Total 2 2 2 4 3 3" xfId="6222" xr:uid="{00000000-0005-0000-0000-000005650000}"/>
    <cellStyle name="Total 2 2 2 4 3 3 2" xfId="13503" xr:uid="{00000000-0005-0000-0000-000006650000}"/>
    <cellStyle name="Total 2 2 2 4 3 3 2 2" xfId="27257" xr:uid="{00000000-0005-0000-0000-000007650000}"/>
    <cellStyle name="Total 2 2 2 4 3 3 3" xfId="20013" xr:uid="{00000000-0005-0000-0000-000008650000}"/>
    <cellStyle name="Total 2 2 2 4 3 4" xfId="7044" xr:uid="{00000000-0005-0000-0000-000009650000}"/>
    <cellStyle name="Total 2 2 2 4 3 4 2" xfId="13504" xr:uid="{00000000-0005-0000-0000-00000A650000}"/>
    <cellStyle name="Total 2 2 2 4 3 4 2 2" xfId="27258" xr:uid="{00000000-0005-0000-0000-00000B650000}"/>
    <cellStyle name="Total 2 2 2 4 3 4 3" xfId="20835" xr:uid="{00000000-0005-0000-0000-00000C650000}"/>
    <cellStyle name="Total 2 2 2 4 3 5" xfId="13501" xr:uid="{00000000-0005-0000-0000-00000D650000}"/>
    <cellStyle name="Total 2 2 2 4 3 5 2" xfId="27255" xr:uid="{00000000-0005-0000-0000-00000E650000}"/>
    <cellStyle name="Total 2 2 2 4 3 6" xfId="14995" xr:uid="{00000000-0005-0000-0000-00000F650000}"/>
    <cellStyle name="Total 2 2 2 4 4" xfId="1465" xr:uid="{00000000-0005-0000-0000-000010650000}"/>
    <cellStyle name="Total 2 2 2 4 4 2" xfId="13505" xr:uid="{00000000-0005-0000-0000-000011650000}"/>
    <cellStyle name="Total 2 2 2 4 4 2 2" xfId="27259" xr:uid="{00000000-0005-0000-0000-000012650000}"/>
    <cellStyle name="Total 2 2 2 4 4 3" xfId="15261" xr:uid="{00000000-0005-0000-0000-000013650000}"/>
    <cellStyle name="Total 2 2 2 4 5" xfId="1693" xr:uid="{00000000-0005-0000-0000-000014650000}"/>
    <cellStyle name="Total 2 2 2 4 5 2" xfId="13506" xr:uid="{00000000-0005-0000-0000-000015650000}"/>
    <cellStyle name="Total 2 2 2 4 5 2 2" xfId="27260" xr:uid="{00000000-0005-0000-0000-000016650000}"/>
    <cellStyle name="Total 2 2 2 4 5 3" xfId="15489" xr:uid="{00000000-0005-0000-0000-000017650000}"/>
    <cellStyle name="Total 2 2 2 4 6" xfId="2168" xr:uid="{00000000-0005-0000-0000-000018650000}"/>
    <cellStyle name="Total 2 2 2 4 6 2" xfId="13507" xr:uid="{00000000-0005-0000-0000-000019650000}"/>
    <cellStyle name="Total 2 2 2 4 6 2 2" xfId="27261" xr:uid="{00000000-0005-0000-0000-00001A650000}"/>
    <cellStyle name="Total 2 2 2 4 6 3" xfId="15964" xr:uid="{00000000-0005-0000-0000-00001B650000}"/>
    <cellStyle name="Total 2 2 2 4 7" xfId="2475" xr:uid="{00000000-0005-0000-0000-00001C650000}"/>
    <cellStyle name="Total 2 2 2 4 7 2" xfId="13508" xr:uid="{00000000-0005-0000-0000-00001D650000}"/>
    <cellStyle name="Total 2 2 2 4 7 2 2" xfId="27262" xr:uid="{00000000-0005-0000-0000-00001E650000}"/>
    <cellStyle name="Total 2 2 2 4 7 3" xfId="16271" xr:uid="{00000000-0005-0000-0000-00001F650000}"/>
    <cellStyle name="Total 2 2 2 4 8" xfId="2804" xr:uid="{00000000-0005-0000-0000-000020650000}"/>
    <cellStyle name="Total 2 2 2 4 8 2" xfId="13509" xr:uid="{00000000-0005-0000-0000-000021650000}"/>
    <cellStyle name="Total 2 2 2 4 8 2 2" xfId="27263" xr:uid="{00000000-0005-0000-0000-000022650000}"/>
    <cellStyle name="Total 2 2 2 4 8 3" xfId="16600" xr:uid="{00000000-0005-0000-0000-000023650000}"/>
    <cellStyle name="Total 2 2 2 4 9" xfId="2514" xr:uid="{00000000-0005-0000-0000-000024650000}"/>
    <cellStyle name="Total 2 2 2 4 9 2" xfId="13510" xr:uid="{00000000-0005-0000-0000-000025650000}"/>
    <cellStyle name="Total 2 2 2 4 9 2 2" xfId="27264" xr:uid="{00000000-0005-0000-0000-000026650000}"/>
    <cellStyle name="Total 2 2 2 4 9 3" xfId="16310" xr:uid="{00000000-0005-0000-0000-000027650000}"/>
    <cellStyle name="Total 2 2 2 5" xfId="474" xr:uid="{00000000-0005-0000-0000-000028650000}"/>
    <cellStyle name="Total 2 2 2 5 10" xfId="3017" xr:uid="{00000000-0005-0000-0000-000029650000}"/>
    <cellStyle name="Total 2 2 2 5 10 2" xfId="13512" xr:uid="{00000000-0005-0000-0000-00002A650000}"/>
    <cellStyle name="Total 2 2 2 5 10 2 2" xfId="27266" xr:uid="{00000000-0005-0000-0000-00002B650000}"/>
    <cellStyle name="Total 2 2 2 5 10 3" xfId="16813" xr:uid="{00000000-0005-0000-0000-00002C650000}"/>
    <cellStyle name="Total 2 2 2 5 11" xfId="3707" xr:uid="{00000000-0005-0000-0000-00002D650000}"/>
    <cellStyle name="Total 2 2 2 5 11 2" xfId="13513" xr:uid="{00000000-0005-0000-0000-00002E650000}"/>
    <cellStyle name="Total 2 2 2 5 11 2 2" xfId="27267" xr:uid="{00000000-0005-0000-0000-00002F650000}"/>
    <cellStyle name="Total 2 2 2 5 11 3" xfId="17503" xr:uid="{00000000-0005-0000-0000-000030650000}"/>
    <cellStyle name="Total 2 2 2 5 12" xfId="4012" xr:uid="{00000000-0005-0000-0000-000031650000}"/>
    <cellStyle name="Total 2 2 2 5 12 2" xfId="13514" xr:uid="{00000000-0005-0000-0000-000032650000}"/>
    <cellStyle name="Total 2 2 2 5 12 2 2" xfId="27268" xr:uid="{00000000-0005-0000-0000-000033650000}"/>
    <cellStyle name="Total 2 2 2 5 12 3" xfId="17808" xr:uid="{00000000-0005-0000-0000-000034650000}"/>
    <cellStyle name="Total 2 2 2 5 13" xfId="4157" xr:uid="{00000000-0005-0000-0000-000035650000}"/>
    <cellStyle name="Total 2 2 2 5 13 2" xfId="13515" xr:uid="{00000000-0005-0000-0000-000036650000}"/>
    <cellStyle name="Total 2 2 2 5 13 2 2" xfId="27269" xr:uid="{00000000-0005-0000-0000-000037650000}"/>
    <cellStyle name="Total 2 2 2 5 13 3" xfId="17953" xr:uid="{00000000-0005-0000-0000-000038650000}"/>
    <cellStyle name="Total 2 2 2 5 14" xfId="3294" xr:uid="{00000000-0005-0000-0000-000039650000}"/>
    <cellStyle name="Total 2 2 2 5 14 2" xfId="13516" xr:uid="{00000000-0005-0000-0000-00003A650000}"/>
    <cellStyle name="Total 2 2 2 5 14 2 2" xfId="27270" xr:uid="{00000000-0005-0000-0000-00003B650000}"/>
    <cellStyle name="Total 2 2 2 5 14 3" xfId="17090" xr:uid="{00000000-0005-0000-0000-00003C650000}"/>
    <cellStyle name="Total 2 2 2 5 15" xfId="4786" xr:uid="{00000000-0005-0000-0000-00003D650000}"/>
    <cellStyle name="Total 2 2 2 5 15 2" xfId="13517" xr:uid="{00000000-0005-0000-0000-00003E650000}"/>
    <cellStyle name="Total 2 2 2 5 15 2 2" xfId="27271" xr:uid="{00000000-0005-0000-0000-00003F650000}"/>
    <cellStyle name="Total 2 2 2 5 15 3" xfId="18577" xr:uid="{00000000-0005-0000-0000-000040650000}"/>
    <cellStyle name="Total 2 2 2 5 16" xfId="5658" xr:uid="{00000000-0005-0000-0000-000041650000}"/>
    <cellStyle name="Total 2 2 2 5 16 2" xfId="13518" xr:uid="{00000000-0005-0000-0000-000042650000}"/>
    <cellStyle name="Total 2 2 2 5 16 2 2" xfId="27272" xr:uid="{00000000-0005-0000-0000-000043650000}"/>
    <cellStyle name="Total 2 2 2 5 16 3" xfId="19449" xr:uid="{00000000-0005-0000-0000-000044650000}"/>
    <cellStyle name="Total 2 2 2 5 17" xfId="6480" xr:uid="{00000000-0005-0000-0000-000045650000}"/>
    <cellStyle name="Total 2 2 2 5 17 2" xfId="13519" xr:uid="{00000000-0005-0000-0000-000046650000}"/>
    <cellStyle name="Total 2 2 2 5 17 2 2" xfId="27273" xr:uid="{00000000-0005-0000-0000-000047650000}"/>
    <cellStyle name="Total 2 2 2 5 17 3" xfId="20271" xr:uid="{00000000-0005-0000-0000-000048650000}"/>
    <cellStyle name="Total 2 2 2 5 18" xfId="13511" xr:uid="{00000000-0005-0000-0000-000049650000}"/>
    <cellStyle name="Total 2 2 2 5 18 2" xfId="27265" xr:uid="{00000000-0005-0000-0000-00004A650000}"/>
    <cellStyle name="Total 2 2 2 5 19" xfId="14278" xr:uid="{00000000-0005-0000-0000-00004B650000}"/>
    <cellStyle name="Total 2 2 2 5 2" xfId="956" xr:uid="{00000000-0005-0000-0000-00004C650000}"/>
    <cellStyle name="Total 2 2 2 5 2 2" xfId="5098" xr:uid="{00000000-0005-0000-0000-00004D650000}"/>
    <cellStyle name="Total 2 2 2 5 2 2 2" xfId="13521" xr:uid="{00000000-0005-0000-0000-00004E650000}"/>
    <cellStyle name="Total 2 2 2 5 2 2 2 2" xfId="27275" xr:uid="{00000000-0005-0000-0000-00004F650000}"/>
    <cellStyle name="Total 2 2 2 5 2 2 3" xfId="18889" xr:uid="{00000000-0005-0000-0000-000050650000}"/>
    <cellStyle name="Total 2 2 2 5 2 3" xfId="5970" xr:uid="{00000000-0005-0000-0000-000051650000}"/>
    <cellStyle name="Total 2 2 2 5 2 3 2" xfId="13522" xr:uid="{00000000-0005-0000-0000-000052650000}"/>
    <cellStyle name="Total 2 2 2 5 2 3 2 2" xfId="27276" xr:uid="{00000000-0005-0000-0000-000053650000}"/>
    <cellStyle name="Total 2 2 2 5 2 3 3" xfId="19761" xr:uid="{00000000-0005-0000-0000-000054650000}"/>
    <cellStyle name="Total 2 2 2 5 2 4" xfId="6792" xr:uid="{00000000-0005-0000-0000-000055650000}"/>
    <cellStyle name="Total 2 2 2 5 2 4 2" xfId="13523" xr:uid="{00000000-0005-0000-0000-000056650000}"/>
    <cellStyle name="Total 2 2 2 5 2 4 2 2" xfId="27277" xr:uid="{00000000-0005-0000-0000-000057650000}"/>
    <cellStyle name="Total 2 2 2 5 2 4 3" xfId="20583" xr:uid="{00000000-0005-0000-0000-000058650000}"/>
    <cellStyle name="Total 2 2 2 5 2 5" xfId="13520" xr:uid="{00000000-0005-0000-0000-000059650000}"/>
    <cellStyle name="Total 2 2 2 5 2 5 2" xfId="27274" xr:uid="{00000000-0005-0000-0000-00005A650000}"/>
    <cellStyle name="Total 2 2 2 5 2 6" xfId="14752" xr:uid="{00000000-0005-0000-0000-00005B650000}"/>
    <cellStyle name="Total 2 2 2 5 3" xfId="548" xr:uid="{00000000-0005-0000-0000-00005C650000}"/>
    <cellStyle name="Total 2 2 2 5 3 2" xfId="5351" xr:uid="{00000000-0005-0000-0000-00005D650000}"/>
    <cellStyle name="Total 2 2 2 5 3 2 2" xfId="13525" xr:uid="{00000000-0005-0000-0000-00005E650000}"/>
    <cellStyle name="Total 2 2 2 5 3 2 2 2" xfId="27279" xr:uid="{00000000-0005-0000-0000-00005F650000}"/>
    <cellStyle name="Total 2 2 2 5 3 2 3" xfId="19142" xr:uid="{00000000-0005-0000-0000-000060650000}"/>
    <cellStyle name="Total 2 2 2 5 3 3" xfId="6223" xr:uid="{00000000-0005-0000-0000-000061650000}"/>
    <cellStyle name="Total 2 2 2 5 3 3 2" xfId="13526" xr:uid="{00000000-0005-0000-0000-000062650000}"/>
    <cellStyle name="Total 2 2 2 5 3 3 2 2" xfId="27280" xr:uid="{00000000-0005-0000-0000-000063650000}"/>
    <cellStyle name="Total 2 2 2 5 3 3 3" xfId="20014" xr:uid="{00000000-0005-0000-0000-000064650000}"/>
    <cellStyle name="Total 2 2 2 5 3 4" xfId="7045" xr:uid="{00000000-0005-0000-0000-000065650000}"/>
    <cellStyle name="Total 2 2 2 5 3 4 2" xfId="13527" xr:uid="{00000000-0005-0000-0000-000066650000}"/>
    <cellStyle name="Total 2 2 2 5 3 4 2 2" xfId="27281" xr:uid="{00000000-0005-0000-0000-000067650000}"/>
    <cellStyle name="Total 2 2 2 5 3 4 3" xfId="20836" xr:uid="{00000000-0005-0000-0000-000068650000}"/>
    <cellStyle name="Total 2 2 2 5 3 5" xfId="13524" xr:uid="{00000000-0005-0000-0000-000069650000}"/>
    <cellStyle name="Total 2 2 2 5 3 5 2" xfId="27278" xr:uid="{00000000-0005-0000-0000-00006A650000}"/>
    <cellStyle name="Total 2 2 2 5 3 6" xfId="14345" xr:uid="{00000000-0005-0000-0000-00006B650000}"/>
    <cellStyle name="Total 2 2 2 5 4" xfId="1118" xr:uid="{00000000-0005-0000-0000-00006C650000}"/>
    <cellStyle name="Total 2 2 2 5 4 2" xfId="13528" xr:uid="{00000000-0005-0000-0000-00006D650000}"/>
    <cellStyle name="Total 2 2 2 5 4 2 2" xfId="27282" xr:uid="{00000000-0005-0000-0000-00006E650000}"/>
    <cellStyle name="Total 2 2 2 5 4 3" xfId="14914" xr:uid="{00000000-0005-0000-0000-00006F650000}"/>
    <cellStyle name="Total 2 2 2 5 5" xfId="1389" xr:uid="{00000000-0005-0000-0000-000070650000}"/>
    <cellStyle name="Total 2 2 2 5 5 2" xfId="13529" xr:uid="{00000000-0005-0000-0000-000071650000}"/>
    <cellStyle name="Total 2 2 2 5 5 2 2" xfId="27283" xr:uid="{00000000-0005-0000-0000-000072650000}"/>
    <cellStyle name="Total 2 2 2 5 5 3" xfId="15185" xr:uid="{00000000-0005-0000-0000-000073650000}"/>
    <cellStyle name="Total 2 2 2 5 6" xfId="2169" xr:uid="{00000000-0005-0000-0000-000074650000}"/>
    <cellStyle name="Total 2 2 2 5 6 2" xfId="13530" xr:uid="{00000000-0005-0000-0000-000075650000}"/>
    <cellStyle name="Total 2 2 2 5 6 2 2" xfId="27284" xr:uid="{00000000-0005-0000-0000-000076650000}"/>
    <cellStyle name="Total 2 2 2 5 6 3" xfId="15965" xr:uid="{00000000-0005-0000-0000-000077650000}"/>
    <cellStyle name="Total 2 2 2 5 7" xfId="2476" xr:uid="{00000000-0005-0000-0000-000078650000}"/>
    <cellStyle name="Total 2 2 2 5 7 2" xfId="13531" xr:uid="{00000000-0005-0000-0000-000079650000}"/>
    <cellStyle name="Total 2 2 2 5 7 2 2" xfId="27285" xr:uid="{00000000-0005-0000-0000-00007A650000}"/>
    <cellStyle name="Total 2 2 2 5 7 3" xfId="16272" xr:uid="{00000000-0005-0000-0000-00007B650000}"/>
    <cellStyle name="Total 2 2 2 5 8" xfId="2805" xr:uid="{00000000-0005-0000-0000-00007C650000}"/>
    <cellStyle name="Total 2 2 2 5 8 2" xfId="13532" xr:uid="{00000000-0005-0000-0000-00007D650000}"/>
    <cellStyle name="Total 2 2 2 5 8 2 2" xfId="27286" xr:uid="{00000000-0005-0000-0000-00007E650000}"/>
    <cellStyle name="Total 2 2 2 5 8 3" xfId="16601" xr:uid="{00000000-0005-0000-0000-00007F650000}"/>
    <cellStyle name="Total 2 2 2 5 9" xfId="2871" xr:uid="{00000000-0005-0000-0000-000080650000}"/>
    <cellStyle name="Total 2 2 2 5 9 2" xfId="13533" xr:uid="{00000000-0005-0000-0000-000081650000}"/>
    <cellStyle name="Total 2 2 2 5 9 2 2" xfId="27287" xr:uid="{00000000-0005-0000-0000-000082650000}"/>
    <cellStyle name="Total 2 2 2 5 9 3" xfId="16667" xr:uid="{00000000-0005-0000-0000-000083650000}"/>
    <cellStyle name="Total 2 2 2 6" xfId="475" xr:uid="{00000000-0005-0000-0000-000084650000}"/>
    <cellStyle name="Total 2 2 2 6 10" xfId="3120" xr:uid="{00000000-0005-0000-0000-000085650000}"/>
    <cellStyle name="Total 2 2 2 6 10 2" xfId="13535" xr:uid="{00000000-0005-0000-0000-000086650000}"/>
    <cellStyle name="Total 2 2 2 6 10 2 2" xfId="27289" xr:uid="{00000000-0005-0000-0000-000087650000}"/>
    <cellStyle name="Total 2 2 2 6 10 3" xfId="16916" xr:uid="{00000000-0005-0000-0000-000088650000}"/>
    <cellStyle name="Total 2 2 2 6 11" xfId="3708" xr:uid="{00000000-0005-0000-0000-000089650000}"/>
    <cellStyle name="Total 2 2 2 6 11 2" xfId="13536" xr:uid="{00000000-0005-0000-0000-00008A650000}"/>
    <cellStyle name="Total 2 2 2 6 11 2 2" xfId="27290" xr:uid="{00000000-0005-0000-0000-00008B650000}"/>
    <cellStyle name="Total 2 2 2 6 11 3" xfId="17504" xr:uid="{00000000-0005-0000-0000-00008C650000}"/>
    <cellStyle name="Total 2 2 2 6 12" xfId="4013" xr:uid="{00000000-0005-0000-0000-00008D650000}"/>
    <cellStyle name="Total 2 2 2 6 12 2" xfId="13537" xr:uid="{00000000-0005-0000-0000-00008E650000}"/>
    <cellStyle name="Total 2 2 2 6 12 2 2" xfId="27291" xr:uid="{00000000-0005-0000-0000-00008F650000}"/>
    <cellStyle name="Total 2 2 2 6 12 3" xfId="17809" xr:uid="{00000000-0005-0000-0000-000090650000}"/>
    <cellStyle name="Total 2 2 2 6 13" xfId="4089" xr:uid="{00000000-0005-0000-0000-000091650000}"/>
    <cellStyle name="Total 2 2 2 6 13 2" xfId="13538" xr:uid="{00000000-0005-0000-0000-000092650000}"/>
    <cellStyle name="Total 2 2 2 6 13 2 2" xfId="27292" xr:uid="{00000000-0005-0000-0000-000093650000}"/>
    <cellStyle name="Total 2 2 2 6 13 3" xfId="17885" xr:uid="{00000000-0005-0000-0000-000094650000}"/>
    <cellStyle name="Total 2 2 2 6 14" xfId="2827" xr:uid="{00000000-0005-0000-0000-000095650000}"/>
    <cellStyle name="Total 2 2 2 6 14 2" xfId="13539" xr:uid="{00000000-0005-0000-0000-000096650000}"/>
    <cellStyle name="Total 2 2 2 6 14 2 2" xfId="27293" xr:uid="{00000000-0005-0000-0000-000097650000}"/>
    <cellStyle name="Total 2 2 2 6 14 3" xfId="16623" xr:uid="{00000000-0005-0000-0000-000098650000}"/>
    <cellStyle name="Total 2 2 2 6 15" xfId="4787" xr:uid="{00000000-0005-0000-0000-000099650000}"/>
    <cellStyle name="Total 2 2 2 6 15 2" xfId="13540" xr:uid="{00000000-0005-0000-0000-00009A650000}"/>
    <cellStyle name="Total 2 2 2 6 15 2 2" xfId="27294" xr:uid="{00000000-0005-0000-0000-00009B650000}"/>
    <cellStyle name="Total 2 2 2 6 15 3" xfId="18578" xr:uid="{00000000-0005-0000-0000-00009C650000}"/>
    <cellStyle name="Total 2 2 2 6 16" xfId="5659" xr:uid="{00000000-0005-0000-0000-00009D650000}"/>
    <cellStyle name="Total 2 2 2 6 16 2" xfId="13541" xr:uid="{00000000-0005-0000-0000-00009E650000}"/>
    <cellStyle name="Total 2 2 2 6 16 2 2" xfId="27295" xr:uid="{00000000-0005-0000-0000-00009F650000}"/>
    <cellStyle name="Total 2 2 2 6 16 3" xfId="19450" xr:uid="{00000000-0005-0000-0000-0000A0650000}"/>
    <cellStyle name="Total 2 2 2 6 17" xfId="6481" xr:uid="{00000000-0005-0000-0000-0000A1650000}"/>
    <cellStyle name="Total 2 2 2 6 17 2" xfId="13542" xr:uid="{00000000-0005-0000-0000-0000A2650000}"/>
    <cellStyle name="Total 2 2 2 6 17 2 2" xfId="27296" xr:uid="{00000000-0005-0000-0000-0000A3650000}"/>
    <cellStyle name="Total 2 2 2 6 17 3" xfId="20272" xr:uid="{00000000-0005-0000-0000-0000A4650000}"/>
    <cellStyle name="Total 2 2 2 6 18" xfId="13534" xr:uid="{00000000-0005-0000-0000-0000A5650000}"/>
    <cellStyle name="Total 2 2 2 6 18 2" xfId="27288" xr:uid="{00000000-0005-0000-0000-0000A6650000}"/>
    <cellStyle name="Total 2 2 2 6 19" xfId="14279" xr:uid="{00000000-0005-0000-0000-0000A7650000}"/>
    <cellStyle name="Total 2 2 2 6 2" xfId="957" xr:uid="{00000000-0005-0000-0000-0000A8650000}"/>
    <cellStyle name="Total 2 2 2 6 2 2" xfId="5099" xr:uid="{00000000-0005-0000-0000-0000A9650000}"/>
    <cellStyle name="Total 2 2 2 6 2 2 2" xfId="13544" xr:uid="{00000000-0005-0000-0000-0000AA650000}"/>
    <cellStyle name="Total 2 2 2 6 2 2 2 2" xfId="27298" xr:uid="{00000000-0005-0000-0000-0000AB650000}"/>
    <cellStyle name="Total 2 2 2 6 2 2 3" xfId="18890" xr:uid="{00000000-0005-0000-0000-0000AC650000}"/>
    <cellStyle name="Total 2 2 2 6 2 3" xfId="5971" xr:uid="{00000000-0005-0000-0000-0000AD650000}"/>
    <cellStyle name="Total 2 2 2 6 2 3 2" xfId="13545" xr:uid="{00000000-0005-0000-0000-0000AE650000}"/>
    <cellStyle name="Total 2 2 2 6 2 3 2 2" xfId="27299" xr:uid="{00000000-0005-0000-0000-0000AF650000}"/>
    <cellStyle name="Total 2 2 2 6 2 3 3" xfId="19762" xr:uid="{00000000-0005-0000-0000-0000B0650000}"/>
    <cellStyle name="Total 2 2 2 6 2 4" xfId="6793" xr:uid="{00000000-0005-0000-0000-0000B1650000}"/>
    <cellStyle name="Total 2 2 2 6 2 4 2" xfId="13546" xr:uid="{00000000-0005-0000-0000-0000B2650000}"/>
    <cellStyle name="Total 2 2 2 6 2 4 2 2" xfId="27300" xr:uid="{00000000-0005-0000-0000-0000B3650000}"/>
    <cellStyle name="Total 2 2 2 6 2 4 3" xfId="20584" xr:uid="{00000000-0005-0000-0000-0000B4650000}"/>
    <cellStyle name="Total 2 2 2 6 2 5" xfId="13543" xr:uid="{00000000-0005-0000-0000-0000B5650000}"/>
    <cellStyle name="Total 2 2 2 6 2 5 2" xfId="27297" xr:uid="{00000000-0005-0000-0000-0000B6650000}"/>
    <cellStyle name="Total 2 2 2 6 2 6" xfId="14753" xr:uid="{00000000-0005-0000-0000-0000B7650000}"/>
    <cellStyle name="Total 2 2 2 6 3" xfId="711" xr:uid="{00000000-0005-0000-0000-0000B8650000}"/>
    <cellStyle name="Total 2 2 2 6 3 2" xfId="5352" xr:uid="{00000000-0005-0000-0000-0000B9650000}"/>
    <cellStyle name="Total 2 2 2 6 3 2 2" xfId="13548" xr:uid="{00000000-0005-0000-0000-0000BA650000}"/>
    <cellStyle name="Total 2 2 2 6 3 2 2 2" xfId="27302" xr:uid="{00000000-0005-0000-0000-0000BB650000}"/>
    <cellStyle name="Total 2 2 2 6 3 2 3" xfId="19143" xr:uid="{00000000-0005-0000-0000-0000BC650000}"/>
    <cellStyle name="Total 2 2 2 6 3 3" xfId="6224" xr:uid="{00000000-0005-0000-0000-0000BD650000}"/>
    <cellStyle name="Total 2 2 2 6 3 3 2" xfId="13549" xr:uid="{00000000-0005-0000-0000-0000BE650000}"/>
    <cellStyle name="Total 2 2 2 6 3 3 2 2" xfId="27303" xr:uid="{00000000-0005-0000-0000-0000BF650000}"/>
    <cellStyle name="Total 2 2 2 6 3 3 3" xfId="20015" xr:uid="{00000000-0005-0000-0000-0000C0650000}"/>
    <cellStyle name="Total 2 2 2 6 3 4" xfId="7046" xr:uid="{00000000-0005-0000-0000-0000C1650000}"/>
    <cellStyle name="Total 2 2 2 6 3 4 2" xfId="13550" xr:uid="{00000000-0005-0000-0000-0000C2650000}"/>
    <cellStyle name="Total 2 2 2 6 3 4 2 2" xfId="27304" xr:uid="{00000000-0005-0000-0000-0000C3650000}"/>
    <cellStyle name="Total 2 2 2 6 3 4 3" xfId="20837" xr:uid="{00000000-0005-0000-0000-0000C4650000}"/>
    <cellStyle name="Total 2 2 2 6 3 5" xfId="13547" xr:uid="{00000000-0005-0000-0000-0000C5650000}"/>
    <cellStyle name="Total 2 2 2 6 3 5 2" xfId="27301" xr:uid="{00000000-0005-0000-0000-0000C6650000}"/>
    <cellStyle name="Total 2 2 2 6 3 6" xfId="14507" xr:uid="{00000000-0005-0000-0000-0000C7650000}"/>
    <cellStyle name="Total 2 2 2 6 4" xfId="1111" xr:uid="{00000000-0005-0000-0000-0000C8650000}"/>
    <cellStyle name="Total 2 2 2 6 4 2" xfId="13551" xr:uid="{00000000-0005-0000-0000-0000C9650000}"/>
    <cellStyle name="Total 2 2 2 6 4 2 2" xfId="27305" xr:uid="{00000000-0005-0000-0000-0000CA650000}"/>
    <cellStyle name="Total 2 2 2 6 4 3" xfId="14907" xr:uid="{00000000-0005-0000-0000-0000CB650000}"/>
    <cellStyle name="Total 2 2 2 6 5" xfId="1382" xr:uid="{00000000-0005-0000-0000-0000CC650000}"/>
    <cellStyle name="Total 2 2 2 6 5 2" xfId="13552" xr:uid="{00000000-0005-0000-0000-0000CD650000}"/>
    <cellStyle name="Total 2 2 2 6 5 2 2" xfId="27306" xr:uid="{00000000-0005-0000-0000-0000CE650000}"/>
    <cellStyle name="Total 2 2 2 6 5 3" xfId="15178" xr:uid="{00000000-0005-0000-0000-0000CF650000}"/>
    <cellStyle name="Total 2 2 2 6 6" xfId="2170" xr:uid="{00000000-0005-0000-0000-0000D0650000}"/>
    <cellStyle name="Total 2 2 2 6 6 2" xfId="13553" xr:uid="{00000000-0005-0000-0000-0000D1650000}"/>
    <cellStyle name="Total 2 2 2 6 6 2 2" xfId="27307" xr:uid="{00000000-0005-0000-0000-0000D2650000}"/>
    <cellStyle name="Total 2 2 2 6 6 3" xfId="15966" xr:uid="{00000000-0005-0000-0000-0000D3650000}"/>
    <cellStyle name="Total 2 2 2 6 7" xfId="2477" xr:uid="{00000000-0005-0000-0000-0000D4650000}"/>
    <cellStyle name="Total 2 2 2 6 7 2" xfId="13554" xr:uid="{00000000-0005-0000-0000-0000D5650000}"/>
    <cellStyle name="Total 2 2 2 6 7 2 2" xfId="27308" xr:uid="{00000000-0005-0000-0000-0000D6650000}"/>
    <cellStyle name="Total 2 2 2 6 7 3" xfId="16273" xr:uid="{00000000-0005-0000-0000-0000D7650000}"/>
    <cellStyle name="Total 2 2 2 6 8" xfId="2806" xr:uid="{00000000-0005-0000-0000-0000D8650000}"/>
    <cellStyle name="Total 2 2 2 6 8 2" xfId="13555" xr:uid="{00000000-0005-0000-0000-0000D9650000}"/>
    <cellStyle name="Total 2 2 2 6 8 2 2" xfId="27309" xr:uid="{00000000-0005-0000-0000-0000DA650000}"/>
    <cellStyle name="Total 2 2 2 6 8 3" xfId="16602" xr:uid="{00000000-0005-0000-0000-0000DB650000}"/>
    <cellStyle name="Total 2 2 2 6 9" xfId="2988" xr:uid="{00000000-0005-0000-0000-0000DC650000}"/>
    <cellStyle name="Total 2 2 2 6 9 2" xfId="13556" xr:uid="{00000000-0005-0000-0000-0000DD650000}"/>
    <cellStyle name="Total 2 2 2 6 9 2 2" xfId="27310" xr:uid="{00000000-0005-0000-0000-0000DE650000}"/>
    <cellStyle name="Total 2 2 2 6 9 3" xfId="16784" xr:uid="{00000000-0005-0000-0000-0000DF650000}"/>
    <cellStyle name="Total 2 2 2 7" xfId="476" xr:uid="{00000000-0005-0000-0000-0000E0650000}"/>
    <cellStyle name="Total 2 2 2 7 10" xfId="3362" xr:uid="{00000000-0005-0000-0000-0000E1650000}"/>
    <cellStyle name="Total 2 2 2 7 10 2" xfId="13558" xr:uid="{00000000-0005-0000-0000-0000E2650000}"/>
    <cellStyle name="Total 2 2 2 7 10 2 2" xfId="27312" xr:uid="{00000000-0005-0000-0000-0000E3650000}"/>
    <cellStyle name="Total 2 2 2 7 10 3" xfId="17158" xr:uid="{00000000-0005-0000-0000-0000E4650000}"/>
    <cellStyle name="Total 2 2 2 7 11" xfId="3709" xr:uid="{00000000-0005-0000-0000-0000E5650000}"/>
    <cellStyle name="Total 2 2 2 7 11 2" xfId="13559" xr:uid="{00000000-0005-0000-0000-0000E6650000}"/>
    <cellStyle name="Total 2 2 2 7 11 2 2" xfId="27313" xr:uid="{00000000-0005-0000-0000-0000E7650000}"/>
    <cellStyle name="Total 2 2 2 7 11 3" xfId="17505" xr:uid="{00000000-0005-0000-0000-0000E8650000}"/>
    <cellStyle name="Total 2 2 2 7 12" xfId="4014" xr:uid="{00000000-0005-0000-0000-0000E9650000}"/>
    <cellStyle name="Total 2 2 2 7 12 2" xfId="13560" xr:uid="{00000000-0005-0000-0000-0000EA650000}"/>
    <cellStyle name="Total 2 2 2 7 12 2 2" xfId="27314" xr:uid="{00000000-0005-0000-0000-0000EB650000}"/>
    <cellStyle name="Total 2 2 2 7 12 3" xfId="17810" xr:uid="{00000000-0005-0000-0000-0000EC650000}"/>
    <cellStyle name="Total 2 2 2 7 13" xfId="2775" xr:uid="{00000000-0005-0000-0000-0000ED650000}"/>
    <cellStyle name="Total 2 2 2 7 13 2" xfId="13561" xr:uid="{00000000-0005-0000-0000-0000EE650000}"/>
    <cellStyle name="Total 2 2 2 7 13 2 2" xfId="27315" xr:uid="{00000000-0005-0000-0000-0000EF650000}"/>
    <cellStyle name="Total 2 2 2 7 13 3" xfId="16571" xr:uid="{00000000-0005-0000-0000-0000F0650000}"/>
    <cellStyle name="Total 2 2 2 7 14" xfId="4445" xr:uid="{00000000-0005-0000-0000-0000F1650000}"/>
    <cellStyle name="Total 2 2 2 7 14 2" xfId="13562" xr:uid="{00000000-0005-0000-0000-0000F2650000}"/>
    <cellStyle name="Total 2 2 2 7 14 2 2" xfId="27316" xr:uid="{00000000-0005-0000-0000-0000F3650000}"/>
    <cellStyle name="Total 2 2 2 7 14 3" xfId="18241" xr:uid="{00000000-0005-0000-0000-0000F4650000}"/>
    <cellStyle name="Total 2 2 2 7 15" xfId="4788" xr:uid="{00000000-0005-0000-0000-0000F5650000}"/>
    <cellStyle name="Total 2 2 2 7 15 2" xfId="13563" xr:uid="{00000000-0005-0000-0000-0000F6650000}"/>
    <cellStyle name="Total 2 2 2 7 15 2 2" xfId="27317" xr:uid="{00000000-0005-0000-0000-0000F7650000}"/>
    <cellStyle name="Total 2 2 2 7 15 3" xfId="18579" xr:uid="{00000000-0005-0000-0000-0000F8650000}"/>
    <cellStyle name="Total 2 2 2 7 16" xfId="5660" xr:uid="{00000000-0005-0000-0000-0000F9650000}"/>
    <cellStyle name="Total 2 2 2 7 16 2" xfId="13564" xr:uid="{00000000-0005-0000-0000-0000FA650000}"/>
    <cellStyle name="Total 2 2 2 7 16 2 2" xfId="27318" xr:uid="{00000000-0005-0000-0000-0000FB650000}"/>
    <cellStyle name="Total 2 2 2 7 16 3" xfId="19451" xr:uid="{00000000-0005-0000-0000-0000FC650000}"/>
    <cellStyle name="Total 2 2 2 7 17" xfId="6482" xr:uid="{00000000-0005-0000-0000-0000FD650000}"/>
    <cellStyle name="Total 2 2 2 7 17 2" xfId="13565" xr:uid="{00000000-0005-0000-0000-0000FE650000}"/>
    <cellStyle name="Total 2 2 2 7 17 2 2" xfId="27319" xr:uid="{00000000-0005-0000-0000-0000FF650000}"/>
    <cellStyle name="Total 2 2 2 7 17 3" xfId="20273" xr:uid="{00000000-0005-0000-0000-000000660000}"/>
    <cellStyle name="Total 2 2 2 7 18" xfId="13557" xr:uid="{00000000-0005-0000-0000-000001660000}"/>
    <cellStyle name="Total 2 2 2 7 18 2" xfId="27311" xr:uid="{00000000-0005-0000-0000-000002660000}"/>
    <cellStyle name="Total 2 2 2 7 19" xfId="14280" xr:uid="{00000000-0005-0000-0000-000003660000}"/>
    <cellStyle name="Total 2 2 2 7 2" xfId="958" xr:uid="{00000000-0005-0000-0000-000004660000}"/>
    <cellStyle name="Total 2 2 2 7 2 2" xfId="5100" xr:uid="{00000000-0005-0000-0000-000005660000}"/>
    <cellStyle name="Total 2 2 2 7 2 2 2" xfId="13567" xr:uid="{00000000-0005-0000-0000-000006660000}"/>
    <cellStyle name="Total 2 2 2 7 2 2 2 2" xfId="27321" xr:uid="{00000000-0005-0000-0000-000007660000}"/>
    <cellStyle name="Total 2 2 2 7 2 2 3" xfId="18891" xr:uid="{00000000-0005-0000-0000-000008660000}"/>
    <cellStyle name="Total 2 2 2 7 2 3" xfId="5972" xr:uid="{00000000-0005-0000-0000-000009660000}"/>
    <cellStyle name="Total 2 2 2 7 2 3 2" xfId="13568" xr:uid="{00000000-0005-0000-0000-00000A660000}"/>
    <cellStyle name="Total 2 2 2 7 2 3 2 2" xfId="27322" xr:uid="{00000000-0005-0000-0000-00000B660000}"/>
    <cellStyle name="Total 2 2 2 7 2 3 3" xfId="19763" xr:uid="{00000000-0005-0000-0000-00000C660000}"/>
    <cellStyle name="Total 2 2 2 7 2 4" xfId="6794" xr:uid="{00000000-0005-0000-0000-00000D660000}"/>
    <cellStyle name="Total 2 2 2 7 2 4 2" xfId="13569" xr:uid="{00000000-0005-0000-0000-00000E660000}"/>
    <cellStyle name="Total 2 2 2 7 2 4 2 2" xfId="27323" xr:uid="{00000000-0005-0000-0000-00000F660000}"/>
    <cellStyle name="Total 2 2 2 7 2 4 3" xfId="20585" xr:uid="{00000000-0005-0000-0000-000010660000}"/>
    <cellStyle name="Total 2 2 2 7 2 5" xfId="13566" xr:uid="{00000000-0005-0000-0000-000011660000}"/>
    <cellStyle name="Total 2 2 2 7 2 5 2" xfId="27320" xr:uid="{00000000-0005-0000-0000-000012660000}"/>
    <cellStyle name="Total 2 2 2 7 2 6" xfId="14754" xr:uid="{00000000-0005-0000-0000-000013660000}"/>
    <cellStyle name="Total 2 2 2 7 3" xfId="1200" xr:uid="{00000000-0005-0000-0000-000014660000}"/>
    <cellStyle name="Total 2 2 2 7 3 2" xfId="5353" xr:uid="{00000000-0005-0000-0000-000015660000}"/>
    <cellStyle name="Total 2 2 2 7 3 2 2" xfId="13571" xr:uid="{00000000-0005-0000-0000-000016660000}"/>
    <cellStyle name="Total 2 2 2 7 3 2 2 2" xfId="27325" xr:uid="{00000000-0005-0000-0000-000017660000}"/>
    <cellStyle name="Total 2 2 2 7 3 2 3" xfId="19144" xr:uid="{00000000-0005-0000-0000-000018660000}"/>
    <cellStyle name="Total 2 2 2 7 3 3" xfId="6225" xr:uid="{00000000-0005-0000-0000-000019660000}"/>
    <cellStyle name="Total 2 2 2 7 3 3 2" xfId="13572" xr:uid="{00000000-0005-0000-0000-00001A660000}"/>
    <cellStyle name="Total 2 2 2 7 3 3 2 2" xfId="27326" xr:uid="{00000000-0005-0000-0000-00001B660000}"/>
    <cellStyle name="Total 2 2 2 7 3 3 3" xfId="20016" xr:uid="{00000000-0005-0000-0000-00001C660000}"/>
    <cellStyle name="Total 2 2 2 7 3 4" xfId="7047" xr:uid="{00000000-0005-0000-0000-00001D660000}"/>
    <cellStyle name="Total 2 2 2 7 3 4 2" xfId="13573" xr:uid="{00000000-0005-0000-0000-00001E660000}"/>
    <cellStyle name="Total 2 2 2 7 3 4 2 2" xfId="27327" xr:uid="{00000000-0005-0000-0000-00001F660000}"/>
    <cellStyle name="Total 2 2 2 7 3 4 3" xfId="20838" xr:uid="{00000000-0005-0000-0000-000020660000}"/>
    <cellStyle name="Total 2 2 2 7 3 5" xfId="13570" xr:uid="{00000000-0005-0000-0000-000021660000}"/>
    <cellStyle name="Total 2 2 2 7 3 5 2" xfId="27324" xr:uid="{00000000-0005-0000-0000-000022660000}"/>
    <cellStyle name="Total 2 2 2 7 3 6" xfId="14996" xr:uid="{00000000-0005-0000-0000-000023660000}"/>
    <cellStyle name="Total 2 2 2 7 4" xfId="1466" xr:uid="{00000000-0005-0000-0000-000024660000}"/>
    <cellStyle name="Total 2 2 2 7 4 2" xfId="13574" xr:uid="{00000000-0005-0000-0000-000025660000}"/>
    <cellStyle name="Total 2 2 2 7 4 2 2" xfId="27328" xr:uid="{00000000-0005-0000-0000-000026660000}"/>
    <cellStyle name="Total 2 2 2 7 4 3" xfId="15262" xr:uid="{00000000-0005-0000-0000-000027660000}"/>
    <cellStyle name="Total 2 2 2 7 5" xfId="1694" xr:uid="{00000000-0005-0000-0000-000028660000}"/>
    <cellStyle name="Total 2 2 2 7 5 2" xfId="13575" xr:uid="{00000000-0005-0000-0000-000029660000}"/>
    <cellStyle name="Total 2 2 2 7 5 2 2" xfId="27329" xr:uid="{00000000-0005-0000-0000-00002A660000}"/>
    <cellStyle name="Total 2 2 2 7 5 3" xfId="15490" xr:uid="{00000000-0005-0000-0000-00002B660000}"/>
    <cellStyle name="Total 2 2 2 7 6" xfId="2171" xr:uid="{00000000-0005-0000-0000-00002C660000}"/>
    <cellStyle name="Total 2 2 2 7 6 2" xfId="13576" xr:uid="{00000000-0005-0000-0000-00002D660000}"/>
    <cellStyle name="Total 2 2 2 7 6 2 2" xfId="27330" xr:uid="{00000000-0005-0000-0000-00002E660000}"/>
    <cellStyle name="Total 2 2 2 7 6 3" xfId="15967" xr:uid="{00000000-0005-0000-0000-00002F660000}"/>
    <cellStyle name="Total 2 2 2 7 7" xfId="2478" xr:uid="{00000000-0005-0000-0000-000030660000}"/>
    <cellStyle name="Total 2 2 2 7 7 2" xfId="13577" xr:uid="{00000000-0005-0000-0000-000031660000}"/>
    <cellStyle name="Total 2 2 2 7 7 2 2" xfId="27331" xr:uid="{00000000-0005-0000-0000-000032660000}"/>
    <cellStyle name="Total 2 2 2 7 7 3" xfId="16274" xr:uid="{00000000-0005-0000-0000-000033660000}"/>
    <cellStyle name="Total 2 2 2 7 8" xfId="2807" xr:uid="{00000000-0005-0000-0000-000034660000}"/>
    <cellStyle name="Total 2 2 2 7 8 2" xfId="13578" xr:uid="{00000000-0005-0000-0000-000035660000}"/>
    <cellStyle name="Total 2 2 2 7 8 2 2" xfId="27332" xr:uid="{00000000-0005-0000-0000-000036660000}"/>
    <cellStyle name="Total 2 2 2 7 8 3" xfId="16603" xr:uid="{00000000-0005-0000-0000-000037660000}"/>
    <cellStyle name="Total 2 2 2 7 9" xfId="2539" xr:uid="{00000000-0005-0000-0000-000038660000}"/>
    <cellStyle name="Total 2 2 2 7 9 2" xfId="13579" xr:uid="{00000000-0005-0000-0000-000039660000}"/>
    <cellStyle name="Total 2 2 2 7 9 2 2" xfId="27333" xr:uid="{00000000-0005-0000-0000-00003A660000}"/>
    <cellStyle name="Total 2 2 2 7 9 3" xfId="16335" xr:uid="{00000000-0005-0000-0000-00003B660000}"/>
    <cellStyle name="Total 2 2 2 8" xfId="477" xr:uid="{00000000-0005-0000-0000-00003C660000}"/>
    <cellStyle name="Total 2 2 2 8 10" xfId="3129" xr:uid="{00000000-0005-0000-0000-00003D660000}"/>
    <cellStyle name="Total 2 2 2 8 10 2" xfId="13581" xr:uid="{00000000-0005-0000-0000-00003E660000}"/>
    <cellStyle name="Total 2 2 2 8 10 2 2" xfId="27335" xr:uid="{00000000-0005-0000-0000-00003F660000}"/>
    <cellStyle name="Total 2 2 2 8 10 3" xfId="16925" xr:uid="{00000000-0005-0000-0000-000040660000}"/>
    <cellStyle name="Total 2 2 2 8 11" xfId="3710" xr:uid="{00000000-0005-0000-0000-000041660000}"/>
    <cellStyle name="Total 2 2 2 8 11 2" xfId="13582" xr:uid="{00000000-0005-0000-0000-000042660000}"/>
    <cellStyle name="Total 2 2 2 8 11 2 2" xfId="27336" xr:uid="{00000000-0005-0000-0000-000043660000}"/>
    <cellStyle name="Total 2 2 2 8 11 3" xfId="17506" xr:uid="{00000000-0005-0000-0000-000044660000}"/>
    <cellStyle name="Total 2 2 2 8 12" xfId="4015" xr:uid="{00000000-0005-0000-0000-000045660000}"/>
    <cellStyle name="Total 2 2 2 8 12 2" xfId="13583" xr:uid="{00000000-0005-0000-0000-000046660000}"/>
    <cellStyle name="Total 2 2 2 8 12 2 2" xfId="27337" xr:uid="{00000000-0005-0000-0000-000047660000}"/>
    <cellStyle name="Total 2 2 2 8 12 3" xfId="17811" xr:uid="{00000000-0005-0000-0000-000048660000}"/>
    <cellStyle name="Total 2 2 2 8 13" xfId="4184" xr:uid="{00000000-0005-0000-0000-000049660000}"/>
    <cellStyle name="Total 2 2 2 8 13 2" xfId="13584" xr:uid="{00000000-0005-0000-0000-00004A660000}"/>
    <cellStyle name="Total 2 2 2 8 13 2 2" xfId="27338" xr:uid="{00000000-0005-0000-0000-00004B660000}"/>
    <cellStyle name="Total 2 2 2 8 13 3" xfId="17980" xr:uid="{00000000-0005-0000-0000-00004C660000}"/>
    <cellStyle name="Total 2 2 2 8 14" xfId="4104" xr:uid="{00000000-0005-0000-0000-00004D660000}"/>
    <cellStyle name="Total 2 2 2 8 14 2" xfId="13585" xr:uid="{00000000-0005-0000-0000-00004E660000}"/>
    <cellStyle name="Total 2 2 2 8 14 2 2" xfId="27339" xr:uid="{00000000-0005-0000-0000-00004F660000}"/>
    <cellStyle name="Total 2 2 2 8 14 3" xfId="17900" xr:uid="{00000000-0005-0000-0000-000050660000}"/>
    <cellStyle name="Total 2 2 2 8 15" xfId="4789" xr:uid="{00000000-0005-0000-0000-000051660000}"/>
    <cellStyle name="Total 2 2 2 8 15 2" xfId="13586" xr:uid="{00000000-0005-0000-0000-000052660000}"/>
    <cellStyle name="Total 2 2 2 8 15 2 2" xfId="27340" xr:uid="{00000000-0005-0000-0000-000053660000}"/>
    <cellStyle name="Total 2 2 2 8 15 3" xfId="18580" xr:uid="{00000000-0005-0000-0000-000054660000}"/>
    <cellStyle name="Total 2 2 2 8 16" xfId="5661" xr:uid="{00000000-0005-0000-0000-000055660000}"/>
    <cellStyle name="Total 2 2 2 8 16 2" xfId="13587" xr:uid="{00000000-0005-0000-0000-000056660000}"/>
    <cellStyle name="Total 2 2 2 8 16 2 2" xfId="27341" xr:uid="{00000000-0005-0000-0000-000057660000}"/>
    <cellStyle name="Total 2 2 2 8 16 3" xfId="19452" xr:uid="{00000000-0005-0000-0000-000058660000}"/>
    <cellStyle name="Total 2 2 2 8 17" xfId="6483" xr:uid="{00000000-0005-0000-0000-000059660000}"/>
    <cellStyle name="Total 2 2 2 8 17 2" xfId="13588" xr:uid="{00000000-0005-0000-0000-00005A660000}"/>
    <cellStyle name="Total 2 2 2 8 17 2 2" xfId="27342" xr:uid="{00000000-0005-0000-0000-00005B660000}"/>
    <cellStyle name="Total 2 2 2 8 17 3" xfId="20274" xr:uid="{00000000-0005-0000-0000-00005C660000}"/>
    <cellStyle name="Total 2 2 2 8 18" xfId="13580" xr:uid="{00000000-0005-0000-0000-00005D660000}"/>
    <cellStyle name="Total 2 2 2 8 18 2" xfId="27334" xr:uid="{00000000-0005-0000-0000-00005E660000}"/>
    <cellStyle name="Total 2 2 2 8 19" xfId="14281" xr:uid="{00000000-0005-0000-0000-00005F660000}"/>
    <cellStyle name="Total 2 2 2 8 2" xfId="959" xr:uid="{00000000-0005-0000-0000-000060660000}"/>
    <cellStyle name="Total 2 2 2 8 2 2" xfId="5101" xr:uid="{00000000-0005-0000-0000-000061660000}"/>
    <cellStyle name="Total 2 2 2 8 2 2 2" xfId="13590" xr:uid="{00000000-0005-0000-0000-000062660000}"/>
    <cellStyle name="Total 2 2 2 8 2 2 2 2" xfId="27344" xr:uid="{00000000-0005-0000-0000-000063660000}"/>
    <cellStyle name="Total 2 2 2 8 2 2 3" xfId="18892" xr:uid="{00000000-0005-0000-0000-000064660000}"/>
    <cellStyle name="Total 2 2 2 8 2 3" xfId="5973" xr:uid="{00000000-0005-0000-0000-000065660000}"/>
    <cellStyle name="Total 2 2 2 8 2 3 2" xfId="13591" xr:uid="{00000000-0005-0000-0000-000066660000}"/>
    <cellStyle name="Total 2 2 2 8 2 3 2 2" xfId="27345" xr:uid="{00000000-0005-0000-0000-000067660000}"/>
    <cellStyle name="Total 2 2 2 8 2 3 3" xfId="19764" xr:uid="{00000000-0005-0000-0000-000068660000}"/>
    <cellStyle name="Total 2 2 2 8 2 4" xfId="6795" xr:uid="{00000000-0005-0000-0000-000069660000}"/>
    <cellStyle name="Total 2 2 2 8 2 4 2" xfId="13592" xr:uid="{00000000-0005-0000-0000-00006A660000}"/>
    <cellStyle name="Total 2 2 2 8 2 4 2 2" xfId="27346" xr:uid="{00000000-0005-0000-0000-00006B660000}"/>
    <cellStyle name="Total 2 2 2 8 2 4 3" xfId="20586" xr:uid="{00000000-0005-0000-0000-00006C660000}"/>
    <cellStyle name="Total 2 2 2 8 2 5" xfId="13589" xr:uid="{00000000-0005-0000-0000-00006D660000}"/>
    <cellStyle name="Total 2 2 2 8 2 5 2" xfId="27343" xr:uid="{00000000-0005-0000-0000-00006E660000}"/>
    <cellStyle name="Total 2 2 2 8 2 6" xfId="14755" xr:uid="{00000000-0005-0000-0000-00006F660000}"/>
    <cellStyle name="Total 2 2 2 8 3" xfId="974" xr:uid="{00000000-0005-0000-0000-000070660000}"/>
    <cellStyle name="Total 2 2 2 8 3 2" xfId="5354" xr:uid="{00000000-0005-0000-0000-000071660000}"/>
    <cellStyle name="Total 2 2 2 8 3 2 2" xfId="13594" xr:uid="{00000000-0005-0000-0000-000072660000}"/>
    <cellStyle name="Total 2 2 2 8 3 2 2 2" xfId="27348" xr:uid="{00000000-0005-0000-0000-000073660000}"/>
    <cellStyle name="Total 2 2 2 8 3 2 3" xfId="19145" xr:uid="{00000000-0005-0000-0000-000074660000}"/>
    <cellStyle name="Total 2 2 2 8 3 3" xfId="6226" xr:uid="{00000000-0005-0000-0000-000075660000}"/>
    <cellStyle name="Total 2 2 2 8 3 3 2" xfId="13595" xr:uid="{00000000-0005-0000-0000-000076660000}"/>
    <cellStyle name="Total 2 2 2 8 3 3 2 2" xfId="27349" xr:uid="{00000000-0005-0000-0000-000077660000}"/>
    <cellStyle name="Total 2 2 2 8 3 3 3" xfId="20017" xr:uid="{00000000-0005-0000-0000-000078660000}"/>
    <cellStyle name="Total 2 2 2 8 3 4" xfId="7048" xr:uid="{00000000-0005-0000-0000-000079660000}"/>
    <cellStyle name="Total 2 2 2 8 3 4 2" xfId="13596" xr:uid="{00000000-0005-0000-0000-00007A660000}"/>
    <cellStyle name="Total 2 2 2 8 3 4 2 2" xfId="27350" xr:uid="{00000000-0005-0000-0000-00007B660000}"/>
    <cellStyle name="Total 2 2 2 8 3 4 3" xfId="20839" xr:uid="{00000000-0005-0000-0000-00007C660000}"/>
    <cellStyle name="Total 2 2 2 8 3 5" xfId="13593" xr:uid="{00000000-0005-0000-0000-00007D660000}"/>
    <cellStyle name="Total 2 2 2 8 3 5 2" xfId="27347" xr:uid="{00000000-0005-0000-0000-00007E660000}"/>
    <cellStyle name="Total 2 2 2 8 3 6" xfId="14770" xr:uid="{00000000-0005-0000-0000-00007F660000}"/>
    <cellStyle name="Total 2 2 2 8 4" xfId="616" xr:uid="{00000000-0005-0000-0000-000080660000}"/>
    <cellStyle name="Total 2 2 2 8 4 2" xfId="13597" xr:uid="{00000000-0005-0000-0000-000081660000}"/>
    <cellStyle name="Total 2 2 2 8 4 2 2" xfId="27351" xr:uid="{00000000-0005-0000-0000-000082660000}"/>
    <cellStyle name="Total 2 2 2 8 4 3" xfId="14413" xr:uid="{00000000-0005-0000-0000-000083660000}"/>
    <cellStyle name="Total 2 2 2 8 5" xfId="559" xr:uid="{00000000-0005-0000-0000-000084660000}"/>
    <cellStyle name="Total 2 2 2 8 5 2" xfId="13598" xr:uid="{00000000-0005-0000-0000-000085660000}"/>
    <cellStyle name="Total 2 2 2 8 5 2 2" xfId="27352" xr:uid="{00000000-0005-0000-0000-000086660000}"/>
    <cellStyle name="Total 2 2 2 8 5 3" xfId="14356" xr:uid="{00000000-0005-0000-0000-000087660000}"/>
    <cellStyle name="Total 2 2 2 8 6" xfId="2172" xr:uid="{00000000-0005-0000-0000-000088660000}"/>
    <cellStyle name="Total 2 2 2 8 6 2" xfId="13599" xr:uid="{00000000-0005-0000-0000-000089660000}"/>
    <cellStyle name="Total 2 2 2 8 6 2 2" xfId="27353" xr:uid="{00000000-0005-0000-0000-00008A660000}"/>
    <cellStyle name="Total 2 2 2 8 6 3" xfId="15968" xr:uid="{00000000-0005-0000-0000-00008B660000}"/>
    <cellStyle name="Total 2 2 2 8 7" xfId="2479" xr:uid="{00000000-0005-0000-0000-00008C660000}"/>
    <cellStyle name="Total 2 2 2 8 7 2" xfId="13600" xr:uid="{00000000-0005-0000-0000-00008D660000}"/>
    <cellStyle name="Total 2 2 2 8 7 2 2" xfId="27354" xr:uid="{00000000-0005-0000-0000-00008E660000}"/>
    <cellStyle name="Total 2 2 2 8 7 3" xfId="16275" xr:uid="{00000000-0005-0000-0000-00008F660000}"/>
    <cellStyle name="Total 2 2 2 8 8" xfId="2808" xr:uid="{00000000-0005-0000-0000-000090660000}"/>
    <cellStyle name="Total 2 2 2 8 8 2" xfId="13601" xr:uid="{00000000-0005-0000-0000-000091660000}"/>
    <cellStyle name="Total 2 2 2 8 8 2 2" xfId="27355" xr:uid="{00000000-0005-0000-0000-000092660000}"/>
    <cellStyle name="Total 2 2 2 8 8 3" xfId="16604" xr:uid="{00000000-0005-0000-0000-000093660000}"/>
    <cellStyle name="Total 2 2 2 8 9" xfId="3083" xr:uid="{00000000-0005-0000-0000-000094660000}"/>
    <cellStyle name="Total 2 2 2 8 9 2" xfId="13602" xr:uid="{00000000-0005-0000-0000-000095660000}"/>
    <cellStyle name="Total 2 2 2 8 9 2 2" xfId="27356" xr:uid="{00000000-0005-0000-0000-000096660000}"/>
    <cellStyle name="Total 2 2 2 8 9 3" xfId="16879" xr:uid="{00000000-0005-0000-0000-000097660000}"/>
    <cellStyle name="Total 2 2 2 9" xfId="478" xr:uid="{00000000-0005-0000-0000-000098660000}"/>
    <cellStyle name="Total 2 2 2 9 10" xfId="2864" xr:uid="{00000000-0005-0000-0000-000099660000}"/>
    <cellStyle name="Total 2 2 2 9 10 2" xfId="13604" xr:uid="{00000000-0005-0000-0000-00009A660000}"/>
    <cellStyle name="Total 2 2 2 9 10 2 2" xfId="27358" xr:uid="{00000000-0005-0000-0000-00009B660000}"/>
    <cellStyle name="Total 2 2 2 9 10 3" xfId="16660" xr:uid="{00000000-0005-0000-0000-00009C660000}"/>
    <cellStyle name="Total 2 2 2 9 11" xfId="3711" xr:uid="{00000000-0005-0000-0000-00009D660000}"/>
    <cellStyle name="Total 2 2 2 9 11 2" xfId="13605" xr:uid="{00000000-0005-0000-0000-00009E660000}"/>
    <cellStyle name="Total 2 2 2 9 11 2 2" xfId="27359" xr:uid="{00000000-0005-0000-0000-00009F660000}"/>
    <cellStyle name="Total 2 2 2 9 11 3" xfId="17507" xr:uid="{00000000-0005-0000-0000-0000A0660000}"/>
    <cellStyle name="Total 2 2 2 9 12" xfId="4016" xr:uid="{00000000-0005-0000-0000-0000A1660000}"/>
    <cellStyle name="Total 2 2 2 9 12 2" xfId="13606" xr:uid="{00000000-0005-0000-0000-0000A2660000}"/>
    <cellStyle name="Total 2 2 2 9 12 2 2" xfId="27360" xr:uid="{00000000-0005-0000-0000-0000A3660000}"/>
    <cellStyle name="Total 2 2 2 9 12 3" xfId="17812" xr:uid="{00000000-0005-0000-0000-0000A4660000}"/>
    <cellStyle name="Total 2 2 2 9 13" xfId="3310" xr:uid="{00000000-0005-0000-0000-0000A5660000}"/>
    <cellStyle name="Total 2 2 2 9 13 2" xfId="13607" xr:uid="{00000000-0005-0000-0000-0000A6660000}"/>
    <cellStyle name="Total 2 2 2 9 13 2 2" xfId="27361" xr:uid="{00000000-0005-0000-0000-0000A7660000}"/>
    <cellStyle name="Total 2 2 2 9 13 3" xfId="17106" xr:uid="{00000000-0005-0000-0000-0000A8660000}"/>
    <cellStyle name="Total 2 2 2 9 14" xfId="3302" xr:uid="{00000000-0005-0000-0000-0000A9660000}"/>
    <cellStyle name="Total 2 2 2 9 14 2" xfId="13608" xr:uid="{00000000-0005-0000-0000-0000AA660000}"/>
    <cellStyle name="Total 2 2 2 9 14 2 2" xfId="27362" xr:uid="{00000000-0005-0000-0000-0000AB660000}"/>
    <cellStyle name="Total 2 2 2 9 14 3" xfId="17098" xr:uid="{00000000-0005-0000-0000-0000AC660000}"/>
    <cellStyle name="Total 2 2 2 9 15" xfId="4790" xr:uid="{00000000-0005-0000-0000-0000AD660000}"/>
    <cellStyle name="Total 2 2 2 9 15 2" xfId="13609" xr:uid="{00000000-0005-0000-0000-0000AE660000}"/>
    <cellStyle name="Total 2 2 2 9 15 2 2" xfId="27363" xr:uid="{00000000-0005-0000-0000-0000AF660000}"/>
    <cellStyle name="Total 2 2 2 9 15 3" xfId="18581" xr:uid="{00000000-0005-0000-0000-0000B0660000}"/>
    <cellStyle name="Total 2 2 2 9 16" xfId="5662" xr:uid="{00000000-0005-0000-0000-0000B1660000}"/>
    <cellStyle name="Total 2 2 2 9 16 2" xfId="13610" xr:uid="{00000000-0005-0000-0000-0000B2660000}"/>
    <cellStyle name="Total 2 2 2 9 16 2 2" xfId="27364" xr:uid="{00000000-0005-0000-0000-0000B3660000}"/>
    <cellStyle name="Total 2 2 2 9 16 3" xfId="19453" xr:uid="{00000000-0005-0000-0000-0000B4660000}"/>
    <cellStyle name="Total 2 2 2 9 17" xfId="6484" xr:uid="{00000000-0005-0000-0000-0000B5660000}"/>
    <cellStyle name="Total 2 2 2 9 17 2" xfId="13611" xr:uid="{00000000-0005-0000-0000-0000B6660000}"/>
    <cellStyle name="Total 2 2 2 9 17 2 2" xfId="27365" xr:uid="{00000000-0005-0000-0000-0000B7660000}"/>
    <cellStyle name="Total 2 2 2 9 17 3" xfId="20275" xr:uid="{00000000-0005-0000-0000-0000B8660000}"/>
    <cellStyle name="Total 2 2 2 9 18" xfId="13603" xr:uid="{00000000-0005-0000-0000-0000B9660000}"/>
    <cellStyle name="Total 2 2 2 9 18 2" xfId="27357" xr:uid="{00000000-0005-0000-0000-0000BA660000}"/>
    <cellStyle name="Total 2 2 2 9 19" xfId="14282" xr:uid="{00000000-0005-0000-0000-0000BB660000}"/>
    <cellStyle name="Total 2 2 2 9 2" xfId="960" xr:uid="{00000000-0005-0000-0000-0000BC660000}"/>
    <cellStyle name="Total 2 2 2 9 2 2" xfId="5102" xr:uid="{00000000-0005-0000-0000-0000BD660000}"/>
    <cellStyle name="Total 2 2 2 9 2 2 2" xfId="13613" xr:uid="{00000000-0005-0000-0000-0000BE660000}"/>
    <cellStyle name="Total 2 2 2 9 2 2 2 2" xfId="27367" xr:uid="{00000000-0005-0000-0000-0000BF660000}"/>
    <cellStyle name="Total 2 2 2 9 2 2 3" xfId="18893" xr:uid="{00000000-0005-0000-0000-0000C0660000}"/>
    <cellStyle name="Total 2 2 2 9 2 3" xfId="5974" xr:uid="{00000000-0005-0000-0000-0000C1660000}"/>
    <cellStyle name="Total 2 2 2 9 2 3 2" xfId="13614" xr:uid="{00000000-0005-0000-0000-0000C2660000}"/>
    <cellStyle name="Total 2 2 2 9 2 3 2 2" xfId="27368" xr:uid="{00000000-0005-0000-0000-0000C3660000}"/>
    <cellStyle name="Total 2 2 2 9 2 3 3" xfId="19765" xr:uid="{00000000-0005-0000-0000-0000C4660000}"/>
    <cellStyle name="Total 2 2 2 9 2 4" xfId="6796" xr:uid="{00000000-0005-0000-0000-0000C5660000}"/>
    <cellStyle name="Total 2 2 2 9 2 4 2" xfId="13615" xr:uid="{00000000-0005-0000-0000-0000C6660000}"/>
    <cellStyle name="Total 2 2 2 9 2 4 2 2" xfId="27369" xr:uid="{00000000-0005-0000-0000-0000C7660000}"/>
    <cellStyle name="Total 2 2 2 9 2 4 3" xfId="20587" xr:uid="{00000000-0005-0000-0000-0000C8660000}"/>
    <cellStyle name="Total 2 2 2 9 2 5" xfId="13612" xr:uid="{00000000-0005-0000-0000-0000C9660000}"/>
    <cellStyle name="Total 2 2 2 9 2 5 2" xfId="27366" xr:uid="{00000000-0005-0000-0000-0000CA660000}"/>
    <cellStyle name="Total 2 2 2 9 2 6" xfId="14756" xr:uid="{00000000-0005-0000-0000-0000CB660000}"/>
    <cellStyle name="Total 2 2 2 9 3" xfId="576" xr:uid="{00000000-0005-0000-0000-0000CC660000}"/>
    <cellStyle name="Total 2 2 2 9 3 2" xfId="5355" xr:uid="{00000000-0005-0000-0000-0000CD660000}"/>
    <cellStyle name="Total 2 2 2 9 3 2 2" xfId="13617" xr:uid="{00000000-0005-0000-0000-0000CE660000}"/>
    <cellStyle name="Total 2 2 2 9 3 2 2 2" xfId="27371" xr:uid="{00000000-0005-0000-0000-0000CF660000}"/>
    <cellStyle name="Total 2 2 2 9 3 2 3" xfId="19146" xr:uid="{00000000-0005-0000-0000-0000D0660000}"/>
    <cellStyle name="Total 2 2 2 9 3 3" xfId="6227" xr:uid="{00000000-0005-0000-0000-0000D1660000}"/>
    <cellStyle name="Total 2 2 2 9 3 3 2" xfId="13618" xr:uid="{00000000-0005-0000-0000-0000D2660000}"/>
    <cellStyle name="Total 2 2 2 9 3 3 2 2" xfId="27372" xr:uid="{00000000-0005-0000-0000-0000D3660000}"/>
    <cellStyle name="Total 2 2 2 9 3 3 3" xfId="20018" xr:uid="{00000000-0005-0000-0000-0000D4660000}"/>
    <cellStyle name="Total 2 2 2 9 3 4" xfId="7049" xr:uid="{00000000-0005-0000-0000-0000D5660000}"/>
    <cellStyle name="Total 2 2 2 9 3 4 2" xfId="13619" xr:uid="{00000000-0005-0000-0000-0000D6660000}"/>
    <cellStyle name="Total 2 2 2 9 3 4 2 2" xfId="27373" xr:uid="{00000000-0005-0000-0000-0000D7660000}"/>
    <cellStyle name="Total 2 2 2 9 3 4 3" xfId="20840" xr:uid="{00000000-0005-0000-0000-0000D8660000}"/>
    <cellStyle name="Total 2 2 2 9 3 5" xfId="13616" xr:uid="{00000000-0005-0000-0000-0000D9660000}"/>
    <cellStyle name="Total 2 2 2 9 3 5 2" xfId="27370" xr:uid="{00000000-0005-0000-0000-0000DA660000}"/>
    <cellStyle name="Total 2 2 2 9 3 6" xfId="14373" xr:uid="{00000000-0005-0000-0000-0000DB660000}"/>
    <cellStyle name="Total 2 2 2 9 4" xfId="578" xr:uid="{00000000-0005-0000-0000-0000DC660000}"/>
    <cellStyle name="Total 2 2 2 9 4 2" xfId="13620" xr:uid="{00000000-0005-0000-0000-0000DD660000}"/>
    <cellStyle name="Total 2 2 2 9 4 2 2" xfId="27374" xr:uid="{00000000-0005-0000-0000-0000DE660000}"/>
    <cellStyle name="Total 2 2 2 9 4 3" xfId="14375" xr:uid="{00000000-0005-0000-0000-0000DF660000}"/>
    <cellStyle name="Total 2 2 2 9 5" xfId="1037" xr:uid="{00000000-0005-0000-0000-0000E0660000}"/>
    <cellStyle name="Total 2 2 2 9 5 2" xfId="13621" xr:uid="{00000000-0005-0000-0000-0000E1660000}"/>
    <cellStyle name="Total 2 2 2 9 5 2 2" xfId="27375" xr:uid="{00000000-0005-0000-0000-0000E2660000}"/>
    <cellStyle name="Total 2 2 2 9 5 3" xfId="14833" xr:uid="{00000000-0005-0000-0000-0000E3660000}"/>
    <cellStyle name="Total 2 2 2 9 6" xfId="2173" xr:uid="{00000000-0005-0000-0000-0000E4660000}"/>
    <cellStyle name="Total 2 2 2 9 6 2" xfId="13622" xr:uid="{00000000-0005-0000-0000-0000E5660000}"/>
    <cellStyle name="Total 2 2 2 9 6 2 2" xfId="27376" xr:uid="{00000000-0005-0000-0000-0000E6660000}"/>
    <cellStyle name="Total 2 2 2 9 6 3" xfId="15969" xr:uid="{00000000-0005-0000-0000-0000E7660000}"/>
    <cellStyle name="Total 2 2 2 9 7" xfId="2480" xr:uid="{00000000-0005-0000-0000-0000E8660000}"/>
    <cellStyle name="Total 2 2 2 9 7 2" xfId="13623" xr:uid="{00000000-0005-0000-0000-0000E9660000}"/>
    <cellStyle name="Total 2 2 2 9 7 2 2" xfId="27377" xr:uid="{00000000-0005-0000-0000-0000EA660000}"/>
    <cellStyle name="Total 2 2 2 9 7 3" xfId="16276" xr:uid="{00000000-0005-0000-0000-0000EB660000}"/>
    <cellStyle name="Total 2 2 2 9 8" xfId="2809" xr:uid="{00000000-0005-0000-0000-0000EC660000}"/>
    <cellStyle name="Total 2 2 2 9 8 2" xfId="13624" xr:uid="{00000000-0005-0000-0000-0000ED660000}"/>
    <cellStyle name="Total 2 2 2 9 8 2 2" xfId="27378" xr:uid="{00000000-0005-0000-0000-0000EE660000}"/>
    <cellStyle name="Total 2 2 2 9 8 3" xfId="16605" xr:uid="{00000000-0005-0000-0000-0000EF660000}"/>
    <cellStyle name="Total 2 2 2 9 9" xfId="2753" xr:uid="{00000000-0005-0000-0000-0000F0660000}"/>
    <cellStyle name="Total 2 2 2 9 9 2" xfId="13625" xr:uid="{00000000-0005-0000-0000-0000F1660000}"/>
    <cellStyle name="Total 2 2 2 9 9 2 2" xfId="27379" xr:uid="{00000000-0005-0000-0000-0000F2660000}"/>
    <cellStyle name="Total 2 2 2 9 9 3" xfId="16549" xr:uid="{00000000-0005-0000-0000-0000F3660000}"/>
    <cellStyle name="Total 2 2 2_Analitico.GER" xfId="7085" xr:uid="{00000000-0005-0000-0000-0000F4660000}"/>
    <cellStyle name="Total 2 2 20" xfId="1561" xr:uid="{00000000-0005-0000-0000-0000F5660000}"/>
    <cellStyle name="Total 2 2 20 2" xfId="13626" xr:uid="{00000000-0005-0000-0000-0000F6660000}"/>
    <cellStyle name="Total 2 2 20 2 2" xfId="27380" xr:uid="{00000000-0005-0000-0000-0000F7660000}"/>
    <cellStyle name="Total 2 2 20 3" xfId="15357" xr:uid="{00000000-0005-0000-0000-0000F8660000}"/>
    <cellStyle name="Total 2 2 21" xfId="1890" xr:uid="{00000000-0005-0000-0000-0000F9660000}"/>
    <cellStyle name="Total 2 2 21 2" xfId="13627" xr:uid="{00000000-0005-0000-0000-0000FA660000}"/>
    <cellStyle name="Total 2 2 21 2 2" xfId="27381" xr:uid="{00000000-0005-0000-0000-0000FB660000}"/>
    <cellStyle name="Total 2 2 21 3" xfId="15686" xr:uid="{00000000-0005-0000-0000-0000FC660000}"/>
    <cellStyle name="Total 2 2 22" xfId="2197" xr:uid="{00000000-0005-0000-0000-0000FD660000}"/>
    <cellStyle name="Total 2 2 22 2" xfId="13628" xr:uid="{00000000-0005-0000-0000-0000FE660000}"/>
    <cellStyle name="Total 2 2 22 2 2" xfId="27382" xr:uid="{00000000-0005-0000-0000-0000FF660000}"/>
    <cellStyle name="Total 2 2 22 3" xfId="15993" xr:uid="{00000000-0005-0000-0000-000000670000}"/>
    <cellStyle name="Total 2 2 23" xfId="2612" xr:uid="{00000000-0005-0000-0000-000001670000}"/>
    <cellStyle name="Total 2 2 23 2" xfId="13629" xr:uid="{00000000-0005-0000-0000-000002670000}"/>
    <cellStyle name="Total 2 2 23 2 2" xfId="27383" xr:uid="{00000000-0005-0000-0000-000003670000}"/>
    <cellStyle name="Total 2 2 23 3" xfId="16408" xr:uid="{00000000-0005-0000-0000-000004670000}"/>
    <cellStyle name="Total 2 2 24" xfId="3075" xr:uid="{00000000-0005-0000-0000-000005670000}"/>
    <cellStyle name="Total 2 2 24 2" xfId="13630" xr:uid="{00000000-0005-0000-0000-000006670000}"/>
    <cellStyle name="Total 2 2 24 2 2" xfId="27384" xr:uid="{00000000-0005-0000-0000-000007670000}"/>
    <cellStyle name="Total 2 2 24 3" xfId="16871" xr:uid="{00000000-0005-0000-0000-000008670000}"/>
    <cellStyle name="Total 2 2 25" xfId="3211" xr:uid="{00000000-0005-0000-0000-000009670000}"/>
    <cellStyle name="Total 2 2 25 2" xfId="13631" xr:uid="{00000000-0005-0000-0000-00000A670000}"/>
    <cellStyle name="Total 2 2 25 2 2" xfId="27385" xr:uid="{00000000-0005-0000-0000-00000B670000}"/>
    <cellStyle name="Total 2 2 25 3" xfId="17007" xr:uid="{00000000-0005-0000-0000-00000C670000}"/>
    <cellStyle name="Total 2 2 26" xfId="3429" xr:uid="{00000000-0005-0000-0000-00000D670000}"/>
    <cellStyle name="Total 2 2 26 2" xfId="13632" xr:uid="{00000000-0005-0000-0000-00000E670000}"/>
    <cellStyle name="Total 2 2 26 2 2" xfId="27386" xr:uid="{00000000-0005-0000-0000-00000F670000}"/>
    <cellStyle name="Total 2 2 26 3" xfId="17225" xr:uid="{00000000-0005-0000-0000-000010670000}"/>
    <cellStyle name="Total 2 2 27" xfId="3734" xr:uid="{00000000-0005-0000-0000-000011670000}"/>
    <cellStyle name="Total 2 2 27 2" xfId="13633" xr:uid="{00000000-0005-0000-0000-000012670000}"/>
    <cellStyle name="Total 2 2 27 2 2" xfId="27387" xr:uid="{00000000-0005-0000-0000-000013670000}"/>
    <cellStyle name="Total 2 2 27 3" xfId="17530" xr:uid="{00000000-0005-0000-0000-000014670000}"/>
    <cellStyle name="Total 2 2 28" xfId="4238" xr:uid="{00000000-0005-0000-0000-000015670000}"/>
    <cellStyle name="Total 2 2 28 2" xfId="13634" xr:uid="{00000000-0005-0000-0000-000016670000}"/>
    <cellStyle name="Total 2 2 28 2 2" xfId="27388" xr:uid="{00000000-0005-0000-0000-000017670000}"/>
    <cellStyle name="Total 2 2 28 3" xfId="18034" xr:uid="{00000000-0005-0000-0000-000018670000}"/>
    <cellStyle name="Total 2 2 29" xfId="4312" xr:uid="{00000000-0005-0000-0000-000019670000}"/>
    <cellStyle name="Total 2 2 29 2" xfId="13635" xr:uid="{00000000-0005-0000-0000-00001A670000}"/>
    <cellStyle name="Total 2 2 29 2 2" xfId="27389" xr:uid="{00000000-0005-0000-0000-00001B670000}"/>
    <cellStyle name="Total 2 2 29 3" xfId="18108" xr:uid="{00000000-0005-0000-0000-00001C670000}"/>
    <cellStyle name="Total 2 2 3" xfId="222" xr:uid="{00000000-0005-0000-0000-00001D670000}"/>
    <cellStyle name="Total 2 2 3 10" xfId="3214" xr:uid="{00000000-0005-0000-0000-00001E670000}"/>
    <cellStyle name="Total 2 2 3 10 2" xfId="13637" xr:uid="{00000000-0005-0000-0000-00001F670000}"/>
    <cellStyle name="Total 2 2 3 10 2 2" xfId="27391" xr:uid="{00000000-0005-0000-0000-000020670000}"/>
    <cellStyle name="Total 2 2 3 10 3" xfId="17010" xr:uid="{00000000-0005-0000-0000-000021670000}"/>
    <cellStyle name="Total 2 2 3 11" xfId="3455" xr:uid="{00000000-0005-0000-0000-000022670000}"/>
    <cellStyle name="Total 2 2 3 11 2" xfId="13638" xr:uid="{00000000-0005-0000-0000-000023670000}"/>
    <cellStyle name="Total 2 2 3 11 2 2" xfId="27392" xr:uid="{00000000-0005-0000-0000-000024670000}"/>
    <cellStyle name="Total 2 2 3 11 3" xfId="17251" xr:uid="{00000000-0005-0000-0000-000025670000}"/>
    <cellStyle name="Total 2 2 3 12" xfId="3760" xr:uid="{00000000-0005-0000-0000-000026670000}"/>
    <cellStyle name="Total 2 2 3 12 2" xfId="13639" xr:uid="{00000000-0005-0000-0000-000027670000}"/>
    <cellStyle name="Total 2 2 3 12 2 2" xfId="27393" xr:uid="{00000000-0005-0000-0000-000028670000}"/>
    <cellStyle name="Total 2 2 3 12 3" xfId="17556" xr:uid="{00000000-0005-0000-0000-000029670000}"/>
    <cellStyle name="Total 2 2 3 13" xfId="4042" xr:uid="{00000000-0005-0000-0000-00002A670000}"/>
    <cellStyle name="Total 2 2 3 13 2" xfId="13640" xr:uid="{00000000-0005-0000-0000-00002B670000}"/>
    <cellStyle name="Total 2 2 3 13 2 2" xfId="27394" xr:uid="{00000000-0005-0000-0000-00002C670000}"/>
    <cellStyle name="Total 2 2 3 13 3" xfId="17838" xr:uid="{00000000-0005-0000-0000-00002D670000}"/>
    <cellStyle name="Total 2 2 3 14" xfId="4315" xr:uid="{00000000-0005-0000-0000-00002E670000}"/>
    <cellStyle name="Total 2 2 3 14 2" xfId="13641" xr:uid="{00000000-0005-0000-0000-00002F670000}"/>
    <cellStyle name="Total 2 2 3 14 2 2" xfId="27395" xr:uid="{00000000-0005-0000-0000-000030670000}"/>
    <cellStyle name="Total 2 2 3 14 3" xfId="18111" xr:uid="{00000000-0005-0000-0000-000031670000}"/>
    <cellStyle name="Total 2 2 3 15" xfId="4538" xr:uid="{00000000-0005-0000-0000-000032670000}"/>
    <cellStyle name="Total 2 2 3 15 2" xfId="13642" xr:uid="{00000000-0005-0000-0000-000033670000}"/>
    <cellStyle name="Total 2 2 3 15 2 2" xfId="27396" xr:uid="{00000000-0005-0000-0000-000034670000}"/>
    <cellStyle name="Total 2 2 3 15 3" xfId="18329" xr:uid="{00000000-0005-0000-0000-000035670000}"/>
    <cellStyle name="Total 2 2 3 16" xfId="5410" xr:uid="{00000000-0005-0000-0000-000036670000}"/>
    <cellStyle name="Total 2 2 3 16 2" xfId="13643" xr:uid="{00000000-0005-0000-0000-000037670000}"/>
    <cellStyle name="Total 2 2 3 16 2 2" xfId="27397" xr:uid="{00000000-0005-0000-0000-000038670000}"/>
    <cellStyle name="Total 2 2 3 16 3" xfId="19201" xr:uid="{00000000-0005-0000-0000-000039670000}"/>
    <cellStyle name="Total 2 2 3 17" xfId="13636" xr:uid="{00000000-0005-0000-0000-00003A670000}"/>
    <cellStyle name="Total 2 2 3 17 2" xfId="27390" xr:uid="{00000000-0005-0000-0000-00003B670000}"/>
    <cellStyle name="Total 2 2 3 18" xfId="14030" xr:uid="{00000000-0005-0000-0000-00003C670000}"/>
    <cellStyle name="Total 2 2 3 2" xfId="703" xr:uid="{00000000-0005-0000-0000-00003D670000}"/>
    <cellStyle name="Total 2 2 3 2 2" xfId="4805" xr:uid="{00000000-0005-0000-0000-00003E670000}"/>
    <cellStyle name="Total 2 2 3 2 2 2" xfId="13645" xr:uid="{00000000-0005-0000-0000-00003F670000}"/>
    <cellStyle name="Total 2 2 3 2 2 2 2" xfId="27399" xr:uid="{00000000-0005-0000-0000-000040670000}"/>
    <cellStyle name="Total 2 2 3 2 2 3" xfId="18596" xr:uid="{00000000-0005-0000-0000-000041670000}"/>
    <cellStyle name="Total 2 2 3 2 3" xfId="5677" xr:uid="{00000000-0005-0000-0000-000042670000}"/>
    <cellStyle name="Total 2 2 3 2 3 2" xfId="13646" xr:uid="{00000000-0005-0000-0000-000043670000}"/>
    <cellStyle name="Total 2 2 3 2 3 2 2" xfId="27400" xr:uid="{00000000-0005-0000-0000-000044670000}"/>
    <cellStyle name="Total 2 2 3 2 3 3" xfId="19468" xr:uid="{00000000-0005-0000-0000-000045670000}"/>
    <cellStyle name="Total 2 2 3 2 4" xfId="6499" xr:uid="{00000000-0005-0000-0000-000046670000}"/>
    <cellStyle name="Total 2 2 3 2 4 2" xfId="13647" xr:uid="{00000000-0005-0000-0000-000047670000}"/>
    <cellStyle name="Total 2 2 3 2 4 2 2" xfId="27401" xr:uid="{00000000-0005-0000-0000-000048670000}"/>
    <cellStyle name="Total 2 2 3 2 4 3" xfId="20290" xr:uid="{00000000-0005-0000-0000-000049670000}"/>
    <cellStyle name="Total 2 2 3 2 5" xfId="13644" xr:uid="{00000000-0005-0000-0000-00004A670000}"/>
    <cellStyle name="Total 2 2 3 2 5 2" xfId="27398" xr:uid="{00000000-0005-0000-0000-00004B670000}"/>
    <cellStyle name="Total 2 2 3 2 6" xfId="14499" xr:uid="{00000000-0005-0000-0000-00004C670000}"/>
    <cellStyle name="Total 2 2 3 3" xfId="1050" xr:uid="{00000000-0005-0000-0000-00004D670000}"/>
    <cellStyle name="Total 2 2 3 3 2" xfId="13648" xr:uid="{00000000-0005-0000-0000-00004E670000}"/>
    <cellStyle name="Total 2 2 3 3 2 2" xfId="27402" xr:uid="{00000000-0005-0000-0000-00004F670000}"/>
    <cellStyle name="Total 2 2 3 3 3" xfId="14846" xr:uid="{00000000-0005-0000-0000-000050670000}"/>
    <cellStyle name="Total 2 2 3 4" xfId="1322" xr:uid="{00000000-0005-0000-0000-000051670000}"/>
    <cellStyle name="Total 2 2 3 4 2" xfId="13649" xr:uid="{00000000-0005-0000-0000-000052670000}"/>
    <cellStyle name="Total 2 2 3 4 2 2" xfId="27403" xr:uid="{00000000-0005-0000-0000-000053670000}"/>
    <cellStyle name="Total 2 2 3 4 3" xfId="15118" xr:uid="{00000000-0005-0000-0000-000054670000}"/>
    <cellStyle name="Total 2 2 3 5" xfId="1564" xr:uid="{00000000-0005-0000-0000-000055670000}"/>
    <cellStyle name="Total 2 2 3 5 2" xfId="13650" xr:uid="{00000000-0005-0000-0000-000056670000}"/>
    <cellStyle name="Total 2 2 3 5 2 2" xfId="27404" xr:uid="{00000000-0005-0000-0000-000057670000}"/>
    <cellStyle name="Total 2 2 3 5 3" xfId="15360" xr:uid="{00000000-0005-0000-0000-000058670000}"/>
    <cellStyle name="Total 2 2 3 6" xfId="1916" xr:uid="{00000000-0005-0000-0000-000059670000}"/>
    <cellStyle name="Total 2 2 3 6 2" xfId="13651" xr:uid="{00000000-0005-0000-0000-00005A670000}"/>
    <cellStyle name="Total 2 2 3 6 2 2" xfId="27405" xr:uid="{00000000-0005-0000-0000-00005B670000}"/>
    <cellStyle name="Total 2 2 3 6 3" xfId="15712" xr:uid="{00000000-0005-0000-0000-00005C670000}"/>
    <cellStyle name="Total 2 2 3 7" xfId="2223" xr:uid="{00000000-0005-0000-0000-00005D670000}"/>
    <cellStyle name="Total 2 2 3 7 2" xfId="13652" xr:uid="{00000000-0005-0000-0000-00005E670000}"/>
    <cellStyle name="Total 2 2 3 7 2 2" xfId="27406" xr:uid="{00000000-0005-0000-0000-00005F670000}"/>
    <cellStyle name="Total 2 2 3 7 3" xfId="16019" xr:uid="{00000000-0005-0000-0000-000060670000}"/>
    <cellStyle name="Total 2 2 3 8" xfId="1794" xr:uid="{00000000-0005-0000-0000-000061670000}"/>
    <cellStyle name="Total 2 2 3 8 2" xfId="13653" xr:uid="{00000000-0005-0000-0000-000062670000}"/>
    <cellStyle name="Total 2 2 3 8 2 2" xfId="27407" xr:uid="{00000000-0005-0000-0000-000063670000}"/>
    <cellStyle name="Total 2 2 3 8 3" xfId="15590" xr:uid="{00000000-0005-0000-0000-000064670000}"/>
    <cellStyle name="Total 2 2 3 9" xfId="3062" xr:uid="{00000000-0005-0000-0000-000065670000}"/>
    <cellStyle name="Total 2 2 3 9 2" xfId="13654" xr:uid="{00000000-0005-0000-0000-000066670000}"/>
    <cellStyle name="Total 2 2 3 9 2 2" xfId="27408" xr:uid="{00000000-0005-0000-0000-000067670000}"/>
    <cellStyle name="Total 2 2 3 9 3" xfId="16858" xr:uid="{00000000-0005-0000-0000-000068670000}"/>
    <cellStyle name="Total 2 2 30" xfId="4513" xr:uid="{00000000-0005-0000-0000-000069670000}"/>
    <cellStyle name="Total 2 2 30 2" xfId="13655" xr:uid="{00000000-0005-0000-0000-00006A670000}"/>
    <cellStyle name="Total 2 2 30 2 2" xfId="27409" xr:uid="{00000000-0005-0000-0000-00006B670000}"/>
    <cellStyle name="Total 2 2 30 3" xfId="18304" xr:uid="{00000000-0005-0000-0000-00006C670000}"/>
    <cellStyle name="Total 2 2 31" xfId="5385" xr:uid="{00000000-0005-0000-0000-00006D670000}"/>
    <cellStyle name="Total 2 2 31 2" xfId="13656" xr:uid="{00000000-0005-0000-0000-00006E670000}"/>
    <cellStyle name="Total 2 2 31 2 2" xfId="27410" xr:uid="{00000000-0005-0000-0000-00006F670000}"/>
    <cellStyle name="Total 2 2 31 3" xfId="19176" xr:uid="{00000000-0005-0000-0000-000070670000}"/>
    <cellStyle name="Total 2 2 32" xfId="13098" xr:uid="{00000000-0005-0000-0000-000071670000}"/>
    <cellStyle name="Total 2 2 32 2" xfId="26852" xr:uid="{00000000-0005-0000-0000-000072670000}"/>
    <cellStyle name="Total 2 2 33" xfId="14005" xr:uid="{00000000-0005-0000-0000-000073670000}"/>
    <cellStyle name="Total 2 2 4" xfId="479" xr:uid="{00000000-0005-0000-0000-000074670000}"/>
    <cellStyle name="Total 2 2 4 10" xfId="3363" xr:uid="{00000000-0005-0000-0000-000075670000}"/>
    <cellStyle name="Total 2 2 4 10 2" xfId="13658" xr:uid="{00000000-0005-0000-0000-000076670000}"/>
    <cellStyle name="Total 2 2 4 10 2 2" xfId="27412" xr:uid="{00000000-0005-0000-0000-000077670000}"/>
    <cellStyle name="Total 2 2 4 10 3" xfId="17159" xr:uid="{00000000-0005-0000-0000-000078670000}"/>
    <cellStyle name="Total 2 2 4 11" xfId="3712" xr:uid="{00000000-0005-0000-0000-000079670000}"/>
    <cellStyle name="Total 2 2 4 11 2" xfId="13659" xr:uid="{00000000-0005-0000-0000-00007A670000}"/>
    <cellStyle name="Total 2 2 4 11 2 2" xfId="27413" xr:uid="{00000000-0005-0000-0000-00007B670000}"/>
    <cellStyle name="Total 2 2 4 11 3" xfId="17508" xr:uid="{00000000-0005-0000-0000-00007C670000}"/>
    <cellStyle name="Total 2 2 4 12" xfId="4017" xr:uid="{00000000-0005-0000-0000-00007D670000}"/>
    <cellStyle name="Total 2 2 4 12 2" xfId="13660" xr:uid="{00000000-0005-0000-0000-00007E670000}"/>
    <cellStyle name="Total 2 2 4 12 2 2" xfId="27414" xr:uid="{00000000-0005-0000-0000-00007F670000}"/>
    <cellStyle name="Total 2 2 4 12 3" xfId="17813" xr:uid="{00000000-0005-0000-0000-000080670000}"/>
    <cellStyle name="Total 2 2 4 13" xfId="2732" xr:uid="{00000000-0005-0000-0000-000081670000}"/>
    <cellStyle name="Total 2 2 4 13 2" xfId="13661" xr:uid="{00000000-0005-0000-0000-000082670000}"/>
    <cellStyle name="Total 2 2 4 13 2 2" xfId="27415" xr:uid="{00000000-0005-0000-0000-000083670000}"/>
    <cellStyle name="Total 2 2 4 13 3" xfId="16528" xr:uid="{00000000-0005-0000-0000-000084670000}"/>
    <cellStyle name="Total 2 2 4 14" xfId="4446" xr:uid="{00000000-0005-0000-0000-000085670000}"/>
    <cellStyle name="Total 2 2 4 14 2" xfId="13662" xr:uid="{00000000-0005-0000-0000-000086670000}"/>
    <cellStyle name="Total 2 2 4 14 2 2" xfId="27416" xr:uid="{00000000-0005-0000-0000-000087670000}"/>
    <cellStyle name="Total 2 2 4 14 3" xfId="18242" xr:uid="{00000000-0005-0000-0000-000088670000}"/>
    <cellStyle name="Total 2 2 4 15" xfId="4791" xr:uid="{00000000-0005-0000-0000-000089670000}"/>
    <cellStyle name="Total 2 2 4 15 2" xfId="13663" xr:uid="{00000000-0005-0000-0000-00008A670000}"/>
    <cellStyle name="Total 2 2 4 15 2 2" xfId="27417" xr:uid="{00000000-0005-0000-0000-00008B670000}"/>
    <cellStyle name="Total 2 2 4 15 3" xfId="18582" xr:uid="{00000000-0005-0000-0000-00008C670000}"/>
    <cellStyle name="Total 2 2 4 16" xfId="5663" xr:uid="{00000000-0005-0000-0000-00008D670000}"/>
    <cellStyle name="Total 2 2 4 16 2" xfId="13664" xr:uid="{00000000-0005-0000-0000-00008E670000}"/>
    <cellStyle name="Total 2 2 4 16 2 2" xfId="27418" xr:uid="{00000000-0005-0000-0000-00008F670000}"/>
    <cellStyle name="Total 2 2 4 16 3" xfId="19454" xr:uid="{00000000-0005-0000-0000-000090670000}"/>
    <cellStyle name="Total 2 2 4 17" xfId="6485" xr:uid="{00000000-0005-0000-0000-000091670000}"/>
    <cellStyle name="Total 2 2 4 17 2" xfId="13665" xr:uid="{00000000-0005-0000-0000-000092670000}"/>
    <cellStyle name="Total 2 2 4 17 2 2" xfId="27419" xr:uid="{00000000-0005-0000-0000-000093670000}"/>
    <cellStyle name="Total 2 2 4 17 3" xfId="20276" xr:uid="{00000000-0005-0000-0000-000094670000}"/>
    <cellStyle name="Total 2 2 4 18" xfId="13657" xr:uid="{00000000-0005-0000-0000-000095670000}"/>
    <cellStyle name="Total 2 2 4 18 2" xfId="27411" xr:uid="{00000000-0005-0000-0000-000096670000}"/>
    <cellStyle name="Total 2 2 4 19" xfId="14283" xr:uid="{00000000-0005-0000-0000-000097670000}"/>
    <cellStyle name="Total 2 2 4 2" xfId="961" xr:uid="{00000000-0005-0000-0000-000098670000}"/>
    <cellStyle name="Total 2 2 4 2 2" xfId="5103" xr:uid="{00000000-0005-0000-0000-000099670000}"/>
    <cellStyle name="Total 2 2 4 2 2 2" xfId="13667" xr:uid="{00000000-0005-0000-0000-00009A670000}"/>
    <cellStyle name="Total 2 2 4 2 2 2 2" xfId="27421" xr:uid="{00000000-0005-0000-0000-00009B670000}"/>
    <cellStyle name="Total 2 2 4 2 2 3" xfId="18894" xr:uid="{00000000-0005-0000-0000-00009C670000}"/>
    <cellStyle name="Total 2 2 4 2 3" xfId="5975" xr:uid="{00000000-0005-0000-0000-00009D670000}"/>
    <cellStyle name="Total 2 2 4 2 3 2" xfId="13668" xr:uid="{00000000-0005-0000-0000-00009E670000}"/>
    <cellStyle name="Total 2 2 4 2 3 2 2" xfId="27422" xr:uid="{00000000-0005-0000-0000-00009F670000}"/>
    <cellStyle name="Total 2 2 4 2 3 3" xfId="19766" xr:uid="{00000000-0005-0000-0000-0000A0670000}"/>
    <cellStyle name="Total 2 2 4 2 4" xfId="6797" xr:uid="{00000000-0005-0000-0000-0000A1670000}"/>
    <cellStyle name="Total 2 2 4 2 4 2" xfId="13669" xr:uid="{00000000-0005-0000-0000-0000A2670000}"/>
    <cellStyle name="Total 2 2 4 2 4 2 2" xfId="27423" xr:uid="{00000000-0005-0000-0000-0000A3670000}"/>
    <cellStyle name="Total 2 2 4 2 4 3" xfId="20588" xr:uid="{00000000-0005-0000-0000-0000A4670000}"/>
    <cellStyle name="Total 2 2 4 2 5" xfId="13666" xr:uid="{00000000-0005-0000-0000-0000A5670000}"/>
    <cellStyle name="Total 2 2 4 2 5 2" xfId="27420" xr:uid="{00000000-0005-0000-0000-0000A6670000}"/>
    <cellStyle name="Total 2 2 4 2 6" xfId="14757" xr:uid="{00000000-0005-0000-0000-0000A7670000}"/>
    <cellStyle name="Total 2 2 4 3" xfId="1201" xr:uid="{00000000-0005-0000-0000-0000A8670000}"/>
    <cellStyle name="Total 2 2 4 3 2" xfId="5356" xr:uid="{00000000-0005-0000-0000-0000A9670000}"/>
    <cellStyle name="Total 2 2 4 3 2 2" xfId="13671" xr:uid="{00000000-0005-0000-0000-0000AA670000}"/>
    <cellStyle name="Total 2 2 4 3 2 2 2" xfId="27425" xr:uid="{00000000-0005-0000-0000-0000AB670000}"/>
    <cellStyle name="Total 2 2 4 3 2 3" xfId="19147" xr:uid="{00000000-0005-0000-0000-0000AC670000}"/>
    <cellStyle name="Total 2 2 4 3 3" xfId="6228" xr:uid="{00000000-0005-0000-0000-0000AD670000}"/>
    <cellStyle name="Total 2 2 4 3 3 2" xfId="13672" xr:uid="{00000000-0005-0000-0000-0000AE670000}"/>
    <cellStyle name="Total 2 2 4 3 3 2 2" xfId="27426" xr:uid="{00000000-0005-0000-0000-0000AF670000}"/>
    <cellStyle name="Total 2 2 4 3 3 3" xfId="20019" xr:uid="{00000000-0005-0000-0000-0000B0670000}"/>
    <cellStyle name="Total 2 2 4 3 4" xfId="7050" xr:uid="{00000000-0005-0000-0000-0000B1670000}"/>
    <cellStyle name="Total 2 2 4 3 4 2" xfId="13673" xr:uid="{00000000-0005-0000-0000-0000B2670000}"/>
    <cellStyle name="Total 2 2 4 3 4 2 2" xfId="27427" xr:uid="{00000000-0005-0000-0000-0000B3670000}"/>
    <cellStyle name="Total 2 2 4 3 4 3" xfId="20841" xr:uid="{00000000-0005-0000-0000-0000B4670000}"/>
    <cellStyle name="Total 2 2 4 3 5" xfId="13670" xr:uid="{00000000-0005-0000-0000-0000B5670000}"/>
    <cellStyle name="Total 2 2 4 3 5 2" xfId="27424" xr:uid="{00000000-0005-0000-0000-0000B6670000}"/>
    <cellStyle name="Total 2 2 4 3 6" xfId="14997" xr:uid="{00000000-0005-0000-0000-0000B7670000}"/>
    <cellStyle name="Total 2 2 4 4" xfId="1467" xr:uid="{00000000-0005-0000-0000-0000B8670000}"/>
    <cellStyle name="Total 2 2 4 4 2" xfId="13674" xr:uid="{00000000-0005-0000-0000-0000B9670000}"/>
    <cellStyle name="Total 2 2 4 4 2 2" xfId="27428" xr:uid="{00000000-0005-0000-0000-0000BA670000}"/>
    <cellStyle name="Total 2 2 4 4 3" xfId="15263" xr:uid="{00000000-0005-0000-0000-0000BB670000}"/>
    <cellStyle name="Total 2 2 4 5" xfId="1695" xr:uid="{00000000-0005-0000-0000-0000BC670000}"/>
    <cellStyle name="Total 2 2 4 5 2" xfId="13675" xr:uid="{00000000-0005-0000-0000-0000BD670000}"/>
    <cellStyle name="Total 2 2 4 5 2 2" xfId="27429" xr:uid="{00000000-0005-0000-0000-0000BE670000}"/>
    <cellStyle name="Total 2 2 4 5 3" xfId="15491" xr:uid="{00000000-0005-0000-0000-0000BF670000}"/>
    <cellStyle name="Total 2 2 4 6" xfId="2174" xr:uid="{00000000-0005-0000-0000-0000C0670000}"/>
    <cellStyle name="Total 2 2 4 6 2" xfId="13676" xr:uid="{00000000-0005-0000-0000-0000C1670000}"/>
    <cellStyle name="Total 2 2 4 6 2 2" xfId="27430" xr:uid="{00000000-0005-0000-0000-0000C2670000}"/>
    <cellStyle name="Total 2 2 4 6 3" xfId="15970" xr:uid="{00000000-0005-0000-0000-0000C3670000}"/>
    <cellStyle name="Total 2 2 4 7" xfId="2481" xr:uid="{00000000-0005-0000-0000-0000C4670000}"/>
    <cellStyle name="Total 2 2 4 7 2" xfId="13677" xr:uid="{00000000-0005-0000-0000-0000C5670000}"/>
    <cellStyle name="Total 2 2 4 7 2 2" xfId="27431" xr:uid="{00000000-0005-0000-0000-0000C6670000}"/>
    <cellStyle name="Total 2 2 4 7 3" xfId="16277" xr:uid="{00000000-0005-0000-0000-0000C7670000}"/>
    <cellStyle name="Total 2 2 4 8" xfId="2810" xr:uid="{00000000-0005-0000-0000-0000C8670000}"/>
    <cellStyle name="Total 2 2 4 8 2" xfId="13678" xr:uid="{00000000-0005-0000-0000-0000C9670000}"/>
    <cellStyle name="Total 2 2 4 8 2 2" xfId="27432" xr:uid="{00000000-0005-0000-0000-0000CA670000}"/>
    <cellStyle name="Total 2 2 4 8 3" xfId="16606" xr:uid="{00000000-0005-0000-0000-0000CB670000}"/>
    <cellStyle name="Total 2 2 4 9" xfId="3109" xr:uid="{00000000-0005-0000-0000-0000CC670000}"/>
    <cellStyle name="Total 2 2 4 9 2" xfId="13679" xr:uid="{00000000-0005-0000-0000-0000CD670000}"/>
    <cellStyle name="Total 2 2 4 9 2 2" xfId="27433" xr:uid="{00000000-0005-0000-0000-0000CE670000}"/>
    <cellStyle name="Total 2 2 4 9 3" xfId="16905" xr:uid="{00000000-0005-0000-0000-0000CF670000}"/>
    <cellStyle name="Total 2 2 5" xfId="480" xr:uid="{00000000-0005-0000-0000-0000D0670000}"/>
    <cellStyle name="Total 2 2 5 10" xfId="1737" xr:uid="{00000000-0005-0000-0000-0000D1670000}"/>
    <cellStyle name="Total 2 2 5 10 2" xfId="13681" xr:uid="{00000000-0005-0000-0000-0000D2670000}"/>
    <cellStyle name="Total 2 2 5 10 2 2" xfId="27435" xr:uid="{00000000-0005-0000-0000-0000D3670000}"/>
    <cellStyle name="Total 2 2 5 10 3" xfId="15533" xr:uid="{00000000-0005-0000-0000-0000D4670000}"/>
    <cellStyle name="Total 2 2 5 11" xfId="3713" xr:uid="{00000000-0005-0000-0000-0000D5670000}"/>
    <cellStyle name="Total 2 2 5 11 2" xfId="13682" xr:uid="{00000000-0005-0000-0000-0000D6670000}"/>
    <cellStyle name="Total 2 2 5 11 2 2" xfId="27436" xr:uid="{00000000-0005-0000-0000-0000D7670000}"/>
    <cellStyle name="Total 2 2 5 11 3" xfId="17509" xr:uid="{00000000-0005-0000-0000-0000D8670000}"/>
    <cellStyle name="Total 2 2 5 12" xfId="4018" xr:uid="{00000000-0005-0000-0000-0000D9670000}"/>
    <cellStyle name="Total 2 2 5 12 2" xfId="13683" xr:uid="{00000000-0005-0000-0000-0000DA670000}"/>
    <cellStyle name="Total 2 2 5 12 2 2" xfId="27437" xr:uid="{00000000-0005-0000-0000-0000DB670000}"/>
    <cellStyle name="Total 2 2 5 12 3" xfId="17814" xr:uid="{00000000-0005-0000-0000-0000DC670000}"/>
    <cellStyle name="Total 2 2 5 13" xfId="1787" xr:uid="{00000000-0005-0000-0000-0000DD670000}"/>
    <cellStyle name="Total 2 2 5 13 2" xfId="13684" xr:uid="{00000000-0005-0000-0000-0000DE670000}"/>
    <cellStyle name="Total 2 2 5 13 2 2" xfId="27438" xr:uid="{00000000-0005-0000-0000-0000DF670000}"/>
    <cellStyle name="Total 2 2 5 13 3" xfId="15583" xr:uid="{00000000-0005-0000-0000-0000E0670000}"/>
    <cellStyle name="Total 2 2 5 14" xfId="2895" xr:uid="{00000000-0005-0000-0000-0000E1670000}"/>
    <cellStyle name="Total 2 2 5 14 2" xfId="13685" xr:uid="{00000000-0005-0000-0000-0000E2670000}"/>
    <cellStyle name="Total 2 2 5 14 2 2" xfId="27439" xr:uid="{00000000-0005-0000-0000-0000E3670000}"/>
    <cellStyle name="Total 2 2 5 14 3" xfId="16691" xr:uid="{00000000-0005-0000-0000-0000E4670000}"/>
    <cellStyle name="Total 2 2 5 15" xfId="4792" xr:uid="{00000000-0005-0000-0000-0000E5670000}"/>
    <cellStyle name="Total 2 2 5 15 2" xfId="13686" xr:uid="{00000000-0005-0000-0000-0000E6670000}"/>
    <cellStyle name="Total 2 2 5 15 2 2" xfId="27440" xr:uid="{00000000-0005-0000-0000-0000E7670000}"/>
    <cellStyle name="Total 2 2 5 15 3" xfId="18583" xr:uid="{00000000-0005-0000-0000-0000E8670000}"/>
    <cellStyle name="Total 2 2 5 16" xfId="5664" xr:uid="{00000000-0005-0000-0000-0000E9670000}"/>
    <cellStyle name="Total 2 2 5 16 2" xfId="13687" xr:uid="{00000000-0005-0000-0000-0000EA670000}"/>
    <cellStyle name="Total 2 2 5 16 2 2" xfId="27441" xr:uid="{00000000-0005-0000-0000-0000EB670000}"/>
    <cellStyle name="Total 2 2 5 16 3" xfId="19455" xr:uid="{00000000-0005-0000-0000-0000EC670000}"/>
    <cellStyle name="Total 2 2 5 17" xfId="6486" xr:uid="{00000000-0005-0000-0000-0000ED670000}"/>
    <cellStyle name="Total 2 2 5 17 2" xfId="13688" xr:uid="{00000000-0005-0000-0000-0000EE670000}"/>
    <cellStyle name="Total 2 2 5 17 2 2" xfId="27442" xr:uid="{00000000-0005-0000-0000-0000EF670000}"/>
    <cellStyle name="Total 2 2 5 17 3" xfId="20277" xr:uid="{00000000-0005-0000-0000-0000F0670000}"/>
    <cellStyle name="Total 2 2 5 18" xfId="13680" xr:uid="{00000000-0005-0000-0000-0000F1670000}"/>
    <cellStyle name="Total 2 2 5 18 2" xfId="27434" xr:uid="{00000000-0005-0000-0000-0000F2670000}"/>
    <cellStyle name="Total 2 2 5 19" xfId="14284" xr:uid="{00000000-0005-0000-0000-0000F3670000}"/>
    <cellStyle name="Total 2 2 5 2" xfId="962" xr:uid="{00000000-0005-0000-0000-0000F4670000}"/>
    <cellStyle name="Total 2 2 5 2 2" xfId="5104" xr:uid="{00000000-0005-0000-0000-0000F5670000}"/>
    <cellStyle name="Total 2 2 5 2 2 2" xfId="13690" xr:uid="{00000000-0005-0000-0000-0000F6670000}"/>
    <cellStyle name="Total 2 2 5 2 2 2 2" xfId="27444" xr:uid="{00000000-0005-0000-0000-0000F7670000}"/>
    <cellStyle name="Total 2 2 5 2 2 3" xfId="18895" xr:uid="{00000000-0005-0000-0000-0000F8670000}"/>
    <cellStyle name="Total 2 2 5 2 3" xfId="5976" xr:uid="{00000000-0005-0000-0000-0000F9670000}"/>
    <cellStyle name="Total 2 2 5 2 3 2" xfId="13691" xr:uid="{00000000-0005-0000-0000-0000FA670000}"/>
    <cellStyle name="Total 2 2 5 2 3 2 2" xfId="27445" xr:uid="{00000000-0005-0000-0000-0000FB670000}"/>
    <cellStyle name="Total 2 2 5 2 3 3" xfId="19767" xr:uid="{00000000-0005-0000-0000-0000FC670000}"/>
    <cellStyle name="Total 2 2 5 2 4" xfId="6798" xr:uid="{00000000-0005-0000-0000-0000FD670000}"/>
    <cellStyle name="Total 2 2 5 2 4 2" xfId="13692" xr:uid="{00000000-0005-0000-0000-0000FE670000}"/>
    <cellStyle name="Total 2 2 5 2 4 2 2" xfId="27446" xr:uid="{00000000-0005-0000-0000-0000FF670000}"/>
    <cellStyle name="Total 2 2 5 2 4 3" xfId="20589" xr:uid="{00000000-0005-0000-0000-000000680000}"/>
    <cellStyle name="Total 2 2 5 2 5" xfId="13689" xr:uid="{00000000-0005-0000-0000-000001680000}"/>
    <cellStyle name="Total 2 2 5 2 5 2" xfId="27443" xr:uid="{00000000-0005-0000-0000-000002680000}"/>
    <cellStyle name="Total 2 2 5 2 6" xfId="14758" xr:uid="{00000000-0005-0000-0000-000003680000}"/>
    <cellStyle name="Total 2 2 5 3" xfId="501" xr:uid="{00000000-0005-0000-0000-000004680000}"/>
    <cellStyle name="Total 2 2 5 3 2" xfId="5357" xr:uid="{00000000-0005-0000-0000-000005680000}"/>
    <cellStyle name="Total 2 2 5 3 2 2" xfId="13694" xr:uid="{00000000-0005-0000-0000-000006680000}"/>
    <cellStyle name="Total 2 2 5 3 2 2 2" xfId="27448" xr:uid="{00000000-0005-0000-0000-000007680000}"/>
    <cellStyle name="Total 2 2 5 3 2 3" xfId="19148" xr:uid="{00000000-0005-0000-0000-000008680000}"/>
    <cellStyle name="Total 2 2 5 3 3" xfId="6229" xr:uid="{00000000-0005-0000-0000-000009680000}"/>
    <cellStyle name="Total 2 2 5 3 3 2" xfId="13695" xr:uid="{00000000-0005-0000-0000-00000A680000}"/>
    <cellStyle name="Total 2 2 5 3 3 2 2" xfId="27449" xr:uid="{00000000-0005-0000-0000-00000B680000}"/>
    <cellStyle name="Total 2 2 5 3 3 3" xfId="20020" xr:uid="{00000000-0005-0000-0000-00000C680000}"/>
    <cellStyle name="Total 2 2 5 3 4" xfId="7051" xr:uid="{00000000-0005-0000-0000-00000D680000}"/>
    <cellStyle name="Total 2 2 5 3 4 2" xfId="13696" xr:uid="{00000000-0005-0000-0000-00000E680000}"/>
    <cellStyle name="Total 2 2 5 3 4 2 2" xfId="27450" xr:uid="{00000000-0005-0000-0000-00000F680000}"/>
    <cellStyle name="Total 2 2 5 3 4 3" xfId="20842" xr:uid="{00000000-0005-0000-0000-000010680000}"/>
    <cellStyle name="Total 2 2 5 3 5" xfId="13693" xr:uid="{00000000-0005-0000-0000-000011680000}"/>
    <cellStyle name="Total 2 2 5 3 5 2" xfId="27447" xr:uid="{00000000-0005-0000-0000-000012680000}"/>
    <cellStyle name="Total 2 2 5 3 6" xfId="14298" xr:uid="{00000000-0005-0000-0000-000013680000}"/>
    <cellStyle name="Total 2 2 5 4" xfId="618" xr:uid="{00000000-0005-0000-0000-000014680000}"/>
    <cellStyle name="Total 2 2 5 4 2" xfId="13697" xr:uid="{00000000-0005-0000-0000-000015680000}"/>
    <cellStyle name="Total 2 2 5 4 2 2" xfId="27451" xr:uid="{00000000-0005-0000-0000-000016680000}"/>
    <cellStyle name="Total 2 2 5 4 3" xfId="14415" xr:uid="{00000000-0005-0000-0000-000017680000}"/>
    <cellStyle name="Total 2 2 5 5" xfId="520" xr:uid="{00000000-0005-0000-0000-000018680000}"/>
    <cellStyle name="Total 2 2 5 5 2" xfId="13698" xr:uid="{00000000-0005-0000-0000-000019680000}"/>
    <cellStyle name="Total 2 2 5 5 2 2" xfId="27452" xr:uid="{00000000-0005-0000-0000-00001A680000}"/>
    <cellStyle name="Total 2 2 5 5 3" xfId="14317" xr:uid="{00000000-0005-0000-0000-00001B680000}"/>
    <cellStyle name="Total 2 2 5 6" xfId="2175" xr:uid="{00000000-0005-0000-0000-00001C680000}"/>
    <cellStyle name="Total 2 2 5 6 2" xfId="13699" xr:uid="{00000000-0005-0000-0000-00001D680000}"/>
    <cellStyle name="Total 2 2 5 6 2 2" xfId="27453" xr:uid="{00000000-0005-0000-0000-00001E680000}"/>
    <cellStyle name="Total 2 2 5 6 3" xfId="15971" xr:uid="{00000000-0005-0000-0000-00001F680000}"/>
    <cellStyle name="Total 2 2 5 7" xfId="2482" xr:uid="{00000000-0005-0000-0000-000020680000}"/>
    <cellStyle name="Total 2 2 5 7 2" xfId="13700" xr:uid="{00000000-0005-0000-0000-000021680000}"/>
    <cellStyle name="Total 2 2 5 7 2 2" xfId="27454" xr:uid="{00000000-0005-0000-0000-000022680000}"/>
    <cellStyle name="Total 2 2 5 7 3" xfId="16278" xr:uid="{00000000-0005-0000-0000-000023680000}"/>
    <cellStyle name="Total 2 2 5 8" xfId="2811" xr:uid="{00000000-0005-0000-0000-000024680000}"/>
    <cellStyle name="Total 2 2 5 8 2" xfId="13701" xr:uid="{00000000-0005-0000-0000-000025680000}"/>
    <cellStyle name="Total 2 2 5 8 2 2" xfId="27455" xr:uid="{00000000-0005-0000-0000-000026680000}"/>
    <cellStyle name="Total 2 2 5 8 3" xfId="16607" xr:uid="{00000000-0005-0000-0000-000027680000}"/>
    <cellStyle name="Total 2 2 5 9" xfId="3029" xr:uid="{00000000-0005-0000-0000-000028680000}"/>
    <cellStyle name="Total 2 2 5 9 2" xfId="13702" xr:uid="{00000000-0005-0000-0000-000029680000}"/>
    <cellStyle name="Total 2 2 5 9 2 2" xfId="27456" xr:uid="{00000000-0005-0000-0000-00002A680000}"/>
    <cellStyle name="Total 2 2 5 9 3" xfId="16825" xr:uid="{00000000-0005-0000-0000-00002B680000}"/>
    <cellStyle name="Total 2 2 6" xfId="481" xr:uid="{00000000-0005-0000-0000-00002C680000}"/>
    <cellStyle name="Total 2 2 6 10" xfId="3125" xr:uid="{00000000-0005-0000-0000-00002D680000}"/>
    <cellStyle name="Total 2 2 6 10 2" xfId="13704" xr:uid="{00000000-0005-0000-0000-00002E680000}"/>
    <cellStyle name="Total 2 2 6 10 2 2" xfId="27458" xr:uid="{00000000-0005-0000-0000-00002F680000}"/>
    <cellStyle name="Total 2 2 6 10 3" xfId="16921" xr:uid="{00000000-0005-0000-0000-000030680000}"/>
    <cellStyle name="Total 2 2 6 11" xfId="3714" xr:uid="{00000000-0005-0000-0000-000031680000}"/>
    <cellStyle name="Total 2 2 6 11 2" xfId="13705" xr:uid="{00000000-0005-0000-0000-000032680000}"/>
    <cellStyle name="Total 2 2 6 11 2 2" xfId="27459" xr:uid="{00000000-0005-0000-0000-000033680000}"/>
    <cellStyle name="Total 2 2 6 11 3" xfId="17510" xr:uid="{00000000-0005-0000-0000-000034680000}"/>
    <cellStyle name="Total 2 2 6 12" xfId="4019" xr:uid="{00000000-0005-0000-0000-000035680000}"/>
    <cellStyle name="Total 2 2 6 12 2" xfId="13706" xr:uid="{00000000-0005-0000-0000-000036680000}"/>
    <cellStyle name="Total 2 2 6 12 2 2" xfId="27460" xr:uid="{00000000-0005-0000-0000-000037680000}"/>
    <cellStyle name="Total 2 2 6 12 3" xfId="17815" xr:uid="{00000000-0005-0000-0000-000038680000}"/>
    <cellStyle name="Total 2 2 6 13" xfId="4091" xr:uid="{00000000-0005-0000-0000-000039680000}"/>
    <cellStyle name="Total 2 2 6 13 2" xfId="13707" xr:uid="{00000000-0005-0000-0000-00003A680000}"/>
    <cellStyle name="Total 2 2 6 13 2 2" xfId="27461" xr:uid="{00000000-0005-0000-0000-00003B680000}"/>
    <cellStyle name="Total 2 2 6 13 3" xfId="17887" xr:uid="{00000000-0005-0000-0000-00003C680000}"/>
    <cellStyle name="Total 2 2 6 14" xfId="1733" xr:uid="{00000000-0005-0000-0000-00003D680000}"/>
    <cellStyle name="Total 2 2 6 14 2" xfId="13708" xr:uid="{00000000-0005-0000-0000-00003E680000}"/>
    <cellStyle name="Total 2 2 6 14 2 2" xfId="27462" xr:uid="{00000000-0005-0000-0000-00003F680000}"/>
    <cellStyle name="Total 2 2 6 14 3" xfId="15529" xr:uid="{00000000-0005-0000-0000-000040680000}"/>
    <cellStyle name="Total 2 2 6 15" xfId="4793" xr:uid="{00000000-0005-0000-0000-000041680000}"/>
    <cellStyle name="Total 2 2 6 15 2" xfId="13709" xr:uid="{00000000-0005-0000-0000-000042680000}"/>
    <cellStyle name="Total 2 2 6 15 2 2" xfId="27463" xr:uid="{00000000-0005-0000-0000-000043680000}"/>
    <cellStyle name="Total 2 2 6 15 3" xfId="18584" xr:uid="{00000000-0005-0000-0000-000044680000}"/>
    <cellStyle name="Total 2 2 6 16" xfId="5665" xr:uid="{00000000-0005-0000-0000-000045680000}"/>
    <cellStyle name="Total 2 2 6 16 2" xfId="13710" xr:uid="{00000000-0005-0000-0000-000046680000}"/>
    <cellStyle name="Total 2 2 6 16 2 2" xfId="27464" xr:uid="{00000000-0005-0000-0000-000047680000}"/>
    <cellStyle name="Total 2 2 6 16 3" xfId="19456" xr:uid="{00000000-0005-0000-0000-000048680000}"/>
    <cellStyle name="Total 2 2 6 17" xfId="6487" xr:uid="{00000000-0005-0000-0000-000049680000}"/>
    <cellStyle name="Total 2 2 6 17 2" xfId="13711" xr:uid="{00000000-0005-0000-0000-00004A680000}"/>
    <cellStyle name="Total 2 2 6 17 2 2" xfId="27465" xr:uid="{00000000-0005-0000-0000-00004B680000}"/>
    <cellStyle name="Total 2 2 6 17 3" xfId="20278" xr:uid="{00000000-0005-0000-0000-00004C680000}"/>
    <cellStyle name="Total 2 2 6 18" xfId="13703" xr:uid="{00000000-0005-0000-0000-00004D680000}"/>
    <cellStyle name="Total 2 2 6 18 2" xfId="27457" xr:uid="{00000000-0005-0000-0000-00004E680000}"/>
    <cellStyle name="Total 2 2 6 19" xfId="14285" xr:uid="{00000000-0005-0000-0000-00004F680000}"/>
    <cellStyle name="Total 2 2 6 2" xfId="963" xr:uid="{00000000-0005-0000-0000-000050680000}"/>
    <cellStyle name="Total 2 2 6 2 2" xfId="5105" xr:uid="{00000000-0005-0000-0000-000051680000}"/>
    <cellStyle name="Total 2 2 6 2 2 2" xfId="13713" xr:uid="{00000000-0005-0000-0000-000052680000}"/>
    <cellStyle name="Total 2 2 6 2 2 2 2" xfId="27467" xr:uid="{00000000-0005-0000-0000-000053680000}"/>
    <cellStyle name="Total 2 2 6 2 2 3" xfId="18896" xr:uid="{00000000-0005-0000-0000-000054680000}"/>
    <cellStyle name="Total 2 2 6 2 3" xfId="5977" xr:uid="{00000000-0005-0000-0000-000055680000}"/>
    <cellStyle name="Total 2 2 6 2 3 2" xfId="13714" xr:uid="{00000000-0005-0000-0000-000056680000}"/>
    <cellStyle name="Total 2 2 6 2 3 2 2" xfId="27468" xr:uid="{00000000-0005-0000-0000-000057680000}"/>
    <cellStyle name="Total 2 2 6 2 3 3" xfId="19768" xr:uid="{00000000-0005-0000-0000-000058680000}"/>
    <cellStyle name="Total 2 2 6 2 4" xfId="6799" xr:uid="{00000000-0005-0000-0000-000059680000}"/>
    <cellStyle name="Total 2 2 6 2 4 2" xfId="13715" xr:uid="{00000000-0005-0000-0000-00005A680000}"/>
    <cellStyle name="Total 2 2 6 2 4 2 2" xfId="27469" xr:uid="{00000000-0005-0000-0000-00005B680000}"/>
    <cellStyle name="Total 2 2 6 2 4 3" xfId="20590" xr:uid="{00000000-0005-0000-0000-00005C680000}"/>
    <cellStyle name="Total 2 2 6 2 5" xfId="13712" xr:uid="{00000000-0005-0000-0000-00005D680000}"/>
    <cellStyle name="Total 2 2 6 2 5 2" xfId="27466" xr:uid="{00000000-0005-0000-0000-00005E680000}"/>
    <cellStyle name="Total 2 2 6 2 6" xfId="14759" xr:uid="{00000000-0005-0000-0000-00005F680000}"/>
    <cellStyle name="Total 2 2 6 3" xfId="595" xr:uid="{00000000-0005-0000-0000-000060680000}"/>
    <cellStyle name="Total 2 2 6 3 2" xfId="5358" xr:uid="{00000000-0005-0000-0000-000061680000}"/>
    <cellStyle name="Total 2 2 6 3 2 2" xfId="13717" xr:uid="{00000000-0005-0000-0000-000062680000}"/>
    <cellStyle name="Total 2 2 6 3 2 2 2" xfId="27471" xr:uid="{00000000-0005-0000-0000-000063680000}"/>
    <cellStyle name="Total 2 2 6 3 2 3" xfId="19149" xr:uid="{00000000-0005-0000-0000-000064680000}"/>
    <cellStyle name="Total 2 2 6 3 3" xfId="6230" xr:uid="{00000000-0005-0000-0000-000065680000}"/>
    <cellStyle name="Total 2 2 6 3 3 2" xfId="13718" xr:uid="{00000000-0005-0000-0000-000066680000}"/>
    <cellStyle name="Total 2 2 6 3 3 2 2" xfId="27472" xr:uid="{00000000-0005-0000-0000-000067680000}"/>
    <cellStyle name="Total 2 2 6 3 3 3" xfId="20021" xr:uid="{00000000-0005-0000-0000-000068680000}"/>
    <cellStyle name="Total 2 2 6 3 4" xfId="7052" xr:uid="{00000000-0005-0000-0000-000069680000}"/>
    <cellStyle name="Total 2 2 6 3 4 2" xfId="13719" xr:uid="{00000000-0005-0000-0000-00006A680000}"/>
    <cellStyle name="Total 2 2 6 3 4 2 2" xfId="27473" xr:uid="{00000000-0005-0000-0000-00006B680000}"/>
    <cellStyle name="Total 2 2 6 3 4 3" xfId="20843" xr:uid="{00000000-0005-0000-0000-00006C680000}"/>
    <cellStyle name="Total 2 2 6 3 5" xfId="13716" xr:uid="{00000000-0005-0000-0000-00006D680000}"/>
    <cellStyle name="Total 2 2 6 3 5 2" xfId="27470" xr:uid="{00000000-0005-0000-0000-00006E680000}"/>
    <cellStyle name="Total 2 2 6 3 6" xfId="14392" xr:uid="{00000000-0005-0000-0000-00006F680000}"/>
    <cellStyle name="Total 2 2 6 4" xfId="499" xr:uid="{00000000-0005-0000-0000-000070680000}"/>
    <cellStyle name="Total 2 2 6 4 2" xfId="13720" xr:uid="{00000000-0005-0000-0000-000071680000}"/>
    <cellStyle name="Total 2 2 6 4 2 2" xfId="27474" xr:uid="{00000000-0005-0000-0000-000072680000}"/>
    <cellStyle name="Total 2 2 6 4 3" xfId="14296" xr:uid="{00000000-0005-0000-0000-000073680000}"/>
    <cellStyle name="Total 2 2 6 5" xfId="1247" xr:uid="{00000000-0005-0000-0000-000074680000}"/>
    <cellStyle name="Total 2 2 6 5 2" xfId="13721" xr:uid="{00000000-0005-0000-0000-000075680000}"/>
    <cellStyle name="Total 2 2 6 5 2 2" xfId="27475" xr:uid="{00000000-0005-0000-0000-000076680000}"/>
    <cellStyle name="Total 2 2 6 5 3" xfId="15043" xr:uid="{00000000-0005-0000-0000-000077680000}"/>
    <cellStyle name="Total 2 2 6 6" xfId="2176" xr:uid="{00000000-0005-0000-0000-000078680000}"/>
    <cellStyle name="Total 2 2 6 6 2" xfId="13722" xr:uid="{00000000-0005-0000-0000-000079680000}"/>
    <cellStyle name="Total 2 2 6 6 2 2" xfId="27476" xr:uid="{00000000-0005-0000-0000-00007A680000}"/>
    <cellStyle name="Total 2 2 6 6 3" xfId="15972" xr:uid="{00000000-0005-0000-0000-00007B680000}"/>
    <cellStyle name="Total 2 2 6 7" xfId="2483" xr:uid="{00000000-0005-0000-0000-00007C680000}"/>
    <cellStyle name="Total 2 2 6 7 2" xfId="13723" xr:uid="{00000000-0005-0000-0000-00007D680000}"/>
    <cellStyle name="Total 2 2 6 7 2 2" xfId="27477" xr:uid="{00000000-0005-0000-0000-00007E680000}"/>
    <cellStyle name="Total 2 2 6 7 3" xfId="16279" xr:uid="{00000000-0005-0000-0000-00007F680000}"/>
    <cellStyle name="Total 2 2 6 8" xfId="2812" xr:uid="{00000000-0005-0000-0000-000080680000}"/>
    <cellStyle name="Total 2 2 6 8 2" xfId="13724" xr:uid="{00000000-0005-0000-0000-000081680000}"/>
    <cellStyle name="Total 2 2 6 8 2 2" xfId="27478" xr:uid="{00000000-0005-0000-0000-000082680000}"/>
    <cellStyle name="Total 2 2 6 8 3" xfId="16608" xr:uid="{00000000-0005-0000-0000-000083680000}"/>
    <cellStyle name="Total 2 2 6 9" xfId="3036" xr:uid="{00000000-0005-0000-0000-000084680000}"/>
    <cellStyle name="Total 2 2 6 9 2" xfId="13725" xr:uid="{00000000-0005-0000-0000-000085680000}"/>
    <cellStyle name="Total 2 2 6 9 2 2" xfId="27479" xr:uid="{00000000-0005-0000-0000-000086680000}"/>
    <cellStyle name="Total 2 2 6 9 3" xfId="16832" xr:uid="{00000000-0005-0000-0000-000087680000}"/>
    <cellStyle name="Total 2 2 7" xfId="482" xr:uid="{00000000-0005-0000-0000-000088680000}"/>
    <cellStyle name="Total 2 2 7 10" xfId="3169" xr:uid="{00000000-0005-0000-0000-000089680000}"/>
    <cellStyle name="Total 2 2 7 10 2" xfId="13727" xr:uid="{00000000-0005-0000-0000-00008A680000}"/>
    <cellStyle name="Total 2 2 7 10 2 2" xfId="27481" xr:uid="{00000000-0005-0000-0000-00008B680000}"/>
    <cellStyle name="Total 2 2 7 10 3" xfId="16965" xr:uid="{00000000-0005-0000-0000-00008C680000}"/>
    <cellStyle name="Total 2 2 7 11" xfId="3715" xr:uid="{00000000-0005-0000-0000-00008D680000}"/>
    <cellStyle name="Total 2 2 7 11 2" xfId="13728" xr:uid="{00000000-0005-0000-0000-00008E680000}"/>
    <cellStyle name="Total 2 2 7 11 2 2" xfId="27482" xr:uid="{00000000-0005-0000-0000-00008F680000}"/>
    <cellStyle name="Total 2 2 7 11 3" xfId="17511" xr:uid="{00000000-0005-0000-0000-000090680000}"/>
    <cellStyle name="Total 2 2 7 12" xfId="4020" xr:uid="{00000000-0005-0000-0000-000091680000}"/>
    <cellStyle name="Total 2 2 7 12 2" xfId="13729" xr:uid="{00000000-0005-0000-0000-000092680000}"/>
    <cellStyle name="Total 2 2 7 12 2 2" xfId="27483" xr:uid="{00000000-0005-0000-0000-000093680000}"/>
    <cellStyle name="Total 2 2 7 12 3" xfId="17816" xr:uid="{00000000-0005-0000-0000-000094680000}"/>
    <cellStyle name="Total 2 2 7 13" xfId="4102" xr:uid="{00000000-0005-0000-0000-000095680000}"/>
    <cellStyle name="Total 2 2 7 13 2" xfId="13730" xr:uid="{00000000-0005-0000-0000-000096680000}"/>
    <cellStyle name="Total 2 2 7 13 2 2" xfId="27484" xr:uid="{00000000-0005-0000-0000-000097680000}"/>
    <cellStyle name="Total 2 2 7 13 3" xfId="17898" xr:uid="{00000000-0005-0000-0000-000098680000}"/>
    <cellStyle name="Total 2 2 7 14" xfId="4294" xr:uid="{00000000-0005-0000-0000-000099680000}"/>
    <cellStyle name="Total 2 2 7 14 2" xfId="13731" xr:uid="{00000000-0005-0000-0000-00009A680000}"/>
    <cellStyle name="Total 2 2 7 14 2 2" xfId="27485" xr:uid="{00000000-0005-0000-0000-00009B680000}"/>
    <cellStyle name="Total 2 2 7 14 3" xfId="18090" xr:uid="{00000000-0005-0000-0000-00009C680000}"/>
    <cellStyle name="Total 2 2 7 15" xfId="4794" xr:uid="{00000000-0005-0000-0000-00009D680000}"/>
    <cellStyle name="Total 2 2 7 15 2" xfId="13732" xr:uid="{00000000-0005-0000-0000-00009E680000}"/>
    <cellStyle name="Total 2 2 7 15 2 2" xfId="27486" xr:uid="{00000000-0005-0000-0000-00009F680000}"/>
    <cellStyle name="Total 2 2 7 15 3" xfId="18585" xr:uid="{00000000-0005-0000-0000-0000A0680000}"/>
    <cellStyle name="Total 2 2 7 16" xfId="5666" xr:uid="{00000000-0005-0000-0000-0000A1680000}"/>
    <cellStyle name="Total 2 2 7 16 2" xfId="13733" xr:uid="{00000000-0005-0000-0000-0000A2680000}"/>
    <cellStyle name="Total 2 2 7 16 2 2" xfId="27487" xr:uid="{00000000-0005-0000-0000-0000A3680000}"/>
    <cellStyle name="Total 2 2 7 16 3" xfId="19457" xr:uid="{00000000-0005-0000-0000-0000A4680000}"/>
    <cellStyle name="Total 2 2 7 17" xfId="6488" xr:uid="{00000000-0005-0000-0000-0000A5680000}"/>
    <cellStyle name="Total 2 2 7 17 2" xfId="13734" xr:uid="{00000000-0005-0000-0000-0000A6680000}"/>
    <cellStyle name="Total 2 2 7 17 2 2" xfId="27488" xr:uid="{00000000-0005-0000-0000-0000A7680000}"/>
    <cellStyle name="Total 2 2 7 17 3" xfId="20279" xr:uid="{00000000-0005-0000-0000-0000A8680000}"/>
    <cellStyle name="Total 2 2 7 18" xfId="13726" xr:uid="{00000000-0005-0000-0000-0000A9680000}"/>
    <cellStyle name="Total 2 2 7 18 2" xfId="27480" xr:uid="{00000000-0005-0000-0000-0000AA680000}"/>
    <cellStyle name="Total 2 2 7 19" xfId="14286" xr:uid="{00000000-0005-0000-0000-0000AB680000}"/>
    <cellStyle name="Total 2 2 7 2" xfId="964" xr:uid="{00000000-0005-0000-0000-0000AC680000}"/>
    <cellStyle name="Total 2 2 7 2 2" xfId="5106" xr:uid="{00000000-0005-0000-0000-0000AD680000}"/>
    <cellStyle name="Total 2 2 7 2 2 2" xfId="13736" xr:uid="{00000000-0005-0000-0000-0000AE680000}"/>
    <cellStyle name="Total 2 2 7 2 2 2 2" xfId="27490" xr:uid="{00000000-0005-0000-0000-0000AF680000}"/>
    <cellStyle name="Total 2 2 7 2 2 3" xfId="18897" xr:uid="{00000000-0005-0000-0000-0000B0680000}"/>
    <cellStyle name="Total 2 2 7 2 3" xfId="5978" xr:uid="{00000000-0005-0000-0000-0000B1680000}"/>
    <cellStyle name="Total 2 2 7 2 3 2" xfId="13737" xr:uid="{00000000-0005-0000-0000-0000B2680000}"/>
    <cellStyle name="Total 2 2 7 2 3 2 2" xfId="27491" xr:uid="{00000000-0005-0000-0000-0000B3680000}"/>
    <cellStyle name="Total 2 2 7 2 3 3" xfId="19769" xr:uid="{00000000-0005-0000-0000-0000B4680000}"/>
    <cellStyle name="Total 2 2 7 2 4" xfId="6800" xr:uid="{00000000-0005-0000-0000-0000B5680000}"/>
    <cellStyle name="Total 2 2 7 2 4 2" xfId="13738" xr:uid="{00000000-0005-0000-0000-0000B6680000}"/>
    <cellStyle name="Total 2 2 7 2 4 2 2" xfId="27492" xr:uid="{00000000-0005-0000-0000-0000B7680000}"/>
    <cellStyle name="Total 2 2 7 2 4 3" xfId="20591" xr:uid="{00000000-0005-0000-0000-0000B8680000}"/>
    <cellStyle name="Total 2 2 7 2 5" xfId="13735" xr:uid="{00000000-0005-0000-0000-0000B9680000}"/>
    <cellStyle name="Total 2 2 7 2 5 2" xfId="27489" xr:uid="{00000000-0005-0000-0000-0000BA680000}"/>
    <cellStyle name="Total 2 2 7 2 6" xfId="14760" xr:uid="{00000000-0005-0000-0000-0000BB680000}"/>
    <cellStyle name="Total 2 2 7 3" xfId="1012" xr:uid="{00000000-0005-0000-0000-0000BC680000}"/>
    <cellStyle name="Total 2 2 7 3 2" xfId="5359" xr:uid="{00000000-0005-0000-0000-0000BD680000}"/>
    <cellStyle name="Total 2 2 7 3 2 2" xfId="13740" xr:uid="{00000000-0005-0000-0000-0000BE680000}"/>
    <cellStyle name="Total 2 2 7 3 2 2 2" xfId="27494" xr:uid="{00000000-0005-0000-0000-0000BF680000}"/>
    <cellStyle name="Total 2 2 7 3 2 3" xfId="19150" xr:uid="{00000000-0005-0000-0000-0000C0680000}"/>
    <cellStyle name="Total 2 2 7 3 3" xfId="6231" xr:uid="{00000000-0005-0000-0000-0000C1680000}"/>
    <cellStyle name="Total 2 2 7 3 3 2" xfId="13741" xr:uid="{00000000-0005-0000-0000-0000C2680000}"/>
    <cellStyle name="Total 2 2 7 3 3 2 2" xfId="27495" xr:uid="{00000000-0005-0000-0000-0000C3680000}"/>
    <cellStyle name="Total 2 2 7 3 3 3" xfId="20022" xr:uid="{00000000-0005-0000-0000-0000C4680000}"/>
    <cellStyle name="Total 2 2 7 3 4" xfId="7053" xr:uid="{00000000-0005-0000-0000-0000C5680000}"/>
    <cellStyle name="Total 2 2 7 3 4 2" xfId="13742" xr:uid="{00000000-0005-0000-0000-0000C6680000}"/>
    <cellStyle name="Total 2 2 7 3 4 2 2" xfId="27496" xr:uid="{00000000-0005-0000-0000-0000C7680000}"/>
    <cellStyle name="Total 2 2 7 3 4 3" xfId="20844" xr:uid="{00000000-0005-0000-0000-0000C8680000}"/>
    <cellStyle name="Total 2 2 7 3 5" xfId="13739" xr:uid="{00000000-0005-0000-0000-0000C9680000}"/>
    <cellStyle name="Total 2 2 7 3 5 2" xfId="27493" xr:uid="{00000000-0005-0000-0000-0000CA680000}"/>
    <cellStyle name="Total 2 2 7 3 6" xfId="14808" xr:uid="{00000000-0005-0000-0000-0000CB680000}"/>
    <cellStyle name="Total 2 2 7 4" xfId="1289" xr:uid="{00000000-0005-0000-0000-0000CC680000}"/>
    <cellStyle name="Total 2 2 7 4 2" xfId="13743" xr:uid="{00000000-0005-0000-0000-0000CD680000}"/>
    <cellStyle name="Total 2 2 7 4 2 2" xfId="27497" xr:uid="{00000000-0005-0000-0000-0000CE680000}"/>
    <cellStyle name="Total 2 2 7 4 3" xfId="15085" xr:uid="{00000000-0005-0000-0000-0000CF680000}"/>
    <cellStyle name="Total 2 2 7 5" xfId="1543" xr:uid="{00000000-0005-0000-0000-0000D0680000}"/>
    <cellStyle name="Total 2 2 7 5 2" xfId="13744" xr:uid="{00000000-0005-0000-0000-0000D1680000}"/>
    <cellStyle name="Total 2 2 7 5 2 2" xfId="27498" xr:uid="{00000000-0005-0000-0000-0000D2680000}"/>
    <cellStyle name="Total 2 2 7 5 3" xfId="15339" xr:uid="{00000000-0005-0000-0000-0000D3680000}"/>
    <cellStyle name="Total 2 2 7 6" xfId="2177" xr:uid="{00000000-0005-0000-0000-0000D4680000}"/>
    <cellStyle name="Total 2 2 7 6 2" xfId="13745" xr:uid="{00000000-0005-0000-0000-0000D5680000}"/>
    <cellStyle name="Total 2 2 7 6 2 2" xfId="27499" xr:uid="{00000000-0005-0000-0000-0000D6680000}"/>
    <cellStyle name="Total 2 2 7 6 3" xfId="15973" xr:uid="{00000000-0005-0000-0000-0000D7680000}"/>
    <cellStyle name="Total 2 2 7 7" xfId="2484" xr:uid="{00000000-0005-0000-0000-0000D8680000}"/>
    <cellStyle name="Total 2 2 7 7 2" xfId="13746" xr:uid="{00000000-0005-0000-0000-0000D9680000}"/>
    <cellStyle name="Total 2 2 7 7 2 2" xfId="27500" xr:uid="{00000000-0005-0000-0000-0000DA680000}"/>
    <cellStyle name="Total 2 2 7 7 3" xfId="16280" xr:uid="{00000000-0005-0000-0000-0000DB680000}"/>
    <cellStyle name="Total 2 2 7 8" xfId="2813" xr:uid="{00000000-0005-0000-0000-0000DC680000}"/>
    <cellStyle name="Total 2 2 7 8 2" xfId="13747" xr:uid="{00000000-0005-0000-0000-0000DD680000}"/>
    <cellStyle name="Total 2 2 7 8 2 2" xfId="27501" xr:uid="{00000000-0005-0000-0000-0000DE680000}"/>
    <cellStyle name="Total 2 2 7 8 3" xfId="16609" xr:uid="{00000000-0005-0000-0000-0000DF680000}"/>
    <cellStyle name="Total 2 2 7 9" xfId="2976" xr:uid="{00000000-0005-0000-0000-0000E0680000}"/>
    <cellStyle name="Total 2 2 7 9 2" xfId="13748" xr:uid="{00000000-0005-0000-0000-0000E1680000}"/>
    <cellStyle name="Total 2 2 7 9 2 2" xfId="27502" xr:uid="{00000000-0005-0000-0000-0000E2680000}"/>
    <cellStyle name="Total 2 2 7 9 3" xfId="16772" xr:uid="{00000000-0005-0000-0000-0000E3680000}"/>
    <cellStyle name="Total 2 2 8" xfId="483" xr:uid="{00000000-0005-0000-0000-0000E4680000}"/>
    <cellStyle name="Total 2 2 8 10" xfId="2189" xr:uid="{00000000-0005-0000-0000-0000E5680000}"/>
    <cellStyle name="Total 2 2 8 10 2" xfId="13750" xr:uid="{00000000-0005-0000-0000-0000E6680000}"/>
    <cellStyle name="Total 2 2 8 10 2 2" xfId="27504" xr:uid="{00000000-0005-0000-0000-0000E7680000}"/>
    <cellStyle name="Total 2 2 8 10 3" xfId="15985" xr:uid="{00000000-0005-0000-0000-0000E8680000}"/>
    <cellStyle name="Total 2 2 8 11" xfId="3716" xr:uid="{00000000-0005-0000-0000-0000E9680000}"/>
    <cellStyle name="Total 2 2 8 11 2" xfId="13751" xr:uid="{00000000-0005-0000-0000-0000EA680000}"/>
    <cellStyle name="Total 2 2 8 11 2 2" xfId="27505" xr:uid="{00000000-0005-0000-0000-0000EB680000}"/>
    <cellStyle name="Total 2 2 8 11 3" xfId="17512" xr:uid="{00000000-0005-0000-0000-0000EC680000}"/>
    <cellStyle name="Total 2 2 8 12" xfId="4021" xr:uid="{00000000-0005-0000-0000-0000ED680000}"/>
    <cellStyle name="Total 2 2 8 12 2" xfId="13752" xr:uid="{00000000-0005-0000-0000-0000EE680000}"/>
    <cellStyle name="Total 2 2 8 12 2 2" xfId="27506" xr:uid="{00000000-0005-0000-0000-0000EF680000}"/>
    <cellStyle name="Total 2 2 8 12 3" xfId="17817" xr:uid="{00000000-0005-0000-0000-0000F0680000}"/>
    <cellStyle name="Total 2 2 8 13" xfId="2796" xr:uid="{00000000-0005-0000-0000-0000F1680000}"/>
    <cellStyle name="Total 2 2 8 13 2" xfId="13753" xr:uid="{00000000-0005-0000-0000-0000F2680000}"/>
    <cellStyle name="Total 2 2 8 13 2 2" xfId="27507" xr:uid="{00000000-0005-0000-0000-0000F3680000}"/>
    <cellStyle name="Total 2 2 8 13 3" xfId="16592" xr:uid="{00000000-0005-0000-0000-0000F4680000}"/>
    <cellStyle name="Total 2 2 8 14" xfId="3100" xr:uid="{00000000-0005-0000-0000-0000F5680000}"/>
    <cellStyle name="Total 2 2 8 14 2" xfId="13754" xr:uid="{00000000-0005-0000-0000-0000F6680000}"/>
    <cellStyle name="Total 2 2 8 14 2 2" xfId="27508" xr:uid="{00000000-0005-0000-0000-0000F7680000}"/>
    <cellStyle name="Total 2 2 8 14 3" xfId="16896" xr:uid="{00000000-0005-0000-0000-0000F8680000}"/>
    <cellStyle name="Total 2 2 8 15" xfId="4795" xr:uid="{00000000-0005-0000-0000-0000F9680000}"/>
    <cellStyle name="Total 2 2 8 15 2" xfId="13755" xr:uid="{00000000-0005-0000-0000-0000FA680000}"/>
    <cellStyle name="Total 2 2 8 15 2 2" xfId="27509" xr:uid="{00000000-0005-0000-0000-0000FB680000}"/>
    <cellStyle name="Total 2 2 8 15 3" xfId="18586" xr:uid="{00000000-0005-0000-0000-0000FC680000}"/>
    <cellStyle name="Total 2 2 8 16" xfId="5667" xr:uid="{00000000-0005-0000-0000-0000FD680000}"/>
    <cellStyle name="Total 2 2 8 16 2" xfId="13756" xr:uid="{00000000-0005-0000-0000-0000FE680000}"/>
    <cellStyle name="Total 2 2 8 16 2 2" xfId="27510" xr:uid="{00000000-0005-0000-0000-0000FF680000}"/>
    <cellStyle name="Total 2 2 8 16 3" xfId="19458" xr:uid="{00000000-0005-0000-0000-000000690000}"/>
    <cellStyle name="Total 2 2 8 17" xfId="6489" xr:uid="{00000000-0005-0000-0000-000001690000}"/>
    <cellStyle name="Total 2 2 8 17 2" xfId="13757" xr:uid="{00000000-0005-0000-0000-000002690000}"/>
    <cellStyle name="Total 2 2 8 17 2 2" xfId="27511" xr:uid="{00000000-0005-0000-0000-000003690000}"/>
    <cellStyle name="Total 2 2 8 17 3" xfId="20280" xr:uid="{00000000-0005-0000-0000-000004690000}"/>
    <cellStyle name="Total 2 2 8 18" xfId="13749" xr:uid="{00000000-0005-0000-0000-000005690000}"/>
    <cellStyle name="Total 2 2 8 18 2" xfId="27503" xr:uid="{00000000-0005-0000-0000-000006690000}"/>
    <cellStyle name="Total 2 2 8 19" xfId="14287" xr:uid="{00000000-0005-0000-0000-000007690000}"/>
    <cellStyle name="Total 2 2 8 2" xfId="965" xr:uid="{00000000-0005-0000-0000-000008690000}"/>
    <cellStyle name="Total 2 2 8 2 2" xfId="5107" xr:uid="{00000000-0005-0000-0000-000009690000}"/>
    <cellStyle name="Total 2 2 8 2 2 2" xfId="13759" xr:uid="{00000000-0005-0000-0000-00000A690000}"/>
    <cellStyle name="Total 2 2 8 2 2 2 2" xfId="27513" xr:uid="{00000000-0005-0000-0000-00000B690000}"/>
    <cellStyle name="Total 2 2 8 2 2 3" xfId="18898" xr:uid="{00000000-0005-0000-0000-00000C690000}"/>
    <cellStyle name="Total 2 2 8 2 3" xfId="5979" xr:uid="{00000000-0005-0000-0000-00000D690000}"/>
    <cellStyle name="Total 2 2 8 2 3 2" xfId="13760" xr:uid="{00000000-0005-0000-0000-00000E690000}"/>
    <cellStyle name="Total 2 2 8 2 3 2 2" xfId="27514" xr:uid="{00000000-0005-0000-0000-00000F690000}"/>
    <cellStyle name="Total 2 2 8 2 3 3" xfId="19770" xr:uid="{00000000-0005-0000-0000-000010690000}"/>
    <cellStyle name="Total 2 2 8 2 4" xfId="6801" xr:uid="{00000000-0005-0000-0000-000011690000}"/>
    <cellStyle name="Total 2 2 8 2 4 2" xfId="13761" xr:uid="{00000000-0005-0000-0000-000012690000}"/>
    <cellStyle name="Total 2 2 8 2 4 2 2" xfId="27515" xr:uid="{00000000-0005-0000-0000-000013690000}"/>
    <cellStyle name="Total 2 2 8 2 4 3" xfId="20592" xr:uid="{00000000-0005-0000-0000-000014690000}"/>
    <cellStyle name="Total 2 2 8 2 5" xfId="13758" xr:uid="{00000000-0005-0000-0000-000015690000}"/>
    <cellStyle name="Total 2 2 8 2 5 2" xfId="27512" xr:uid="{00000000-0005-0000-0000-000016690000}"/>
    <cellStyle name="Total 2 2 8 2 6" xfId="14761" xr:uid="{00000000-0005-0000-0000-000017690000}"/>
    <cellStyle name="Total 2 2 8 3" xfId="503" xr:uid="{00000000-0005-0000-0000-000018690000}"/>
    <cellStyle name="Total 2 2 8 3 2" xfId="5360" xr:uid="{00000000-0005-0000-0000-000019690000}"/>
    <cellStyle name="Total 2 2 8 3 2 2" xfId="13763" xr:uid="{00000000-0005-0000-0000-00001A690000}"/>
    <cellStyle name="Total 2 2 8 3 2 2 2" xfId="27517" xr:uid="{00000000-0005-0000-0000-00001B690000}"/>
    <cellStyle name="Total 2 2 8 3 2 3" xfId="19151" xr:uid="{00000000-0005-0000-0000-00001C690000}"/>
    <cellStyle name="Total 2 2 8 3 3" xfId="6232" xr:uid="{00000000-0005-0000-0000-00001D690000}"/>
    <cellStyle name="Total 2 2 8 3 3 2" xfId="13764" xr:uid="{00000000-0005-0000-0000-00001E690000}"/>
    <cellStyle name="Total 2 2 8 3 3 2 2" xfId="27518" xr:uid="{00000000-0005-0000-0000-00001F690000}"/>
    <cellStyle name="Total 2 2 8 3 3 3" xfId="20023" xr:uid="{00000000-0005-0000-0000-000020690000}"/>
    <cellStyle name="Total 2 2 8 3 4" xfId="7054" xr:uid="{00000000-0005-0000-0000-000021690000}"/>
    <cellStyle name="Total 2 2 8 3 4 2" xfId="13765" xr:uid="{00000000-0005-0000-0000-000022690000}"/>
    <cellStyle name="Total 2 2 8 3 4 2 2" xfId="27519" xr:uid="{00000000-0005-0000-0000-000023690000}"/>
    <cellStyle name="Total 2 2 8 3 4 3" xfId="20845" xr:uid="{00000000-0005-0000-0000-000024690000}"/>
    <cellStyle name="Total 2 2 8 3 5" xfId="13762" xr:uid="{00000000-0005-0000-0000-000025690000}"/>
    <cellStyle name="Total 2 2 8 3 5 2" xfId="27516" xr:uid="{00000000-0005-0000-0000-000026690000}"/>
    <cellStyle name="Total 2 2 8 3 6" xfId="14300" xr:uid="{00000000-0005-0000-0000-000027690000}"/>
    <cellStyle name="Total 2 2 8 4" xfId="622" xr:uid="{00000000-0005-0000-0000-000028690000}"/>
    <cellStyle name="Total 2 2 8 4 2" xfId="13766" xr:uid="{00000000-0005-0000-0000-000029690000}"/>
    <cellStyle name="Total 2 2 8 4 2 2" xfId="27520" xr:uid="{00000000-0005-0000-0000-00002A690000}"/>
    <cellStyle name="Total 2 2 8 4 3" xfId="14419" xr:uid="{00000000-0005-0000-0000-00002B690000}"/>
    <cellStyle name="Total 2 2 8 5" xfId="777" xr:uid="{00000000-0005-0000-0000-00002C690000}"/>
    <cellStyle name="Total 2 2 8 5 2" xfId="13767" xr:uid="{00000000-0005-0000-0000-00002D690000}"/>
    <cellStyle name="Total 2 2 8 5 2 2" xfId="27521" xr:uid="{00000000-0005-0000-0000-00002E690000}"/>
    <cellStyle name="Total 2 2 8 5 3" xfId="14573" xr:uid="{00000000-0005-0000-0000-00002F690000}"/>
    <cellStyle name="Total 2 2 8 6" xfId="2178" xr:uid="{00000000-0005-0000-0000-000030690000}"/>
    <cellStyle name="Total 2 2 8 6 2" xfId="13768" xr:uid="{00000000-0005-0000-0000-000031690000}"/>
    <cellStyle name="Total 2 2 8 6 2 2" xfId="27522" xr:uid="{00000000-0005-0000-0000-000032690000}"/>
    <cellStyle name="Total 2 2 8 6 3" xfId="15974" xr:uid="{00000000-0005-0000-0000-000033690000}"/>
    <cellStyle name="Total 2 2 8 7" xfId="2485" xr:uid="{00000000-0005-0000-0000-000034690000}"/>
    <cellStyle name="Total 2 2 8 7 2" xfId="13769" xr:uid="{00000000-0005-0000-0000-000035690000}"/>
    <cellStyle name="Total 2 2 8 7 2 2" xfId="27523" xr:uid="{00000000-0005-0000-0000-000036690000}"/>
    <cellStyle name="Total 2 2 8 7 3" xfId="16281" xr:uid="{00000000-0005-0000-0000-000037690000}"/>
    <cellStyle name="Total 2 2 8 8" xfId="2814" xr:uid="{00000000-0005-0000-0000-000038690000}"/>
    <cellStyle name="Total 2 2 8 8 2" xfId="13770" xr:uid="{00000000-0005-0000-0000-000039690000}"/>
    <cellStyle name="Total 2 2 8 8 2 2" xfId="27524" xr:uid="{00000000-0005-0000-0000-00003A690000}"/>
    <cellStyle name="Total 2 2 8 8 3" xfId="16610" xr:uid="{00000000-0005-0000-0000-00003B690000}"/>
    <cellStyle name="Total 2 2 8 9" xfId="3028" xr:uid="{00000000-0005-0000-0000-00003C690000}"/>
    <cellStyle name="Total 2 2 8 9 2" xfId="13771" xr:uid="{00000000-0005-0000-0000-00003D690000}"/>
    <cellStyle name="Total 2 2 8 9 2 2" xfId="27525" xr:uid="{00000000-0005-0000-0000-00003E690000}"/>
    <cellStyle name="Total 2 2 8 9 3" xfId="16824" xr:uid="{00000000-0005-0000-0000-00003F690000}"/>
    <cellStyle name="Total 2 2 9" xfId="484" xr:uid="{00000000-0005-0000-0000-000040690000}"/>
    <cellStyle name="Total 2 2 9 10" xfId="3270" xr:uid="{00000000-0005-0000-0000-000041690000}"/>
    <cellStyle name="Total 2 2 9 10 2" xfId="13773" xr:uid="{00000000-0005-0000-0000-000042690000}"/>
    <cellStyle name="Total 2 2 9 10 2 2" xfId="27527" xr:uid="{00000000-0005-0000-0000-000043690000}"/>
    <cellStyle name="Total 2 2 9 10 3" xfId="17066" xr:uid="{00000000-0005-0000-0000-000044690000}"/>
    <cellStyle name="Total 2 2 9 11" xfId="3717" xr:uid="{00000000-0005-0000-0000-000045690000}"/>
    <cellStyle name="Total 2 2 9 11 2" xfId="13774" xr:uid="{00000000-0005-0000-0000-000046690000}"/>
    <cellStyle name="Total 2 2 9 11 2 2" xfId="27528" xr:uid="{00000000-0005-0000-0000-000047690000}"/>
    <cellStyle name="Total 2 2 9 11 3" xfId="17513" xr:uid="{00000000-0005-0000-0000-000048690000}"/>
    <cellStyle name="Total 2 2 9 12" xfId="4022" xr:uid="{00000000-0005-0000-0000-000049690000}"/>
    <cellStyle name="Total 2 2 9 12 2" xfId="13775" xr:uid="{00000000-0005-0000-0000-00004A690000}"/>
    <cellStyle name="Total 2 2 9 12 2 2" xfId="27529" xr:uid="{00000000-0005-0000-0000-00004B690000}"/>
    <cellStyle name="Total 2 2 9 12 3" xfId="17818" xr:uid="{00000000-0005-0000-0000-00004C690000}"/>
    <cellStyle name="Total 2 2 9 13" xfId="4146" xr:uid="{00000000-0005-0000-0000-00004D690000}"/>
    <cellStyle name="Total 2 2 9 13 2" xfId="13776" xr:uid="{00000000-0005-0000-0000-00004E690000}"/>
    <cellStyle name="Total 2 2 9 13 2 2" xfId="27530" xr:uid="{00000000-0005-0000-0000-00004F690000}"/>
    <cellStyle name="Total 2 2 9 13 3" xfId="17942" xr:uid="{00000000-0005-0000-0000-000050690000}"/>
    <cellStyle name="Total 2 2 9 14" xfId="4370" xr:uid="{00000000-0005-0000-0000-000051690000}"/>
    <cellStyle name="Total 2 2 9 14 2" xfId="13777" xr:uid="{00000000-0005-0000-0000-000052690000}"/>
    <cellStyle name="Total 2 2 9 14 2 2" xfId="27531" xr:uid="{00000000-0005-0000-0000-000053690000}"/>
    <cellStyle name="Total 2 2 9 14 3" xfId="18166" xr:uid="{00000000-0005-0000-0000-000054690000}"/>
    <cellStyle name="Total 2 2 9 15" xfId="4796" xr:uid="{00000000-0005-0000-0000-000055690000}"/>
    <cellStyle name="Total 2 2 9 15 2" xfId="13778" xr:uid="{00000000-0005-0000-0000-000056690000}"/>
    <cellStyle name="Total 2 2 9 15 2 2" xfId="27532" xr:uid="{00000000-0005-0000-0000-000057690000}"/>
    <cellStyle name="Total 2 2 9 15 3" xfId="18587" xr:uid="{00000000-0005-0000-0000-000058690000}"/>
    <cellStyle name="Total 2 2 9 16" xfId="5668" xr:uid="{00000000-0005-0000-0000-000059690000}"/>
    <cellStyle name="Total 2 2 9 16 2" xfId="13779" xr:uid="{00000000-0005-0000-0000-00005A690000}"/>
    <cellStyle name="Total 2 2 9 16 2 2" xfId="27533" xr:uid="{00000000-0005-0000-0000-00005B690000}"/>
    <cellStyle name="Total 2 2 9 16 3" xfId="19459" xr:uid="{00000000-0005-0000-0000-00005C690000}"/>
    <cellStyle name="Total 2 2 9 17" xfId="6490" xr:uid="{00000000-0005-0000-0000-00005D690000}"/>
    <cellStyle name="Total 2 2 9 17 2" xfId="13780" xr:uid="{00000000-0005-0000-0000-00005E690000}"/>
    <cellStyle name="Total 2 2 9 17 2 2" xfId="27534" xr:uid="{00000000-0005-0000-0000-00005F690000}"/>
    <cellStyle name="Total 2 2 9 17 3" xfId="20281" xr:uid="{00000000-0005-0000-0000-000060690000}"/>
    <cellStyle name="Total 2 2 9 18" xfId="13772" xr:uid="{00000000-0005-0000-0000-000061690000}"/>
    <cellStyle name="Total 2 2 9 18 2" xfId="27526" xr:uid="{00000000-0005-0000-0000-000062690000}"/>
    <cellStyle name="Total 2 2 9 19" xfId="14288" xr:uid="{00000000-0005-0000-0000-000063690000}"/>
    <cellStyle name="Total 2 2 9 2" xfId="966" xr:uid="{00000000-0005-0000-0000-000064690000}"/>
    <cellStyle name="Total 2 2 9 2 2" xfId="5108" xr:uid="{00000000-0005-0000-0000-000065690000}"/>
    <cellStyle name="Total 2 2 9 2 2 2" xfId="13782" xr:uid="{00000000-0005-0000-0000-000066690000}"/>
    <cellStyle name="Total 2 2 9 2 2 2 2" xfId="27536" xr:uid="{00000000-0005-0000-0000-000067690000}"/>
    <cellStyle name="Total 2 2 9 2 2 3" xfId="18899" xr:uid="{00000000-0005-0000-0000-000068690000}"/>
    <cellStyle name="Total 2 2 9 2 3" xfId="5980" xr:uid="{00000000-0005-0000-0000-000069690000}"/>
    <cellStyle name="Total 2 2 9 2 3 2" xfId="13783" xr:uid="{00000000-0005-0000-0000-00006A690000}"/>
    <cellStyle name="Total 2 2 9 2 3 2 2" xfId="27537" xr:uid="{00000000-0005-0000-0000-00006B690000}"/>
    <cellStyle name="Total 2 2 9 2 3 3" xfId="19771" xr:uid="{00000000-0005-0000-0000-00006C690000}"/>
    <cellStyle name="Total 2 2 9 2 4" xfId="6802" xr:uid="{00000000-0005-0000-0000-00006D690000}"/>
    <cellStyle name="Total 2 2 9 2 4 2" xfId="13784" xr:uid="{00000000-0005-0000-0000-00006E690000}"/>
    <cellStyle name="Total 2 2 9 2 4 2 2" xfId="27538" xr:uid="{00000000-0005-0000-0000-00006F690000}"/>
    <cellStyle name="Total 2 2 9 2 4 3" xfId="20593" xr:uid="{00000000-0005-0000-0000-000070690000}"/>
    <cellStyle name="Total 2 2 9 2 5" xfId="13781" xr:uid="{00000000-0005-0000-0000-000071690000}"/>
    <cellStyle name="Total 2 2 9 2 5 2" xfId="27535" xr:uid="{00000000-0005-0000-0000-000072690000}"/>
    <cellStyle name="Total 2 2 9 2 6" xfId="14762" xr:uid="{00000000-0005-0000-0000-000073690000}"/>
    <cellStyle name="Total 2 2 9 3" xfId="1106" xr:uid="{00000000-0005-0000-0000-000074690000}"/>
    <cellStyle name="Total 2 2 9 3 2" xfId="5361" xr:uid="{00000000-0005-0000-0000-000075690000}"/>
    <cellStyle name="Total 2 2 9 3 2 2" xfId="13786" xr:uid="{00000000-0005-0000-0000-000076690000}"/>
    <cellStyle name="Total 2 2 9 3 2 2 2" xfId="27540" xr:uid="{00000000-0005-0000-0000-000077690000}"/>
    <cellStyle name="Total 2 2 9 3 2 3" xfId="19152" xr:uid="{00000000-0005-0000-0000-000078690000}"/>
    <cellStyle name="Total 2 2 9 3 3" xfId="6233" xr:uid="{00000000-0005-0000-0000-000079690000}"/>
    <cellStyle name="Total 2 2 9 3 3 2" xfId="13787" xr:uid="{00000000-0005-0000-0000-00007A690000}"/>
    <cellStyle name="Total 2 2 9 3 3 2 2" xfId="27541" xr:uid="{00000000-0005-0000-0000-00007B690000}"/>
    <cellStyle name="Total 2 2 9 3 3 3" xfId="20024" xr:uid="{00000000-0005-0000-0000-00007C690000}"/>
    <cellStyle name="Total 2 2 9 3 4" xfId="7055" xr:uid="{00000000-0005-0000-0000-00007D690000}"/>
    <cellStyle name="Total 2 2 9 3 4 2" xfId="13788" xr:uid="{00000000-0005-0000-0000-00007E690000}"/>
    <cellStyle name="Total 2 2 9 3 4 2 2" xfId="27542" xr:uid="{00000000-0005-0000-0000-00007F690000}"/>
    <cellStyle name="Total 2 2 9 3 4 3" xfId="20846" xr:uid="{00000000-0005-0000-0000-000080690000}"/>
    <cellStyle name="Total 2 2 9 3 5" xfId="13785" xr:uid="{00000000-0005-0000-0000-000081690000}"/>
    <cellStyle name="Total 2 2 9 3 5 2" xfId="27539" xr:uid="{00000000-0005-0000-0000-000082690000}"/>
    <cellStyle name="Total 2 2 9 3 6" xfId="14902" xr:uid="{00000000-0005-0000-0000-000083690000}"/>
    <cellStyle name="Total 2 2 9 4" xfId="1377" xr:uid="{00000000-0005-0000-0000-000084690000}"/>
    <cellStyle name="Total 2 2 9 4 2" xfId="13789" xr:uid="{00000000-0005-0000-0000-000085690000}"/>
    <cellStyle name="Total 2 2 9 4 2 2" xfId="27543" xr:uid="{00000000-0005-0000-0000-000086690000}"/>
    <cellStyle name="Total 2 2 9 4 3" xfId="15173" xr:uid="{00000000-0005-0000-0000-000087690000}"/>
    <cellStyle name="Total 2 2 9 5" xfId="1619" xr:uid="{00000000-0005-0000-0000-000088690000}"/>
    <cellStyle name="Total 2 2 9 5 2" xfId="13790" xr:uid="{00000000-0005-0000-0000-000089690000}"/>
    <cellStyle name="Total 2 2 9 5 2 2" xfId="27544" xr:uid="{00000000-0005-0000-0000-00008A690000}"/>
    <cellStyle name="Total 2 2 9 5 3" xfId="15415" xr:uid="{00000000-0005-0000-0000-00008B690000}"/>
    <cellStyle name="Total 2 2 9 6" xfId="2179" xr:uid="{00000000-0005-0000-0000-00008C690000}"/>
    <cellStyle name="Total 2 2 9 6 2" xfId="13791" xr:uid="{00000000-0005-0000-0000-00008D690000}"/>
    <cellStyle name="Total 2 2 9 6 2 2" xfId="27545" xr:uid="{00000000-0005-0000-0000-00008E690000}"/>
    <cellStyle name="Total 2 2 9 6 3" xfId="15975" xr:uid="{00000000-0005-0000-0000-00008F690000}"/>
    <cellStyle name="Total 2 2 9 7" xfId="2486" xr:uid="{00000000-0005-0000-0000-000090690000}"/>
    <cellStyle name="Total 2 2 9 7 2" xfId="13792" xr:uid="{00000000-0005-0000-0000-000091690000}"/>
    <cellStyle name="Total 2 2 9 7 2 2" xfId="27546" xr:uid="{00000000-0005-0000-0000-000092690000}"/>
    <cellStyle name="Total 2 2 9 7 3" xfId="16282" xr:uid="{00000000-0005-0000-0000-000093690000}"/>
    <cellStyle name="Total 2 2 9 8" xfId="2815" xr:uid="{00000000-0005-0000-0000-000094690000}"/>
    <cellStyle name="Total 2 2 9 8 2" xfId="13793" xr:uid="{00000000-0005-0000-0000-000095690000}"/>
    <cellStyle name="Total 2 2 9 8 2 2" xfId="27547" xr:uid="{00000000-0005-0000-0000-000096690000}"/>
    <cellStyle name="Total 2 2 9 8 3" xfId="16611" xr:uid="{00000000-0005-0000-0000-000097690000}"/>
    <cellStyle name="Total 2 2 9 9" xfId="2888" xr:uid="{00000000-0005-0000-0000-000098690000}"/>
    <cellStyle name="Total 2 2 9 9 2" xfId="13794" xr:uid="{00000000-0005-0000-0000-000099690000}"/>
    <cellStyle name="Total 2 2 9 9 2 2" xfId="27548" xr:uid="{00000000-0005-0000-0000-00009A690000}"/>
    <cellStyle name="Total 2 2 9 9 3" xfId="16684" xr:uid="{00000000-0005-0000-0000-00009B690000}"/>
    <cellStyle name="Total 2 2_Analitico.GER" xfId="7086" xr:uid="{00000000-0005-0000-0000-00009C690000}"/>
    <cellStyle name="Total 2 20" xfId="1555" xr:uid="{00000000-0005-0000-0000-00009D690000}"/>
    <cellStyle name="Total 2 20 2" xfId="13795" xr:uid="{00000000-0005-0000-0000-00009E690000}"/>
    <cellStyle name="Total 2 20 2 2" xfId="27549" xr:uid="{00000000-0005-0000-0000-00009F690000}"/>
    <cellStyle name="Total 2 20 3" xfId="15351" xr:uid="{00000000-0005-0000-0000-0000A0690000}"/>
    <cellStyle name="Total 2 21" xfId="1879" xr:uid="{00000000-0005-0000-0000-0000A1690000}"/>
    <cellStyle name="Total 2 21 2" xfId="13796" xr:uid="{00000000-0005-0000-0000-0000A2690000}"/>
    <cellStyle name="Total 2 21 2 2" xfId="27550" xr:uid="{00000000-0005-0000-0000-0000A3690000}"/>
    <cellStyle name="Total 2 21 3" xfId="15675" xr:uid="{00000000-0005-0000-0000-0000A4690000}"/>
    <cellStyle name="Total 2 22" xfId="1812" xr:uid="{00000000-0005-0000-0000-0000A5690000}"/>
    <cellStyle name="Total 2 22 2" xfId="13797" xr:uid="{00000000-0005-0000-0000-0000A6690000}"/>
    <cellStyle name="Total 2 22 2 2" xfId="27551" xr:uid="{00000000-0005-0000-0000-0000A7690000}"/>
    <cellStyle name="Total 2 22 3" xfId="15608" xr:uid="{00000000-0005-0000-0000-0000A8690000}"/>
    <cellStyle name="Total 2 23" xfId="2589" xr:uid="{00000000-0005-0000-0000-0000A9690000}"/>
    <cellStyle name="Total 2 23 2" xfId="13798" xr:uid="{00000000-0005-0000-0000-0000AA690000}"/>
    <cellStyle name="Total 2 23 2 2" xfId="27552" xr:uid="{00000000-0005-0000-0000-0000AB690000}"/>
    <cellStyle name="Total 2 23 3" xfId="16385" xr:uid="{00000000-0005-0000-0000-0000AC690000}"/>
    <cellStyle name="Total 2 24" xfId="2803" xr:uid="{00000000-0005-0000-0000-0000AD690000}"/>
    <cellStyle name="Total 2 24 2" xfId="13799" xr:uid="{00000000-0005-0000-0000-0000AE690000}"/>
    <cellStyle name="Total 2 24 2 2" xfId="27553" xr:uid="{00000000-0005-0000-0000-0000AF690000}"/>
    <cellStyle name="Total 2 24 3" xfId="16599" xr:uid="{00000000-0005-0000-0000-0000B0690000}"/>
    <cellStyle name="Total 2 25" xfId="3203" xr:uid="{00000000-0005-0000-0000-0000B1690000}"/>
    <cellStyle name="Total 2 25 2" xfId="13800" xr:uid="{00000000-0005-0000-0000-0000B2690000}"/>
    <cellStyle name="Total 2 25 2 2" xfId="27554" xr:uid="{00000000-0005-0000-0000-0000B3690000}"/>
    <cellStyle name="Total 2 25 3" xfId="16999" xr:uid="{00000000-0005-0000-0000-0000B4690000}"/>
    <cellStyle name="Total 2 26" xfId="2944" xr:uid="{00000000-0005-0000-0000-0000B5690000}"/>
    <cellStyle name="Total 2 26 2" xfId="13801" xr:uid="{00000000-0005-0000-0000-0000B6690000}"/>
    <cellStyle name="Total 2 26 2 2" xfId="27555" xr:uid="{00000000-0005-0000-0000-0000B7690000}"/>
    <cellStyle name="Total 2 26 3" xfId="16740" xr:uid="{00000000-0005-0000-0000-0000B8690000}"/>
    <cellStyle name="Total 2 27" xfId="3185" xr:uid="{00000000-0005-0000-0000-0000B9690000}"/>
    <cellStyle name="Total 2 27 2" xfId="13802" xr:uid="{00000000-0005-0000-0000-0000BA690000}"/>
    <cellStyle name="Total 2 27 2 2" xfId="27556" xr:uid="{00000000-0005-0000-0000-0000BB690000}"/>
    <cellStyle name="Total 2 27 3" xfId="16981" xr:uid="{00000000-0005-0000-0000-0000BC690000}"/>
    <cellStyle name="Total 2 28" xfId="3141" xr:uid="{00000000-0005-0000-0000-0000BD690000}"/>
    <cellStyle name="Total 2 28 2" xfId="13803" xr:uid="{00000000-0005-0000-0000-0000BE690000}"/>
    <cellStyle name="Total 2 28 2 2" xfId="27557" xr:uid="{00000000-0005-0000-0000-0000BF690000}"/>
    <cellStyle name="Total 2 28 3" xfId="16937" xr:uid="{00000000-0005-0000-0000-0000C0690000}"/>
    <cellStyle name="Total 2 29" xfId="4306" xr:uid="{00000000-0005-0000-0000-0000C1690000}"/>
    <cellStyle name="Total 2 29 2" xfId="13804" xr:uid="{00000000-0005-0000-0000-0000C2690000}"/>
    <cellStyle name="Total 2 29 2 2" xfId="27558" xr:uid="{00000000-0005-0000-0000-0000C3690000}"/>
    <cellStyle name="Total 2 29 3" xfId="18102" xr:uid="{00000000-0005-0000-0000-0000C4690000}"/>
    <cellStyle name="Total 2 3" xfId="213" xr:uid="{00000000-0005-0000-0000-0000C5690000}"/>
    <cellStyle name="Total 2 3 10" xfId="2537" xr:uid="{00000000-0005-0000-0000-0000C6690000}"/>
    <cellStyle name="Total 2 3 10 2" xfId="13806" xr:uid="{00000000-0005-0000-0000-0000C7690000}"/>
    <cellStyle name="Total 2 3 10 2 2" xfId="27560" xr:uid="{00000000-0005-0000-0000-0000C8690000}"/>
    <cellStyle name="Total 2 3 10 3" xfId="16333" xr:uid="{00000000-0005-0000-0000-0000C9690000}"/>
    <cellStyle name="Total 2 3 11" xfId="3446" xr:uid="{00000000-0005-0000-0000-0000CA690000}"/>
    <cellStyle name="Total 2 3 11 2" xfId="13807" xr:uid="{00000000-0005-0000-0000-0000CB690000}"/>
    <cellStyle name="Total 2 3 11 2 2" xfId="27561" xr:uid="{00000000-0005-0000-0000-0000CC690000}"/>
    <cellStyle name="Total 2 3 11 3" xfId="17242" xr:uid="{00000000-0005-0000-0000-0000CD690000}"/>
    <cellStyle name="Total 2 3 12" xfId="3751" xr:uid="{00000000-0005-0000-0000-0000CE690000}"/>
    <cellStyle name="Total 2 3 12 2" xfId="13808" xr:uid="{00000000-0005-0000-0000-0000CF690000}"/>
    <cellStyle name="Total 2 3 12 2 2" xfId="27562" xr:uid="{00000000-0005-0000-0000-0000D0690000}"/>
    <cellStyle name="Total 2 3 12 3" xfId="17547" xr:uid="{00000000-0005-0000-0000-0000D1690000}"/>
    <cellStyle name="Total 2 3 13" xfId="3149" xr:uid="{00000000-0005-0000-0000-0000D2690000}"/>
    <cellStyle name="Total 2 3 13 2" xfId="13809" xr:uid="{00000000-0005-0000-0000-0000D3690000}"/>
    <cellStyle name="Total 2 3 13 2 2" xfId="27563" xr:uid="{00000000-0005-0000-0000-0000D4690000}"/>
    <cellStyle name="Total 2 3 13 3" xfId="16945" xr:uid="{00000000-0005-0000-0000-0000D5690000}"/>
    <cellStyle name="Total 2 3 14" xfId="4156" xr:uid="{00000000-0005-0000-0000-0000D6690000}"/>
    <cellStyle name="Total 2 3 14 2" xfId="13810" xr:uid="{00000000-0005-0000-0000-0000D7690000}"/>
    <cellStyle name="Total 2 3 14 2 2" xfId="27564" xr:uid="{00000000-0005-0000-0000-0000D8690000}"/>
    <cellStyle name="Total 2 3 14 3" xfId="17952" xr:uid="{00000000-0005-0000-0000-0000D9690000}"/>
    <cellStyle name="Total 2 3 15" xfId="4529" xr:uid="{00000000-0005-0000-0000-0000DA690000}"/>
    <cellStyle name="Total 2 3 15 2" xfId="13811" xr:uid="{00000000-0005-0000-0000-0000DB690000}"/>
    <cellStyle name="Total 2 3 15 2 2" xfId="27565" xr:uid="{00000000-0005-0000-0000-0000DC690000}"/>
    <cellStyle name="Total 2 3 15 3" xfId="18320" xr:uid="{00000000-0005-0000-0000-0000DD690000}"/>
    <cellStyle name="Total 2 3 16" xfId="5401" xr:uid="{00000000-0005-0000-0000-0000DE690000}"/>
    <cellStyle name="Total 2 3 16 2" xfId="13812" xr:uid="{00000000-0005-0000-0000-0000DF690000}"/>
    <cellStyle name="Total 2 3 16 2 2" xfId="27566" xr:uid="{00000000-0005-0000-0000-0000E0690000}"/>
    <cellStyle name="Total 2 3 16 3" xfId="19192" xr:uid="{00000000-0005-0000-0000-0000E1690000}"/>
    <cellStyle name="Total 2 3 17" xfId="13805" xr:uid="{00000000-0005-0000-0000-0000E2690000}"/>
    <cellStyle name="Total 2 3 17 2" xfId="27559" xr:uid="{00000000-0005-0000-0000-0000E3690000}"/>
    <cellStyle name="Total 2 3 18" xfId="14021" xr:uid="{00000000-0005-0000-0000-0000E4690000}"/>
    <cellStyle name="Total 2 3 2" xfId="694" xr:uid="{00000000-0005-0000-0000-0000E5690000}"/>
    <cellStyle name="Total 2 3 2 2" xfId="4808" xr:uid="{00000000-0005-0000-0000-0000E6690000}"/>
    <cellStyle name="Total 2 3 2 2 2" xfId="13814" xr:uid="{00000000-0005-0000-0000-0000E7690000}"/>
    <cellStyle name="Total 2 3 2 2 2 2" xfId="27568" xr:uid="{00000000-0005-0000-0000-0000E8690000}"/>
    <cellStyle name="Total 2 3 2 2 3" xfId="18599" xr:uid="{00000000-0005-0000-0000-0000E9690000}"/>
    <cellStyle name="Total 2 3 2 3" xfId="5680" xr:uid="{00000000-0005-0000-0000-0000EA690000}"/>
    <cellStyle name="Total 2 3 2 3 2" xfId="13815" xr:uid="{00000000-0005-0000-0000-0000EB690000}"/>
    <cellStyle name="Total 2 3 2 3 2 2" xfId="27569" xr:uid="{00000000-0005-0000-0000-0000EC690000}"/>
    <cellStyle name="Total 2 3 2 3 3" xfId="19471" xr:uid="{00000000-0005-0000-0000-0000ED690000}"/>
    <cellStyle name="Total 2 3 2 4" xfId="6502" xr:uid="{00000000-0005-0000-0000-0000EE690000}"/>
    <cellStyle name="Total 2 3 2 4 2" xfId="13816" xr:uid="{00000000-0005-0000-0000-0000EF690000}"/>
    <cellStyle name="Total 2 3 2 4 2 2" xfId="27570" xr:uid="{00000000-0005-0000-0000-0000F0690000}"/>
    <cellStyle name="Total 2 3 2 4 3" xfId="20293" xr:uid="{00000000-0005-0000-0000-0000F1690000}"/>
    <cellStyle name="Total 2 3 2 5" xfId="13813" xr:uid="{00000000-0005-0000-0000-0000F2690000}"/>
    <cellStyle name="Total 2 3 2 5 2" xfId="27567" xr:uid="{00000000-0005-0000-0000-0000F3690000}"/>
    <cellStyle name="Total 2 3 2 6" xfId="14490" xr:uid="{00000000-0005-0000-0000-0000F4690000}"/>
    <cellStyle name="Total 2 3 3" xfId="545" xr:uid="{00000000-0005-0000-0000-0000F5690000}"/>
    <cellStyle name="Total 2 3 3 2" xfId="13817" xr:uid="{00000000-0005-0000-0000-0000F6690000}"/>
    <cellStyle name="Total 2 3 3 2 2" xfId="27571" xr:uid="{00000000-0005-0000-0000-0000F7690000}"/>
    <cellStyle name="Total 2 3 3 3" xfId="14342" xr:uid="{00000000-0005-0000-0000-0000F8690000}"/>
    <cellStyle name="Total 2 3 4" xfId="558" xr:uid="{00000000-0005-0000-0000-0000F9690000}"/>
    <cellStyle name="Total 2 3 4 2" xfId="13818" xr:uid="{00000000-0005-0000-0000-0000FA690000}"/>
    <cellStyle name="Total 2 3 4 2 2" xfId="27572" xr:uid="{00000000-0005-0000-0000-0000FB690000}"/>
    <cellStyle name="Total 2 3 4 3" xfId="14355" xr:uid="{00000000-0005-0000-0000-0000FC690000}"/>
    <cellStyle name="Total 2 3 5" xfId="583" xr:uid="{00000000-0005-0000-0000-0000FD690000}"/>
    <cellStyle name="Total 2 3 5 2" xfId="13819" xr:uid="{00000000-0005-0000-0000-0000FE690000}"/>
    <cellStyle name="Total 2 3 5 2 2" xfId="27573" xr:uid="{00000000-0005-0000-0000-0000FF690000}"/>
    <cellStyle name="Total 2 3 5 3" xfId="14380" xr:uid="{00000000-0005-0000-0000-0000006A0000}"/>
    <cellStyle name="Total 2 3 6" xfId="1907" xr:uid="{00000000-0005-0000-0000-0000016A0000}"/>
    <cellStyle name="Total 2 3 6 2" xfId="13820" xr:uid="{00000000-0005-0000-0000-0000026A0000}"/>
    <cellStyle name="Total 2 3 6 2 2" xfId="27574" xr:uid="{00000000-0005-0000-0000-0000036A0000}"/>
    <cellStyle name="Total 2 3 6 3" xfId="15703" xr:uid="{00000000-0005-0000-0000-0000046A0000}"/>
    <cellStyle name="Total 2 3 7" xfId="2214" xr:uid="{00000000-0005-0000-0000-0000056A0000}"/>
    <cellStyle name="Total 2 3 7 2" xfId="13821" xr:uid="{00000000-0005-0000-0000-0000066A0000}"/>
    <cellStyle name="Total 2 3 7 2 2" xfId="27575" xr:uid="{00000000-0005-0000-0000-0000076A0000}"/>
    <cellStyle name="Total 2 3 7 3" xfId="16010" xr:uid="{00000000-0005-0000-0000-0000086A0000}"/>
    <cellStyle name="Total 2 3 8" xfId="2642" xr:uid="{00000000-0005-0000-0000-0000096A0000}"/>
    <cellStyle name="Total 2 3 8 2" xfId="13822" xr:uid="{00000000-0005-0000-0000-00000A6A0000}"/>
    <cellStyle name="Total 2 3 8 2 2" xfId="27576" xr:uid="{00000000-0005-0000-0000-00000B6A0000}"/>
    <cellStyle name="Total 2 3 8 3" xfId="16438" xr:uid="{00000000-0005-0000-0000-00000C6A0000}"/>
    <cellStyle name="Total 2 3 9" xfId="1784" xr:uid="{00000000-0005-0000-0000-00000D6A0000}"/>
    <cellStyle name="Total 2 3 9 2" xfId="13823" xr:uid="{00000000-0005-0000-0000-00000E6A0000}"/>
    <cellStyle name="Total 2 3 9 2 2" xfId="27577" xr:uid="{00000000-0005-0000-0000-00000F6A0000}"/>
    <cellStyle name="Total 2 3 9 3" xfId="15580" xr:uid="{00000000-0005-0000-0000-0000106A0000}"/>
    <cellStyle name="Total 2 30" xfId="4504" xr:uid="{00000000-0005-0000-0000-0000116A0000}"/>
    <cellStyle name="Total 2 30 2" xfId="13824" xr:uid="{00000000-0005-0000-0000-0000126A0000}"/>
    <cellStyle name="Total 2 30 2 2" xfId="27578" xr:uid="{00000000-0005-0000-0000-0000136A0000}"/>
    <cellStyle name="Total 2 30 3" xfId="18295" xr:uid="{00000000-0005-0000-0000-0000146A0000}"/>
    <cellStyle name="Total 2 31" xfId="5376" xr:uid="{00000000-0005-0000-0000-0000156A0000}"/>
    <cellStyle name="Total 2 31 2" xfId="13825" xr:uid="{00000000-0005-0000-0000-0000166A0000}"/>
    <cellStyle name="Total 2 31 2 2" xfId="27579" xr:uid="{00000000-0005-0000-0000-0000176A0000}"/>
    <cellStyle name="Total 2 31 3" xfId="19167" xr:uid="{00000000-0005-0000-0000-0000186A0000}"/>
    <cellStyle name="Total 2 32" xfId="12930" xr:uid="{00000000-0005-0000-0000-0000196A0000}"/>
    <cellStyle name="Total 2 32 2" xfId="26684" xr:uid="{00000000-0005-0000-0000-00001A6A0000}"/>
    <cellStyle name="Total 2 33" xfId="13996" xr:uid="{00000000-0005-0000-0000-00001B6A0000}"/>
    <cellStyle name="Total 2 4" xfId="485" xr:uid="{00000000-0005-0000-0000-00001C6A0000}"/>
    <cellStyle name="Total 2 4 10" xfId="3127" xr:uid="{00000000-0005-0000-0000-00001D6A0000}"/>
    <cellStyle name="Total 2 4 10 2" xfId="13827" xr:uid="{00000000-0005-0000-0000-00001E6A0000}"/>
    <cellStyle name="Total 2 4 10 2 2" xfId="27581" xr:uid="{00000000-0005-0000-0000-00001F6A0000}"/>
    <cellStyle name="Total 2 4 10 3" xfId="16923" xr:uid="{00000000-0005-0000-0000-0000206A0000}"/>
    <cellStyle name="Total 2 4 11" xfId="3718" xr:uid="{00000000-0005-0000-0000-0000216A0000}"/>
    <cellStyle name="Total 2 4 11 2" xfId="13828" xr:uid="{00000000-0005-0000-0000-0000226A0000}"/>
    <cellStyle name="Total 2 4 11 2 2" xfId="27582" xr:uid="{00000000-0005-0000-0000-0000236A0000}"/>
    <cellStyle name="Total 2 4 11 3" xfId="17514" xr:uid="{00000000-0005-0000-0000-0000246A0000}"/>
    <cellStyle name="Total 2 4 12" xfId="4023" xr:uid="{00000000-0005-0000-0000-0000256A0000}"/>
    <cellStyle name="Total 2 4 12 2" xfId="13829" xr:uid="{00000000-0005-0000-0000-0000266A0000}"/>
    <cellStyle name="Total 2 4 12 2 2" xfId="27583" xr:uid="{00000000-0005-0000-0000-0000276A0000}"/>
    <cellStyle name="Total 2 4 12 3" xfId="17819" xr:uid="{00000000-0005-0000-0000-0000286A0000}"/>
    <cellStyle name="Total 2 4 13" xfId="4093" xr:uid="{00000000-0005-0000-0000-0000296A0000}"/>
    <cellStyle name="Total 2 4 13 2" xfId="13830" xr:uid="{00000000-0005-0000-0000-00002A6A0000}"/>
    <cellStyle name="Total 2 4 13 2 2" xfId="27584" xr:uid="{00000000-0005-0000-0000-00002B6A0000}"/>
    <cellStyle name="Total 2 4 13 3" xfId="17889" xr:uid="{00000000-0005-0000-0000-00002C6A0000}"/>
    <cellStyle name="Total 2 4 14" xfId="4130" xr:uid="{00000000-0005-0000-0000-00002D6A0000}"/>
    <cellStyle name="Total 2 4 14 2" xfId="13831" xr:uid="{00000000-0005-0000-0000-00002E6A0000}"/>
    <cellStyle name="Total 2 4 14 2 2" xfId="27585" xr:uid="{00000000-0005-0000-0000-00002F6A0000}"/>
    <cellStyle name="Total 2 4 14 3" xfId="17926" xr:uid="{00000000-0005-0000-0000-0000306A0000}"/>
    <cellStyle name="Total 2 4 15" xfId="4797" xr:uid="{00000000-0005-0000-0000-0000316A0000}"/>
    <cellStyle name="Total 2 4 15 2" xfId="13832" xr:uid="{00000000-0005-0000-0000-0000326A0000}"/>
    <cellStyle name="Total 2 4 15 2 2" xfId="27586" xr:uid="{00000000-0005-0000-0000-0000336A0000}"/>
    <cellStyle name="Total 2 4 15 3" xfId="18588" xr:uid="{00000000-0005-0000-0000-0000346A0000}"/>
    <cellStyle name="Total 2 4 16" xfId="5669" xr:uid="{00000000-0005-0000-0000-0000356A0000}"/>
    <cellStyle name="Total 2 4 16 2" xfId="13833" xr:uid="{00000000-0005-0000-0000-0000366A0000}"/>
    <cellStyle name="Total 2 4 16 2 2" xfId="27587" xr:uid="{00000000-0005-0000-0000-0000376A0000}"/>
    <cellStyle name="Total 2 4 16 3" xfId="19460" xr:uid="{00000000-0005-0000-0000-0000386A0000}"/>
    <cellStyle name="Total 2 4 17" xfId="6491" xr:uid="{00000000-0005-0000-0000-0000396A0000}"/>
    <cellStyle name="Total 2 4 17 2" xfId="13834" xr:uid="{00000000-0005-0000-0000-00003A6A0000}"/>
    <cellStyle name="Total 2 4 17 2 2" xfId="27588" xr:uid="{00000000-0005-0000-0000-00003B6A0000}"/>
    <cellStyle name="Total 2 4 17 3" xfId="20282" xr:uid="{00000000-0005-0000-0000-00003C6A0000}"/>
    <cellStyle name="Total 2 4 18" xfId="13826" xr:uid="{00000000-0005-0000-0000-00003D6A0000}"/>
    <cellStyle name="Total 2 4 18 2" xfId="27580" xr:uid="{00000000-0005-0000-0000-00003E6A0000}"/>
    <cellStyle name="Total 2 4 19" xfId="14289" xr:uid="{00000000-0005-0000-0000-00003F6A0000}"/>
    <cellStyle name="Total 2 4 2" xfId="967" xr:uid="{00000000-0005-0000-0000-0000406A0000}"/>
    <cellStyle name="Total 2 4 2 2" xfId="5109" xr:uid="{00000000-0005-0000-0000-0000416A0000}"/>
    <cellStyle name="Total 2 4 2 2 2" xfId="13836" xr:uid="{00000000-0005-0000-0000-0000426A0000}"/>
    <cellStyle name="Total 2 4 2 2 2 2" xfId="27590" xr:uid="{00000000-0005-0000-0000-0000436A0000}"/>
    <cellStyle name="Total 2 4 2 2 3" xfId="18900" xr:uid="{00000000-0005-0000-0000-0000446A0000}"/>
    <cellStyle name="Total 2 4 2 3" xfId="5981" xr:uid="{00000000-0005-0000-0000-0000456A0000}"/>
    <cellStyle name="Total 2 4 2 3 2" xfId="13837" xr:uid="{00000000-0005-0000-0000-0000466A0000}"/>
    <cellStyle name="Total 2 4 2 3 2 2" xfId="27591" xr:uid="{00000000-0005-0000-0000-0000476A0000}"/>
    <cellStyle name="Total 2 4 2 3 3" xfId="19772" xr:uid="{00000000-0005-0000-0000-0000486A0000}"/>
    <cellStyle name="Total 2 4 2 4" xfId="6803" xr:uid="{00000000-0005-0000-0000-0000496A0000}"/>
    <cellStyle name="Total 2 4 2 4 2" xfId="13838" xr:uid="{00000000-0005-0000-0000-00004A6A0000}"/>
    <cellStyle name="Total 2 4 2 4 2 2" xfId="27592" xr:uid="{00000000-0005-0000-0000-00004B6A0000}"/>
    <cellStyle name="Total 2 4 2 4 3" xfId="20594" xr:uid="{00000000-0005-0000-0000-00004C6A0000}"/>
    <cellStyle name="Total 2 4 2 5" xfId="13835" xr:uid="{00000000-0005-0000-0000-00004D6A0000}"/>
    <cellStyle name="Total 2 4 2 5 2" xfId="27589" xr:uid="{00000000-0005-0000-0000-00004E6A0000}"/>
    <cellStyle name="Total 2 4 2 6" xfId="14763" xr:uid="{00000000-0005-0000-0000-00004F6A0000}"/>
    <cellStyle name="Total 2 4 3" xfId="593" xr:uid="{00000000-0005-0000-0000-0000506A0000}"/>
    <cellStyle name="Total 2 4 3 2" xfId="5362" xr:uid="{00000000-0005-0000-0000-0000516A0000}"/>
    <cellStyle name="Total 2 4 3 2 2" xfId="13840" xr:uid="{00000000-0005-0000-0000-0000526A0000}"/>
    <cellStyle name="Total 2 4 3 2 2 2" xfId="27594" xr:uid="{00000000-0005-0000-0000-0000536A0000}"/>
    <cellStyle name="Total 2 4 3 2 3" xfId="19153" xr:uid="{00000000-0005-0000-0000-0000546A0000}"/>
    <cellStyle name="Total 2 4 3 3" xfId="6234" xr:uid="{00000000-0005-0000-0000-0000556A0000}"/>
    <cellStyle name="Total 2 4 3 3 2" xfId="13841" xr:uid="{00000000-0005-0000-0000-0000566A0000}"/>
    <cellStyle name="Total 2 4 3 3 2 2" xfId="27595" xr:uid="{00000000-0005-0000-0000-0000576A0000}"/>
    <cellStyle name="Total 2 4 3 3 3" xfId="20025" xr:uid="{00000000-0005-0000-0000-0000586A0000}"/>
    <cellStyle name="Total 2 4 3 4" xfId="7056" xr:uid="{00000000-0005-0000-0000-0000596A0000}"/>
    <cellStyle name="Total 2 4 3 4 2" xfId="13842" xr:uid="{00000000-0005-0000-0000-00005A6A0000}"/>
    <cellStyle name="Total 2 4 3 4 2 2" xfId="27596" xr:uid="{00000000-0005-0000-0000-00005B6A0000}"/>
    <cellStyle name="Total 2 4 3 4 3" xfId="20847" xr:uid="{00000000-0005-0000-0000-00005C6A0000}"/>
    <cellStyle name="Total 2 4 3 5" xfId="13839" xr:uid="{00000000-0005-0000-0000-00005D6A0000}"/>
    <cellStyle name="Total 2 4 3 5 2" xfId="27593" xr:uid="{00000000-0005-0000-0000-00005E6A0000}"/>
    <cellStyle name="Total 2 4 3 6" xfId="14390" xr:uid="{00000000-0005-0000-0000-00005F6A0000}"/>
    <cellStyle name="Total 2 4 4" xfId="504" xr:uid="{00000000-0005-0000-0000-0000606A0000}"/>
    <cellStyle name="Total 2 4 4 2" xfId="13843" xr:uid="{00000000-0005-0000-0000-0000616A0000}"/>
    <cellStyle name="Total 2 4 4 2 2" xfId="27597" xr:uid="{00000000-0005-0000-0000-0000626A0000}"/>
    <cellStyle name="Total 2 4 4 3" xfId="14301" xr:uid="{00000000-0005-0000-0000-0000636A0000}"/>
    <cellStyle name="Total 2 4 5" xfId="556" xr:uid="{00000000-0005-0000-0000-0000646A0000}"/>
    <cellStyle name="Total 2 4 5 2" xfId="13844" xr:uid="{00000000-0005-0000-0000-0000656A0000}"/>
    <cellStyle name="Total 2 4 5 2 2" xfId="27598" xr:uid="{00000000-0005-0000-0000-0000666A0000}"/>
    <cellStyle name="Total 2 4 5 3" xfId="14353" xr:uid="{00000000-0005-0000-0000-0000676A0000}"/>
    <cellStyle name="Total 2 4 6" xfId="2180" xr:uid="{00000000-0005-0000-0000-0000686A0000}"/>
    <cellStyle name="Total 2 4 6 2" xfId="13845" xr:uid="{00000000-0005-0000-0000-0000696A0000}"/>
    <cellStyle name="Total 2 4 6 2 2" xfId="27599" xr:uid="{00000000-0005-0000-0000-00006A6A0000}"/>
    <cellStyle name="Total 2 4 6 3" xfId="15976" xr:uid="{00000000-0005-0000-0000-00006B6A0000}"/>
    <cellStyle name="Total 2 4 7" xfId="2487" xr:uid="{00000000-0005-0000-0000-00006C6A0000}"/>
    <cellStyle name="Total 2 4 7 2" xfId="13846" xr:uid="{00000000-0005-0000-0000-00006D6A0000}"/>
    <cellStyle name="Total 2 4 7 2 2" xfId="27600" xr:uid="{00000000-0005-0000-0000-00006E6A0000}"/>
    <cellStyle name="Total 2 4 7 3" xfId="16283" xr:uid="{00000000-0005-0000-0000-00006F6A0000}"/>
    <cellStyle name="Total 2 4 8" xfId="2816" xr:uid="{00000000-0005-0000-0000-0000706A0000}"/>
    <cellStyle name="Total 2 4 8 2" xfId="13847" xr:uid="{00000000-0005-0000-0000-0000716A0000}"/>
    <cellStyle name="Total 2 4 8 2 2" xfId="27601" xr:uid="{00000000-0005-0000-0000-0000726A0000}"/>
    <cellStyle name="Total 2 4 8 3" xfId="16612" xr:uid="{00000000-0005-0000-0000-0000736A0000}"/>
    <cellStyle name="Total 2 4 9" xfId="1860" xr:uid="{00000000-0005-0000-0000-0000746A0000}"/>
    <cellStyle name="Total 2 4 9 2" xfId="13848" xr:uid="{00000000-0005-0000-0000-0000756A0000}"/>
    <cellStyle name="Total 2 4 9 2 2" xfId="27602" xr:uid="{00000000-0005-0000-0000-0000766A0000}"/>
    <cellStyle name="Total 2 4 9 3" xfId="15656" xr:uid="{00000000-0005-0000-0000-0000776A0000}"/>
    <cellStyle name="Total 2 5" xfId="486" xr:uid="{00000000-0005-0000-0000-0000786A0000}"/>
    <cellStyle name="Total 2 5 10" xfId="3364" xr:uid="{00000000-0005-0000-0000-0000796A0000}"/>
    <cellStyle name="Total 2 5 10 2" xfId="13850" xr:uid="{00000000-0005-0000-0000-00007A6A0000}"/>
    <cellStyle name="Total 2 5 10 2 2" xfId="27604" xr:uid="{00000000-0005-0000-0000-00007B6A0000}"/>
    <cellStyle name="Total 2 5 10 3" xfId="17160" xr:uid="{00000000-0005-0000-0000-00007C6A0000}"/>
    <cellStyle name="Total 2 5 11" xfId="3719" xr:uid="{00000000-0005-0000-0000-00007D6A0000}"/>
    <cellStyle name="Total 2 5 11 2" xfId="13851" xr:uid="{00000000-0005-0000-0000-00007E6A0000}"/>
    <cellStyle name="Total 2 5 11 2 2" xfId="27605" xr:uid="{00000000-0005-0000-0000-00007F6A0000}"/>
    <cellStyle name="Total 2 5 11 3" xfId="17515" xr:uid="{00000000-0005-0000-0000-0000806A0000}"/>
    <cellStyle name="Total 2 5 12" xfId="4024" xr:uid="{00000000-0005-0000-0000-0000816A0000}"/>
    <cellStyle name="Total 2 5 12 2" xfId="13852" xr:uid="{00000000-0005-0000-0000-0000826A0000}"/>
    <cellStyle name="Total 2 5 12 2 2" xfId="27606" xr:uid="{00000000-0005-0000-0000-0000836A0000}"/>
    <cellStyle name="Total 2 5 12 3" xfId="17820" xr:uid="{00000000-0005-0000-0000-0000846A0000}"/>
    <cellStyle name="Total 2 5 13" xfId="1814" xr:uid="{00000000-0005-0000-0000-0000856A0000}"/>
    <cellStyle name="Total 2 5 13 2" xfId="13853" xr:uid="{00000000-0005-0000-0000-0000866A0000}"/>
    <cellStyle name="Total 2 5 13 2 2" xfId="27607" xr:uid="{00000000-0005-0000-0000-0000876A0000}"/>
    <cellStyle name="Total 2 5 13 3" xfId="15610" xr:uid="{00000000-0005-0000-0000-0000886A0000}"/>
    <cellStyle name="Total 2 5 14" xfId="4447" xr:uid="{00000000-0005-0000-0000-0000896A0000}"/>
    <cellStyle name="Total 2 5 14 2" xfId="13854" xr:uid="{00000000-0005-0000-0000-00008A6A0000}"/>
    <cellStyle name="Total 2 5 14 2 2" xfId="27608" xr:uid="{00000000-0005-0000-0000-00008B6A0000}"/>
    <cellStyle name="Total 2 5 14 3" xfId="18243" xr:uid="{00000000-0005-0000-0000-00008C6A0000}"/>
    <cellStyle name="Total 2 5 15" xfId="4798" xr:uid="{00000000-0005-0000-0000-00008D6A0000}"/>
    <cellStyle name="Total 2 5 15 2" xfId="13855" xr:uid="{00000000-0005-0000-0000-00008E6A0000}"/>
    <cellStyle name="Total 2 5 15 2 2" xfId="27609" xr:uid="{00000000-0005-0000-0000-00008F6A0000}"/>
    <cellStyle name="Total 2 5 15 3" xfId="18589" xr:uid="{00000000-0005-0000-0000-0000906A0000}"/>
    <cellStyle name="Total 2 5 16" xfId="5670" xr:uid="{00000000-0005-0000-0000-0000916A0000}"/>
    <cellStyle name="Total 2 5 16 2" xfId="13856" xr:uid="{00000000-0005-0000-0000-0000926A0000}"/>
    <cellStyle name="Total 2 5 16 2 2" xfId="27610" xr:uid="{00000000-0005-0000-0000-0000936A0000}"/>
    <cellStyle name="Total 2 5 16 3" xfId="19461" xr:uid="{00000000-0005-0000-0000-0000946A0000}"/>
    <cellStyle name="Total 2 5 17" xfId="6492" xr:uid="{00000000-0005-0000-0000-0000956A0000}"/>
    <cellStyle name="Total 2 5 17 2" xfId="13857" xr:uid="{00000000-0005-0000-0000-0000966A0000}"/>
    <cellStyle name="Total 2 5 17 2 2" xfId="27611" xr:uid="{00000000-0005-0000-0000-0000976A0000}"/>
    <cellStyle name="Total 2 5 17 3" xfId="20283" xr:uid="{00000000-0005-0000-0000-0000986A0000}"/>
    <cellStyle name="Total 2 5 18" xfId="13849" xr:uid="{00000000-0005-0000-0000-0000996A0000}"/>
    <cellStyle name="Total 2 5 18 2" xfId="27603" xr:uid="{00000000-0005-0000-0000-00009A6A0000}"/>
    <cellStyle name="Total 2 5 19" xfId="14290" xr:uid="{00000000-0005-0000-0000-00009B6A0000}"/>
    <cellStyle name="Total 2 5 2" xfId="968" xr:uid="{00000000-0005-0000-0000-00009C6A0000}"/>
    <cellStyle name="Total 2 5 2 2" xfId="5110" xr:uid="{00000000-0005-0000-0000-00009D6A0000}"/>
    <cellStyle name="Total 2 5 2 2 2" xfId="13859" xr:uid="{00000000-0005-0000-0000-00009E6A0000}"/>
    <cellStyle name="Total 2 5 2 2 2 2" xfId="27613" xr:uid="{00000000-0005-0000-0000-00009F6A0000}"/>
    <cellStyle name="Total 2 5 2 2 3" xfId="18901" xr:uid="{00000000-0005-0000-0000-0000A06A0000}"/>
    <cellStyle name="Total 2 5 2 3" xfId="5982" xr:uid="{00000000-0005-0000-0000-0000A16A0000}"/>
    <cellStyle name="Total 2 5 2 3 2" xfId="13860" xr:uid="{00000000-0005-0000-0000-0000A26A0000}"/>
    <cellStyle name="Total 2 5 2 3 2 2" xfId="27614" xr:uid="{00000000-0005-0000-0000-0000A36A0000}"/>
    <cellStyle name="Total 2 5 2 3 3" xfId="19773" xr:uid="{00000000-0005-0000-0000-0000A46A0000}"/>
    <cellStyle name="Total 2 5 2 4" xfId="6804" xr:uid="{00000000-0005-0000-0000-0000A56A0000}"/>
    <cellStyle name="Total 2 5 2 4 2" xfId="13861" xr:uid="{00000000-0005-0000-0000-0000A66A0000}"/>
    <cellStyle name="Total 2 5 2 4 2 2" xfId="27615" xr:uid="{00000000-0005-0000-0000-0000A76A0000}"/>
    <cellStyle name="Total 2 5 2 4 3" xfId="20595" xr:uid="{00000000-0005-0000-0000-0000A86A0000}"/>
    <cellStyle name="Total 2 5 2 5" xfId="13858" xr:uid="{00000000-0005-0000-0000-0000A96A0000}"/>
    <cellStyle name="Total 2 5 2 5 2" xfId="27612" xr:uid="{00000000-0005-0000-0000-0000AA6A0000}"/>
    <cellStyle name="Total 2 5 2 6" xfId="14764" xr:uid="{00000000-0005-0000-0000-0000AB6A0000}"/>
    <cellStyle name="Total 2 5 3" xfId="1202" xr:uid="{00000000-0005-0000-0000-0000AC6A0000}"/>
    <cellStyle name="Total 2 5 3 2" xfId="5363" xr:uid="{00000000-0005-0000-0000-0000AD6A0000}"/>
    <cellStyle name="Total 2 5 3 2 2" xfId="13863" xr:uid="{00000000-0005-0000-0000-0000AE6A0000}"/>
    <cellStyle name="Total 2 5 3 2 2 2" xfId="27617" xr:uid="{00000000-0005-0000-0000-0000AF6A0000}"/>
    <cellStyle name="Total 2 5 3 2 3" xfId="19154" xr:uid="{00000000-0005-0000-0000-0000B06A0000}"/>
    <cellStyle name="Total 2 5 3 3" xfId="6235" xr:uid="{00000000-0005-0000-0000-0000B16A0000}"/>
    <cellStyle name="Total 2 5 3 3 2" xfId="13864" xr:uid="{00000000-0005-0000-0000-0000B26A0000}"/>
    <cellStyle name="Total 2 5 3 3 2 2" xfId="27618" xr:uid="{00000000-0005-0000-0000-0000B36A0000}"/>
    <cellStyle name="Total 2 5 3 3 3" xfId="20026" xr:uid="{00000000-0005-0000-0000-0000B46A0000}"/>
    <cellStyle name="Total 2 5 3 4" xfId="7057" xr:uid="{00000000-0005-0000-0000-0000B56A0000}"/>
    <cellStyle name="Total 2 5 3 4 2" xfId="13865" xr:uid="{00000000-0005-0000-0000-0000B66A0000}"/>
    <cellStyle name="Total 2 5 3 4 2 2" xfId="27619" xr:uid="{00000000-0005-0000-0000-0000B76A0000}"/>
    <cellStyle name="Total 2 5 3 4 3" xfId="20848" xr:uid="{00000000-0005-0000-0000-0000B86A0000}"/>
    <cellStyle name="Total 2 5 3 5" xfId="13862" xr:uid="{00000000-0005-0000-0000-0000B96A0000}"/>
    <cellStyle name="Total 2 5 3 5 2" xfId="27616" xr:uid="{00000000-0005-0000-0000-0000BA6A0000}"/>
    <cellStyle name="Total 2 5 3 6" xfId="14998" xr:uid="{00000000-0005-0000-0000-0000BB6A0000}"/>
    <cellStyle name="Total 2 5 4" xfId="1468" xr:uid="{00000000-0005-0000-0000-0000BC6A0000}"/>
    <cellStyle name="Total 2 5 4 2" xfId="13866" xr:uid="{00000000-0005-0000-0000-0000BD6A0000}"/>
    <cellStyle name="Total 2 5 4 2 2" xfId="27620" xr:uid="{00000000-0005-0000-0000-0000BE6A0000}"/>
    <cellStyle name="Total 2 5 4 3" xfId="15264" xr:uid="{00000000-0005-0000-0000-0000BF6A0000}"/>
    <cellStyle name="Total 2 5 5" xfId="1696" xr:uid="{00000000-0005-0000-0000-0000C06A0000}"/>
    <cellStyle name="Total 2 5 5 2" xfId="13867" xr:uid="{00000000-0005-0000-0000-0000C16A0000}"/>
    <cellStyle name="Total 2 5 5 2 2" xfId="27621" xr:uid="{00000000-0005-0000-0000-0000C26A0000}"/>
    <cellStyle name="Total 2 5 5 3" xfId="15492" xr:uid="{00000000-0005-0000-0000-0000C36A0000}"/>
    <cellStyle name="Total 2 5 6" xfId="2181" xr:uid="{00000000-0005-0000-0000-0000C46A0000}"/>
    <cellStyle name="Total 2 5 6 2" xfId="13868" xr:uid="{00000000-0005-0000-0000-0000C56A0000}"/>
    <cellStyle name="Total 2 5 6 2 2" xfId="27622" xr:uid="{00000000-0005-0000-0000-0000C66A0000}"/>
    <cellStyle name="Total 2 5 6 3" xfId="15977" xr:uid="{00000000-0005-0000-0000-0000C76A0000}"/>
    <cellStyle name="Total 2 5 7" xfId="2488" xr:uid="{00000000-0005-0000-0000-0000C86A0000}"/>
    <cellStyle name="Total 2 5 7 2" xfId="13869" xr:uid="{00000000-0005-0000-0000-0000C96A0000}"/>
    <cellStyle name="Total 2 5 7 2 2" xfId="27623" xr:uid="{00000000-0005-0000-0000-0000CA6A0000}"/>
    <cellStyle name="Total 2 5 7 3" xfId="16284" xr:uid="{00000000-0005-0000-0000-0000CB6A0000}"/>
    <cellStyle name="Total 2 5 8" xfId="2817" xr:uid="{00000000-0005-0000-0000-0000CC6A0000}"/>
    <cellStyle name="Total 2 5 8 2" xfId="13870" xr:uid="{00000000-0005-0000-0000-0000CD6A0000}"/>
    <cellStyle name="Total 2 5 8 2 2" xfId="27624" xr:uid="{00000000-0005-0000-0000-0000CE6A0000}"/>
    <cellStyle name="Total 2 5 8 3" xfId="16613" xr:uid="{00000000-0005-0000-0000-0000CF6A0000}"/>
    <cellStyle name="Total 2 5 9" xfId="2862" xr:uid="{00000000-0005-0000-0000-0000D06A0000}"/>
    <cellStyle name="Total 2 5 9 2" xfId="13871" xr:uid="{00000000-0005-0000-0000-0000D16A0000}"/>
    <cellStyle name="Total 2 5 9 2 2" xfId="27625" xr:uid="{00000000-0005-0000-0000-0000D26A0000}"/>
    <cellStyle name="Total 2 5 9 3" xfId="16658" xr:uid="{00000000-0005-0000-0000-0000D36A0000}"/>
    <cellStyle name="Total 2 6" xfId="487" xr:uid="{00000000-0005-0000-0000-0000D46A0000}"/>
    <cellStyle name="Total 2 6 10" xfId="3365" xr:uid="{00000000-0005-0000-0000-0000D56A0000}"/>
    <cellStyle name="Total 2 6 10 2" xfId="13873" xr:uid="{00000000-0005-0000-0000-0000D66A0000}"/>
    <cellStyle name="Total 2 6 10 2 2" xfId="27627" xr:uid="{00000000-0005-0000-0000-0000D76A0000}"/>
    <cellStyle name="Total 2 6 10 3" xfId="17161" xr:uid="{00000000-0005-0000-0000-0000D86A0000}"/>
    <cellStyle name="Total 2 6 11" xfId="3720" xr:uid="{00000000-0005-0000-0000-0000D96A0000}"/>
    <cellStyle name="Total 2 6 11 2" xfId="13874" xr:uid="{00000000-0005-0000-0000-0000DA6A0000}"/>
    <cellStyle name="Total 2 6 11 2 2" xfId="27628" xr:uid="{00000000-0005-0000-0000-0000DB6A0000}"/>
    <cellStyle name="Total 2 6 11 3" xfId="17516" xr:uid="{00000000-0005-0000-0000-0000DC6A0000}"/>
    <cellStyle name="Total 2 6 12" xfId="4025" xr:uid="{00000000-0005-0000-0000-0000DD6A0000}"/>
    <cellStyle name="Total 2 6 12 2" xfId="13875" xr:uid="{00000000-0005-0000-0000-0000DE6A0000}"/>
    <cellStyle name="Total 2 6 12 2 2" xfId="27629" xr:uid="{00000000-0005-0000-0000-0000DF6A0000}"/>
    <cellStyle name="Total 2 6 12 3" xfId="17821" xr:uid="{00000000-0005-0000-0000-0000E06A0000}"/>
    <cellStyle name="Total 2 6 13" xfId="3204" xr:uid="{00000000-0005-0000-0000-0000E16A0000}"/>
    <cellStyle name="Total 2 6 13 2" xfId="13876" xr:uid="{00000000-0005-0000-0000-0000E26A0000}"/>
    <cellStyle name="Total 2 6 13 2 2" xfId="27630" xr:uid="{00000000-0005-0000-0000-0000E36A0000}"/>
    <cellStyle name="Total 2 6 13 3" xfId="17000" xr:uid="{00000000-0005-0000-0000-0000E46A0000}"/>
    <cellStyle name="Total 2 6 14" xfId="4448" xr:uid="{00000000-0005-0000-0000-0000E56A0000}"/>
    <cellStyle name="Total 2 6 14 2" xfId="13877" xr:uid="{00000000-0005-0000-0000-0000E66A0000}"/>
    <cellStyle name="Total 2 6 14 2 2" xfId="27631" xr:uid="{00000000-0005-0000-0000-0000E76A0000}"/>
    <cellStyle name="Total 2 6 14 3" xfId="18244" xr:uid="{00000000-0005-0000-0000-0000E86A0000}"/>
    <cellStyle name="Total 2 6 15" xfId="4799" xr:uid="{00000000-0005-0000-0000-0000E96A0000}"/>
    <cellStyle name="Total 2 6 15 2" xfId="13878" xr:uid="{00000000-0005-0000-0000-0000EA6A0000}"/>
    <cellStyle name="Total 2 6 15 2 2" xfId="27632" xr:uid="{00000000-0005-0000-0000-0000EB6A0000}"/>
    <cellStyle name="Total 2 6 15 3" xfId="18590" xr:uid="{00000000-0005-0000-0000-0000EC6A0000}"/>
    <cellStyle name="Total 2 6 16" xfId="5671" xr:uid="{00000000-0005-0000-0000-0000ED6A0000}"/>
    <cellStyle name="Total 2 6 16 2" xfId="13879" xr:uid="{00000000-0005-0000-0000-0000EE6A0000}"/>
    <cellStyle name="Total 2 6 16 2 2" xfId="27633" xr:uid="{00000000-0005-0000-0000-0000EF6A0000}"/>
    <cellStyle name="Total 2 6 16 3" xfId="19462" xr:uid="{00000000-0005-0000-0000-0000F06A0000}"/>
    <cellStyle name="Total 2 6 17" xfId="6493" xr:uid="{00000000-0005-0000-0000-0000F16A0000}"/>
    <cellStyle name="Total 2 6 17 2" xfId="13880" xr:uid="{00000000-0005-0000-0000-0000F26A0000}"/>
    <cellStyle name="Total 2 6 17 2 2" xfId="27634" xr:uid="{00000000-0005-0000-0000-0000F36A0000}"/>
    <cellStyle name="Total 2 6 17 3" xfId="20284" xr:uid="{00000000-0005-0000-0000-0000F46A0000}"/>
    <cellStyle name="Total 2 6 18" xfId="13872" xr:uid="{00000000-0005-0000-0000-0000F56A0000}"/>
    <cellStyle name="Total 2 6 18 2" xfId="27626" xr:uid="{00000000-0005-0000-0000-0000F66A0000}"/>
    <cellStyle name="Total 2 6 19" xfId="14291" xr:uid="{00000000-0005-0000-0000-0000F76A0000}"/>
    <cellStyle name="Total 2 6 2" xfId="969" xr:uid="{00000000-0005-0000-0000-0000F86A0000}"/>
    <cellStyle name="Total 2 6 2 2" xfId="5111" xr:uid="{00000000-0005-0000-0000-0000F96A0000}"/>
    <cellStyle name="Total 2 6 2 2 2" xfId="13882" xr:uid="{00000000-0005-0000-0000-0000FA6A0000}"/>
    <cellStyle name="Total 2 6 2 2 2 2" xfId="27636" xr:uid="{00000000-0005-0000-0000-0000FB6A0000}"/>
    <cellStyle name="Total 2 6 2 2 3" xfId="18902" xr:uid="{00000000-0005-0000-0000-0000FC6A0000}"/>
    <cellStyle name="Total 2 6 2 3" xfId="5983" xr:uid="{00000000-0005-0000-0000-0000FD6A0000}"/>
    <cellStyle name="Total 2 6 2 3 2" xfId="13883" xr:uid="{00000000-0005-0000-0000-0000FE6A0000}"/>
    <cellStyle name="Total 2 6 2 3 2 2" xfId="27637" xr:uid="{00000000-0005-0000-0000-0000FF6A0000}"/>
    <cellStyle name="Total 2 6 2 3 3" xfId="19774" xr:uid="{00000000-0005-0000-0000-0000006B0000}"/>
    <cellStyle name="Total 2 6 2 4" xfId="6805" xr:uid="{00000000-0005-0000-0000-0000016B0000}"/>
    <cellStyle name="Total 2 6 2 4 2" xfId="13884" xr:uid="{00000000-0005-0000-0000-0000026B0000}"/>
    <cellStyle name="Total 2 6 2 4 2 2" xfId="27638" xr:uid="{00000000-0005-0000-0000-0000036B0000}"/>
    <cellStyle name="Total 2 6 2 4 3" xfId="20596" xr:uid="{00000000-0005-0000-0000-0000046B0000}"/>
    <cellStyle name="Total 2 6 2 5" xfId="13881" xr:uid="{00000000-0005-0000-0000-0000056B0000}"/>
    <cellStyle name="Total 2 6 2 5 2" xfId="27635" xr:uid="{00000000-0005-0000-0000-0000066B0000}"/>
    <cellStyle name="Total 2 6 2 6" xfId="14765" xr:uid="{00000000-0005-0000-0000-0000076B0000}"/>
    <cellStyle name="Total 2 6 3" xfId="1203" xr:uid="{00000000-0005-0000-0000-0000086B0000}"/>
    <cellStyle name="Total 2 6 3 2" xfId="5364" xr:uid="{00000000-0005-0000-0000-0000096B0000}"/>
    <cellStyle name="Total 2 6 3 2 2" xfId="13886" xr:uid="{00000000-0005-0000-0000-00000A6B0000}"/>
    <cellStyle name="Total 2 6 3 2 2 2" xfId="27640" xr:uid="{00000000-0005-0000-0000-00000B6B0000}"/>
    <cellStyle name="Total 2 6 3 2 3" xfId="19155" xr:uid="{00000000-0005-0000-0000-00000C6B0000}"/>
    <cellStyle name="Total 2 6 3 3" xfId="6236" xr:uid="{00000000-0005-0000-0000-00000D6B0000}"/>
    <cellStyle name="Total 2 6 3 3 2" xfId="13887" xr:uid="{00000000-0005-0000-0000-00000E6B0000}"/>
    <cellStyle name="Total 2 6 3 3 2 2" xfId="27641" xr:uid="{00000000-0005-0000-0000-00000F6B0000}"/>
    <cellStyle name="Total 2 6 3 3 3" xfId="20027" xr:uid="{00000000-0005-0000-0000-0000106B0000}"/>
    <cellStyle name="Total 2 6 3 4" xfId="7058" xr:uid="{00000000-0005-0000-0000-0000116B0000}"/>
    <cellStyle name="Total 2 6 3 4 2" xfId="13888" xr:uid="{00000000-0005-0000-0000-0000126B0000}"/>
    <cellStyle name="Total 2 6 3 4 2 2" xfId="27642" xr:uid="{00000000-0005-0000-0000-0000136B0000}"/>
    <cellStyle name="Total 2 6 3 4 3" xfId="20849" xr:uid="{00000000-0005-0000-0000-0000146B0000}"/>
    <cellStyle name="Total 2 6 3 5" xfId="13885" xr:uid="{00000000-0005-0000-0000-0000156B0000}"/>
    <cellStyle name="Total 2 6 3 5 2" xfId="27639" xr:uid="{00000000-0005-0000-0000-0000166B0000}"/>
    <cellStyle name="Total 2 6 3 6" xfId="14999" xr:uid="{00000000-0005-0000-0000-0000176B0000}"/>
    <cellStyle name="Total 2 6 4" xfId="1469" xr:uid="{00000000-0005-0000-0000-0000186B0000}"/>
    <cellStyle name="Total 2 6 4 2" xfId="13889" xr:uid="{00000000-0005-0000-0000-0000196B0000}"/>
    <cellStyle name="Total 2 6 4 2 2" xfId="27643" xr:uid="{00000000-0005-0000-0000-00001A6B0000}"/>
    <cellStyle name="Total 2 6 4 3" xfId="15265" xr:uid="{00000000-0005-0000-0000-00001B6B0000}"/>
    <cellStyle name="Total 2 6 5" xfId="1697" xr:uid="{00000000-0005-0000-0000-00001C6B0000}"/>
    <cellStyle name="Total 2 6 5 2" xfId="13890" xr:uid="{00000000-0005-0000-0000-00001D6B0000}"/>
    <cellStyle name="Total 2 6 5 2 2" xfId="27644" xr:uid="{00000000-0005-0000-0000-00001E6B0000}"/>
    <cellStyle name="Total 2 6 5 3" xfId="15493" xr:uid="{00000000-0005-0000-0000-00001F6B0000}"/>
    <cellStyle name="Total 2 6 6" xfId="2182" xr:uid="{00000000-0005-0000-0000-0000206B0000}"/>
    <cellStyle name="Total 2 6 6 2" xfId="13891" xr:uid="{00000000-0005-0000-0000-0000216B0000}"/>
    <cellStyle name="Total 2 6 6 2 2" xfId="27645" xr:uid="{00000000-0005-0000-0000-0000226B0000}"/>
    <cellStyle name="Total 2 6 6 3" xfId="15978" xr:uid="{00000000-0005-0000-0000-0000236B0000}"/>
    <cellStyle name="Total 2 6 7" xfId="2489" xr:uid="{00000000-0005-0000-0000-0000246B0000}"/>
    <cellStyle name="Total 2 6 7 2" xfId="13892" xr:uid="{00000000-0005-0000-0000-0000256B0000}"/>
    <cellStyle name="Total 2 6 7 2 2" xfId="27646" xr:uid="{00000000-0005-0000-0000-0000266B0000}"/>
    <cellStyle name="Total 2 6 7 3" xfId="16285" xr:uid="{00000000-0005-0000-0000-0000276B0000}"/>
    <cellStyle name="Total 2 6 8" xfId="2818" xr:uid="{00000000-0005-0000-0000-0000286B0000}"/>
    <cellStyle name="Total 2 6 8 2" xfId="13893" xr:uid="{00000000-0005-0000-0000-0000296B0000}"/>
    <cellStyle name="Total 2 6 8 2 2" xfId="27647" xr:uid="{00000000-0005-0000-0000-00002A6B0000}"/>
    <cellStyle name="Total 2 6 8 3" xfId="16614" xr:uid="{00000000-0005-0000-0000-00002B6B0000}"/>
    <cellStyle name="Total 2 6 9" xfId="3099" xr:uid="{00000000-0005-0000-0000-00002C6B0000}"/>
    <cellStyle name="Total 2 6 9 2" xfId="13894" xr:uid="{00000000-0005-0000-0000-00002D6B0000}"/>
    <cellStyle name="Total 2 6 9 2 2" xfId="27648" xr:uid="{00000000-0005-0000-0000-00002E6B0000}"/>
    <cellStyle name="Total 2 6 9 3" xfId="16895" xr:uid="{00000000-0005-0000-0000-00002F6B0000}"/>
    <cellStyle name="Total 2 7" xfId="488" xr:uid="{00000000-0005-0000-0000-0000306B0000}"/>
    <cellStyle name="Total 2 7 10" xfId="3366" xr:uid="{00000000-0005-0000-0000-0000316B0000}"/>
    <cellStyle name="Total 2 7 10 2" xfId="13896" xr:uid="{00000000-0005-0000-0000-0000326B0000}"/>
    <cellStyle name="Total 2 7 10 2 2" xfId="27650" xr:uid="{00000000-0005-0000-0000-0000336B0000}"/>
    <cellStyle name="Total 2 7 10 3" xfId="17162" xr:uid="{00000000-0005-0000-0000-0000346B0000}"/>
    <cellStyle name="Total 2 7 11" xfId="3721" xr:uid="{00000000-0005-0000-0000-0000356B0000}"/>
    <cellStyle name="Total 2 7 11 2" xfId="13897" xr:uid="{00000000-0005-0000-0000-0000366B0000}"/>
    <cellStyle name="Total 2 7 11 2 2" xfId="27651" xr:uid="{00000000-0005-0000-0000-0000376B0000}"/>
    <cellStyle name="Total 2 7 11 3" xfId="17517" xr:uid="{00000000-0005-0000-0000-0000386B0000}"/>
    <cellStyle name="Total 2 7 12" xfId="4026" xr:uid="{00000000-0005-0000-0000-0000396B0000}"/>
    <cellStyle name="Total 2 7 12 2" xfId="13898" xr:uid="{00000000-0005-0000-0000-00003A6B0000}"/>
    <cellStyle name="Total 2 7 12 2 2" xfId="27652" xr:uid="{00000000-0005-0000-0000-00003B6B0000}"/>
    <cellStyle name="Total 2 7 12 3" xfId="17822" xr:uid="{00000000-0005-0000-0000-00003C6B0000}"/>
    <cellStyle name="Total 2 7 13" xfId="2972" xr:uid="{00000000-0005-0000-0000-00003D6B0000}"/>
    <cellStyle name="Total 2 7 13 2" xfId="13899" xr:uid="{00000000-0005-0000-0000-00003E6B0000}"/>
    <cellStyle name="Total 2 7 13 2 2" xfId="27653" xr:uid="{00000000-0005-0000-0000-00003F6B0000}"/>
    <cellStyle name="Total 2 7 13 3" xfId="16768" xr:uid="{00000000-0005-0000-0000-0000406B0000}"/>
    <cellStyle name="Total 2 7 14" xfId="4449" xr:uid="{00000000-0005-0000-0000-0000416B0000}"/>
    <cellStyle name="Total 2 7 14 2" xfId="13900" xr:uid="{00000000-0005-0000-0000-0000426B0000}"/>
    <cellStyle name="Total 2 7 14 2 2" xfId="27654" xr:uid="{00000000-0005-0000-0000-0000436B0000}"/>
    <cellStyle name="Total 2 7 14 3" xfId="18245" xr:uid="{00000000-0005-0000-0000-0000446B0000}"/>
    <cellStyle name="Total 2 7 15" xfId="4800" xr:uid="{00000000-0005-0000-0000-0000456B0000}"/>
    <cellStyle name="Total 2 7 15 2" xfId="13901" xr:uid="{00000000-0005-0000-0000-0000466B0000}"/>
    <cellStyle name="Total 2 7 15 2 2" xfId="27655" xr:uid="{00000000-0005-0000-0000-0000476B0000}"/>
    <cellStyle name="Total 2 7 15 3" xfId="18591" xr:uid="{00000000-0005-0000-0000-0000486B0000}"/>
    <cellStyle name="Total 2 7 16" xfId="5672" xr:uid="{00000000-0005-0000-0000-0000496B0000}"/>
    <cellStyle name="Total 2 7 16 2" xfId="13902" xr:uid="{00000000-0005-0000-0000-00004A6B0000}"/>
    <cellStyle name="Total 2 7 16 2 2" xfId="27656" xr:uid="{00000000-0005-0000-0000-00004B6B0000}"/>
    <cellStyle name="Total 2 7 16 3" xfId="19463" xr:uid="{00000000-0005-0000-0000-00004C6B0000}"/>
    <cellStyle name="Total 2 7 17" xfId="6494" xr:uid="{00000000-0005-0000-0000-00004D6B0000}"/>
    <cellStyle name="Total 2 7 17 2" xfId="13903" xr:uid="{00000000-0005-0000-0000-00004E6B0000}"/>
    <cellStyle name="Total 2 7 17 2 2" xfId="27657" xr:uid="{00000000-0005-0000-0000-00004F6B0000}"/>
    <cellStyle name="Total 2 7 17 3" xfId="20285" xr:uid="{00000000-0005-0000-0000-0000506B0000}"/>
    <cellStyle name="Total 2 7 18" xfId="13895" xr:uid="{00000000-0005-0000-0000-0000516B0000}"/>
    <cellStyle name="Total 2 7 18 2" xfId="27649" xr:uid="{00000000-0005-0000-0000-0000526B0000}"/>
    <cellStyle name="Total 2 7 19" xfId="14292" xr:uid="{00000000-0005-0000-0000-0000536B0000}"/>
    <cellStyle name="Total 2 7 2" xfId="970" xr:uid="{00000000-0005-0000-0000-0000546B0000}"/>
    <cellStyle name="Total 2 7 2 2" xfId="5112" xr:uid="{00000000-0005-0000-0000-0000556B0000}"/>
    <cellStyle name="Total 2 7 2 2 2" xfId="13905" xr:uid="{00000000-0005-0000-0000-0000566B0000}"/>
    <cellStyle name="Total 2 7 2 2 2 2" xfId="27659" xr:uid="{00000000-0005-0000-0000-0000576B0000}"/>
    <cellStyle name="Total 2 7 2 2 3" xfId="18903" xr:uid="{00000000-0005-0000-0000-0000586B0000}"/>
    <cellStyle name="Total 2 7 2 3" xfId="5984" xr:uid="{00000000-0005-0000-0000-0000596B0000}"/>
    <cellStyle name="Total 2 7 2 3 2" xfId="13906" xr:uid="{00000000-0005-0000-0000-00005A6B0000}"/>
    <cellStyle name="Total 2 7 2 3 2 2" xfId="27660" xr:uid="{00000000-0005-0000-0000-00005B6B0000}"/>
    <cellStyle name="Total 2 7 2 3 3" xfId="19775" xr:uid="{00000000-0005-0000-0000-00005C6B0000}"/>
    <cellStyle name="Total 2 7 2 4" xfId="6806" xr:uid="{00000000-0005-0000-0000-00005D6B0000}"/>
    <cellStyle name="Total 2 7 2 4 2" xfId="13907" xr:uid="{00000000-0005-0000-0000-00005E6B0000}"/>
    <cellStyle name="Total 2 7 2 4 2 2" xfId="27661" xr:uid="{00000000-0005-0000-0000-00005F6B0000}"/>
    <cellStyle name="Total 2 7 2 4 3" xfId="20597" xr:uid="{00000000-0005-0000-0000-0000606B0000}"/>
    <cellStyle name="Total 2 7 2 5" xfId="13904" xr:uid="{00000000-0005-0000-0000-0000616B0000}"/>
    <cellStyle name="Total 2 7 2 5 2" xfId="27658" xr:uid="{00000000-0005-0000-0000-0000626B0000}"/>
    <cellStyle name="Total 2 7 2 6" xfId="14766" xr:uid="{00000000-0005-0000-0000-0000636B0000}"/>
    <cellStyle name="Total 2 7 3" xfId="1204" xr:uid="{00000000-0005-0000-0000-0000646B0000}"/>
    <cellStyle name="Total 2 7 3 2" xfId="5365" xr:uid="{00000000-0005-0000-0000-0000656B0000}"/>
    <cellStyle name="Total 2 7 3 2 2" xfId="13909" xr:uid="{00000000-0005-0000-0000-0000666B0000}"/>
    <cellStyle name="Total 2 7 3 2 2 2" xfId="27663" xr:uid="{00000000-0005-0000-0000-0000676B0000}"/>
    <cellStyle name="Total 2 7 3 2 3" xfId="19156" xr:uid="{00000000-0005-0000-0000-0000686B0000}"/>
    <cellStyle name="Total 2 7 3 3" xfId="6237" xr:uid="{00000000-0005-0000-0000-0000696B0000}"/>
    <cellStyle name="Total 2 7 3 3 2" xfId="13910" xr:uid="{00000000-0005-0000-0000-00006A6B0000}"/>
    <cellStyle name="Total 2 7 3 3 2 2" xfId="27664" xr:uid="{00000000-0005-0000-0000-00006B6B0000}"/>
    <cellStyle name="Total 2 7 3 3 3" xfId="20028" xr:uid="{00000000-0005-0000-0000-00006C6B0000}"/>
    <cellStyle name="Total 2 7 3 4" xfId="7059" xr:uid="{00000000-0005-0000-0000-00006D6B0000}"/>
    <cellStyle name="Total 2 7 3 4 2" xfId="13911" xr:uid="{00000000-0005-0000-0000-00006E6B0000}"/>
    <cellStyle name="Total 2 7 3 4 2 2" xfId="27665" xr:uid="{00000000-0005-0000-0000-00006F6B0000}"/>
    <cellStyle name="Total 2 7 3 4 3" xfId="20850" xr:uid="{00000000-0005-0000-0000-0000706B0000}"/>
    <cellStyle name="Total 2 7 3 5" xfId="13908" xr:uid="{00000000-0005-0000-0000-0000716B0000}"/>
    <cellStyle name="Total 2 7 3 5 2" xfId="27662" xr:uid="{00000000-0005-0000-0000-0000726B0000}"/>
    <cellStyle name="Total 2 7 3 6" xfId="15000" xr:uid="{00000000-0005-0000-0000-0000736B0000}"/>
    <cellStyle name="Total 2 7 4" xfId="1470" xr:uid="{00000000-0005-0000-0000-0000746B0000}"/>
    <cellStyle name="Total 2 7 4 2" xfId="13912" xr:uid="{00000000-0005-0000-0000-0000756B0000}"/>
    <cellStyle name="Total 2 7 4 2 2" xfId="27666" xr:uid="{00000000-0005-0000-0000-0000766B0000}"/>
    <cellStyle name="Total 2 7 4 3" xfId="15266" xr:uid="{00000000-0005-0000-0000-0000776B0000}"/>
    <cellStyle name="Total 2 7 5" xfId="1698" xr:uid="{00000000-0005-0000-0000-0000786B0000}"/>
    <cellStyle name="Total 2 7 5 2" xfId="13913" xr:uid="{00000000-0005-0000-0000-0000796B0000}"/>
    <cellStyle name="Total 2 7 5 2 2" xfId="27667" xr:uid="{00000000-0005-0000-0000-00007A6B0000}"/>
    <cellStyle name="Total 2 7 5 3" xfId="15494" xr:uid="{00000000-0005-0000-0000-00007B6B0000}"/>
    <cellStyle name="Total 2 7 6" xfId="2183" xr:uid="{00000000-0005-0000-0000-00007C6B0000}"/>
    <cellStyle name="Total 2 7 6 2" xfId="13914" xr:uid="{00000000-0005-0000-0000-00007D6B0000}"/>
    <cellStyle name="Total 2 7 6 2 2" xfId="27668" xr:uid="{00000000-0005-0000-0000-00007E6B0000}"/>
    <cellStyle name="Total 2 7 6 3" xfId="15979" xr:uid="{00000000-0005-0000-0000-00007F6B0000}"/>
    <cellStyle name="Total 2 7 7" xfId="2490" xr:uid="{00000000-0005-0000-0000-0000806B0000}"/>
    <cellStyle name="Total 2 7 7 2" xfId="13915" xr:uid="{00000000-0005-0000-0000-0000816B0000}"/>
    <cellStyle name="Total 2 7 7 2 2" xfId="27669" xr:uid="{00000000-0005-0000-0000-0000826B0000}"/>
    <cellStyle name="Total 2 7 7 3" xfId="16286" xr:uid="{00000000-0005-0000-0000-0000836B0000}"/>
    <cellStyle name="Total 2 7 8" xfId="2819" xr:uid="{00000000-0005-0000-0000-0000846B0000}"/>
    <cellStyle name="Total 2 7 8 2" xfId="13916" xr:uid="{00000000-0005-0000-0000-0000856B0000}"/>
    <cellStyle name="Total 2 7 8 2 2" xfId="27670" xr:uid="{00000000-0005-0000-0000-0000866B0000}"/>
    <cellStyle name="Total 2 7 8 3" xfId="16615" xr:uid="{00000000-0005-0000-0000-0000876B0000}"/>
    <cellStyle name="Total 2 7 9" xfId="2906" xr:uid="{00000000-0005-0000-0000-0000886B0000}"/>
    <cellStyle name="Total 2 7 9 2" xfId="13917" xr:uid="{00000000-0005-0000-0000-0000896B0000}"/>
    <cellStyle name="Total 2 7 9 2 2" xfId="27671" xr:uid="{00000000-0005-0000-0000-00008A6B0000}"/>
    <cellStyle name="Total 2 7 9 3" xfId="16702" xr:uid="{00000000-0005-0000-0000-00008B6B0000}"/>
    <cellStyle name="Total 2 8" xfId="489" xr:uid="{00000000-0005-0000-0000-00008C6B0000}"/>
    <cellStyle name="Total 2 8 10" xfId="3367" xr:uid="{00000000-0005-0000-0000-00008D6B0000}"/>
    <cellStyle name="Total 2 8 10 2" xfId="13919" xr:uid="{00000000-0005-0000-0000-00008E6B0000}"/>
    <cellStyle name="Total 2 8 10 2 2" xfId="27673" xr:uid="{00000000-0005-0000-0000-00008F6B0000}"/>
    <cellStyle name="Total 2 8 10 3" xfId="17163" xr:uid="{00000000-0005-0000-0000-0000906B0000}"/>
    <cellStyle name="Total 2 8 11" xfId="3722" xr:uid="{00000000-0005-0000-0000-0000916B0000}"/>
    <cellStyle name="Total 2 8 11 2" xfId="13920" xr:uid="{00000000-0005-0000-0000-0000926B0000}"/>
    <cellStyle name="Total 2 8 11 2 2" xfId="27674" xr:uid="{00000000-0005-0000-0000-0000936B0000}"/>
    <cellStyle name="Total 2 8 11 3" xfId="17518" xr:uid="{00000000-0005-0000-0000-0000946B0000}"/>
    <cellStyle name="Total 2 8 12" xfId="4027" xr:uid="{00000000-0005-0000-0000-0000956B0000}"/>
    <cellStyle name="Total 2 8 12 2" xfId="13921" xr:uid="{00000000-0005-0000-0000-0000966B0000}"/>
    <cellStyle name="Total 2 8 12 2 2" xfId="27675" xr:uid="{00000000-0005-0000-0000-0000976B0000}"/>
    <cellStyle name="Total 2 8 12 3" xfId="17823" xr:uid="{00000000-0005-0000-0000-0000986B0000}"/>
    <cellStyle name="Total 2 8 13" xfId="2899" xr:uid="{00000000-0005-0000-0000-0000996B0000}"/>
    <cellStyle name="Total 2 8 13 2" xfId="13922" xr:uid="{00000000-0005-0000-0000-00009A6B0000}"/>
    <cellStyle name="Total 2 8 13 2 2" xfId="27676" xr:uid="{00000000-0005-0000-0000-00009B6B0000}"/>
    <cellStyle name="Total 2 8 13 3" xfId="16695" xr:uid="{00000000-0005-0000-0000-00009C6B0000}"/>
    <cellStyle name="Total 2 8 14" xfId="4450" xr:uid="{00000000-0005-0000-0000-00009D6B0000}"/>
    <cellStyle name="Total 2 8 14 2" xfId="13923" xr:uid="{00000000-0005-0000-0000-00009E6B0000}"/>
    <cellStyle name="Total 2 8 14 2 2" xfId="27677" xr:uid="{00000000-0005-0000-0000-00009F6B0000}"/>
    <cellStyle name="Total 2 8 14 3" xfId="18246" xr:uid="{00000000-0005-0000-0000-0000A06B0000}"/>
    <cellStyle name="Total 2 8 15" xfId="4801" xr:uid="{00000000-0005-0000-0000-0000A16B0000}"/>
    <cellStyle name="Total 2 8 15 2" xfId="13924" xr:uid="{00000000-0005-0000-0000-0000A26B0000}"/>
    <cellStyle name="Total 2 8 15 2 2" xfId="27678" xr:uid="{00000000-0005-0000-0000-0000A36B0000}"/>
    <cellStyle name="Total 2 8 15 3" xfId="18592" xr:uid="{00000000-0005-0000-0000-0000A46B0000}"/>
    <cellStyle name="Total 2 8 16" xfId="5673" xr:uid="{00000000-0005-0000-0000-0000A56B0000}"/>
    <cellStyle name="Total 2 8 16 2" xfId="13925" xr:uid="{00000000-0005-0000-0000-0000A66B0000}"/>
    <cellStyle name="Total 2 8 16 2 2" xfId="27679" xr:uid="{00000000-0005-0000-0000-0000A76B0000}"/>
    <cellStyle name="Total 2 8 16 3" xfId="19464" xr:uid="{00000000-0005-0000-0000-0000A86B0000}"/>
    <cellStyle name="Total 2 8 17" xfId="6495" xr:uid="{00000000-0005-0000-0000-0000A96B0000}"/>
    <cellStyle name="Total 2 8 17 2" xfId="13926" xr:uid="{00000000-0005-0000-0000-0000AA6B0000}"/>
    <cellStyle name="Total 2 8 17 2 2" xfId="27680" xr:uid="{00000000-0005-0000-0000-0000AB6B0000}"/>
    <cellStyle name="Total 2 8 17 3" xfId="20286" xr:uid="{00000000-0005-0000-0000-0000AC6B0000}"/>
    <cellStyle name="Total 2 8 18" xfId="13918" xr:uid="{00000000-0005-0000-0000-0000AD6B0000}"/>
    <cellStyle name="Total 2 8 18 2" xfId="27672" xr:uid="{00000000-0005-0000-0000-0000AE6B0000}"/>
    <cellStyle name="Total 2 8 19" xfId="14293" xr:uid="{00000000-0005-0000-0000-0000AF6B0000}"/>
    <cellStyle name="Total 2 8 2" xfId="971" xr:uid="{00000000-0005-0000-0000-0000B06B0000}"/>
    <cellStyle name="Total 2 8 2 2" xfId="5113" xr:uid="{00000000-0005-0000-0000-0000B16B0000}"/>
    <cellStyle name="Total 2 8 2 2 2" xfId="13928" xr:uid="{00000000-0005-0000-0000-0000B26B0000}"/>
    <cellStyle name="Total 2 8 2 2 2 2" xfId="27682" xr:uid="{00000000-0005-0000-0000-0000B36B0000}"/>
    <cellStyle name="Total 2 8 2 2 3" xfId="18904" xr:uid="{00000000-0005-0000-0000-0000B46B0000}"/>
    <cellStyle name="Total 2 8 2 3" xfId="5985" xr:uid="{00000000-0005-0000-0000-0000B56B0000}"/>
    <cellStyle name="Total 2 8 2 3 2" xfId="13929" xr:uid="{00000000-0005-0000-0000-0000B66B0000}"/>
    <cellStyle name="Total 2 8 2 3 2 2" xfId="27683" xr:uid="{00000000-0005-0000-0000-0000B76B0000}"/>
    <cellStyle name="Total 2 8 2 3 3" xfId="19776" xr:uid="{00000000-0005-0000-0000-0000B86B0000}"/>
    <cellStyle name="Total 2 8 2 4" xfId="6807" xr:uid="{00000000-0005-0000-0000-0000B96B0000}"/>
    <cellStyle name="Total 2 8 2 4 2" xfId="13930" xr:uid="{00000000-0005-0000-0000-0000BA6B0000}"/>
    <cellStyle name="Total 2 8 2 4 2 2" xfId="27684" xr:uid="{00000000-0005-0000-0000-0000BB6B0000}"/>
    <cellStyle name="Total 2 8 2 4 3" xfId="20598" xr:uid="{00000000-0005-0000-0000-0000BC6B0000}"/>
    <cellStyle name="Total 2 8 2 5" xfId="13927" xr:uid="{00000000-0005-0000-0000-0000BD6B0000}"/>
    <cellStyle name="Total 2 8 2 5 2" xfId="27681" xr:uid="{00000000-0005-0000-0000-0000BE6B0000}"/>
    <cellStyle name="Total 2 8 2 6" xfId="14767" xr:uid="{00000000-0005-0000-0000-0000BF6B0000}"/>
    <cellStyle name="Total 2 8 3" xfId="1205" xr:uid="{00000000-0005-0000-0000-0000C06B0000}"/>
    <cellStyle name="Total 2 8 3 2" xfId="5366" xr:uid="{00000000-0005-0000-0000-0000C16B0000}"/>
    <cellStyle name="Total 2 8 3 2 2" xfId="13932" xr:uid="{00000000-0005-0000-0000-0000C26B0000}"/>
    <cellStyle name="Total 2 8 3 2 2 2" xfId="27686" xr:uid="{00000000-0005-0000-0000-0000C36B0000}"/>
    <cellStyle name="Total 2 8 3 2 3" xfId="19157" xr:uid="{00000000-0005-0000-0000-0000C46B0000}"/>
    <cellStyle name="Total 2 8 3 3" xfId="6238" xr:uid="{00000000-0005-0000-0000-0000C56B0000}"/>
    <cellStyle name="Total 2 8 3 3 2" xfId="13933" xr:uid="{00000000-0005-0000-0000-0000C66B0000}"/>
    <cellStyle name="Total 2 8 3 3 2 2" xfId="27687" xr:uid="{00000000-0005-0000-0000-0000C76B0000}"/>
    <cellStyle name="Total 2 8 3 3 3" xfId="20029" xr:uid="{00000000-0005-0000-0000-0000C86B0000}"/>
    <cellStyle name="Total 2 8 3 4" xfId="7060" xr:uid="{00000000-0005-0000-0000-0000C96B0000}"/>
    <cellStyle name="Total 2 8 3 4 2" xfId="13934" xr:uid="{00000000-0005-0000-0000-0000CA6B0000}"/>
    <cellStyle name="Total 2 8 3 4 2 2" xfId="27688" xr:uid="{00000000-0005-0000-0000-0000CB6B0000}"/>
    <cellStyle name="Total 2 8 3 4 3" xfId="20851" xr:uid="{00000000-0005-0000-0000-0000CC6B0000}"/>
    <cellStyle name="Total 2 8 3 5" xfId="13931" xr:uid="{00000000-0005-0000-0000-0000CD6B0000}"/>
    <cellStyle name="Total 2 8 3 5 2" xfId="27685" xr:uid="{00000000-0005-0000-0000-0000CE6B0000}"/>
    <cellStyle name="Total 2 8 3 6" xfId="15001" xr:uid="{00000000-0005-0000-0000-0000CF6B0000}"/>
    <cellStyle name="Total 2 8 4" xfId="1471" xr:uid="{00000000-0005-0000-0000-0000D06B0000}"/>
    <cellStyle name="Total 2 8 4 2" xfId="13935" xr:uid="{00000000-0005-0000-0000-0000D16B0000}"/>
    <cellStyle name="Total 2 8 4 2 2" xfId="27689" xr:uid="{00000000-0005-0000-0000-0000D26B0000}"/>
    <cellStyle name="Total 2 8 4 3" xfId="15267" xr:uid="{00000000-0005-0000-0000-0000D36B0000}"/>
    <cellStyle name="Total 2 8 5" xfId="1699" xr:uid="{00000000-0005-0000-0000-0000D46B0000}"/>
    <cellStyle name="Total 2 8 5 2" xfId="13936" xr:uid="{00000000-0005-0000-0000-0000D56B0000}"/>
    <cellStyle name="Total 2 8 5 2 2" xfId="27690" xr:uid="{00000000-0005-0000-0000-0000D66B0000}"/>
    <cellStyle name="Total 2 8 5 3" xfId="15495" xr:uid="{00000000-0005-0000-0000-0000D76B0000}"/>
    <cellStyle name="Total 2 8 6" xfId="2184" xr:uid="{00000000-0005-0000-0000-0000D86B0000}"/>
    <cellStyle name="Total 2 8 6 2" xfId="13937" xr:uid="{00000000-0005-0000-0000-0000D96B0000}"/>
    <cellStyle name="Total 2 8 6 2 2" xfId="27691" xr:uid="{00000000-0005-0000-0000-0000DA6B0000}"/>
    <cellStyle name="Total 2 8 6 3" xfId="15980" xr:uid="{00000000-0005-0000-0000-0000DB6B0000}"/>
    <cellStyle name="Total 2 8 7" xfId="2491" xr:uid="{00000000-0005-0000-0000-0000DC6B0000}"/>
    <cellStyle name="Total 2 8 7 2" xfId="13938" xr:uid="{00000000-0005-0000-0000-0000DD6B0000}"/>
    <cellStyle name="Total 2 8 7 2 2" xfId="27692" xr:uid="{00000000-0005-0000-0000-0000DE6B0000}"/>
    <cellStyle name="Total 2 8 7 3" xfId="16287" xr:uid="{00000000-0005-0000-0000-0000DF6B0000}"/>
    <cellStyle name="Total 2 8 8" xfId="2820" xr:uid="{00000000-0005-0000-0000-0000E06B0000}"/>
    <cellStyle name="Total 2 8 8 2" xfId="13939" xr:uid="{00000000-0005-0000-0000-0000E16B0000}"/>
    <cellStyle name="Total 2 8 8 2 2" xfId="27693" xr:uid="{00000000-0005-0000-0000-0000E26B0000}"/>
    <cellStyle name="Total 2 8 8 3" xfId="16616" xr:uid="{00000000-0005-0000-0000-0000E36B0000}"/>
    <cellStyle name="Total 2 8 9" xfId="2840" xr:uid="{00000000-0005-0000-0000-0000E46B0000}"/>
    <cellStyle name="Total 2 8 9 2" xfId="13940" xr:uid="{00000000-0005-0000-0000-0000E56B0000}"/>
    <cellStyle name="Total 2 8 9 2 2" xfId="27694" xr:uid="{00000000-0005-0000-0000-0000E66B0000}"/>
    <cellStyle name="Total 2 8 9 3" xfId="16636" xr:uid="{00000000-0005-0000-0000-0000E76B0000}"/>
    <cellStyle name="Total 2 9" xfId="490" xr:uid="{00000000-0005-0000-0000-0000E86B0000}"/>
    <cellStyle name="Total 2 9 10" xfId="3368" xr:uid="{00000000-0005-0000-0000-0000E96B0000}"/>
    <cellStyle name="Total 2 9 10 2" xfId="13942" xr:uid="{00000000-0005-0000-0000-0000EA6B0000}"/>
    <cellStyle name="Total 2 9 10 2 2" xfId="27696" xr:uid="{00000000-0005-0000-0000-0000EB6B0000}"/>
    <cellStyle name="Total 2 9 10 3" xfId="17164" xr:uid="{00000000-0005-0000-0000-0000EC6B0000}"/>
    <cellStyle name="Total 2 9 11" xfId="3723" xr:uid="{00000000-0005-0000-0000-0000ED6B0000}"/>
    <cellStyle name="Total 2 9 11 2" xfId="13943" xr:uid="{00000000-0005-0000-0000-0000EE6B0000}"/>
    <cellStyle name="Total 2 9 11 2 2" xfId="27697" xr:uid="{00000000-0005-0000-0000-0000EF6B0000}"/>
    <cellStyle name="Total 2 9 11 3" xfId="17519" xr:uid="{00000000-0005-0000-0000-0000F06B0000}"/>
    <cellStyle name="Total 2 9 12" xfId="4028" xr:uid="{00000000-0005-0000-0000-0000F16B0000}"/>
    <cellStyle name="Total 2 9 12 2" xfId="13944" xr:uid="{00000000-0005-0000-0000-0000F26B0000}"/>
    <cellStyle name="Total 2 9 12 2 2" xfId="27698" xr:uid="{00000000-0005-0000-0000-0000F36B0000}"/>
    <cellStyle name="Total 2 9 12 3" xfId="17824" xr:uid="{00000000-0005-0000-0000-0000F46B0000}"/>
    <cellStyle name="Total 2 9 13" xfId="4214" xr:uid="{00000000-0005-0000-0000-0000F56B0000}"/>
    <cellStyle name="Total 2 9 13 2" xfId="13945" xr:uid="{00000000-0005-0000-0000-0000F66B0000}"/>
    <cellStyle name="Total 2 9 13 2 2" xfId="27699" xr:uid="{00000000-0005-0000-0000-0000F76B0000}"/>
    <cellStyle name="Total 2 9 13 3" xfId="18010" xr:uid="{00000000-0005-0000-0000-0000F86B0000}"/>
    <cellStyle name="Total 2 9 14" xfId="4451" xr:uid="{00000000-0005-0000-0000-0000F96B0000}"/>
    <cellStyle name="Total 2 9 14 2" xfId="13946" xr:uid="{00000000-0005-0000-0000-0000FA6B0000}"/>
    <cellStyle name="Total 2 9 14 2 2" xfId="27700" xr:uid="{00000000-0005-0000-0000-0000FB6B0000}"/>
    <cellStyle name="Total 2 9 14 3" xfId="18247" xr:uid="{00000000-0005-0000-0000-0000FC6B0000}"/>
    <cellStyle name="Total 2 9 15" xfId="4802" xr:uid="{00000000-0005-0000-0000-0000FD6B0000}"/>
    <cellStyle name="Total 2 9 15 2" xfId="13947" xr:uid="{00000000-0005-0000-0000-0000FE6B0000}"/>
    <cellStyle name="Total 2 9 15 2 2" xfId="27701" xr:uid="{00000000-0005-0000-0000-0000FF6B0000}"/>
    <cellStyle name="Total 2 9 15 3" xfId="18593" xr:uid="{00000000-0005-0000-0000-0000006C0000}"/>
    <cellStyle name="Total 2 9 16" xfId="5674" xr:uid="{00000000-0005-0000-0000-0000016C0000}"/>
    <cellStyle name="Total 2 9 16 2" xfId="13948" xr:uid="{00000000-0005-0000-0000-0000026C0000}"/>
    <cellStyle name="Total 2 9 16 2 2" xfId="27702" xr:uid="{00000000-0005-0000-0000-0000036C0000}"/>
    <cellStyle name="Total 2 9 16 3" xfId="19465" xr:uid="{00000000-0005-0000-0000-0000046C0000}"/>
    <cellStyle name="Total 2 9 17" xfId="6496" xr:uid="{00000000-0005-0000-0000-0000056C0000}"/>
    <cellStyle name="Total 2 9 17 2" xfId="13949" xr:uid="{00000000-0005-0000-0000-0000066C0000}"/>
    <cellStyle name="Total 2 9 17 2 2" xfId="27703" xr:uid="{00000000-0005-0000-0000-0000076C0000}"/>
    <cellStyle name="Total 2 9 17 3" xfId="20287" xr:uid="{00000000-0005-0000-0000-0000086C0000}"/>
    <cellStyle name="Total 2 9 18" xfId="13941" xr:uid="{00000000-0005-0000-0000-0000096C0000}"/>
    <cellStyle name="Total 2 9 18 2" xfId="27695" xr:uid="{00000000-0005-0000-0000-00000A6C0000}"/>
    <cellStyle name="Total 2 9 19" xfId="14294" xr:uid="{00000000-0005-0000-0000-00000B6C0000}"/>
    <cellStyle name="Total 2 9 2" xfId="972" xr:uid="{00000000-0005-0000-0000-00000C6C0000}"/>
    <cellStyle name="Total 2 9 2 2" xfId="5114" xr:uid="{00000000-0005-0000-0000-00000D6C0000}"/>
    <cellStyle name="Total 2 9 2 2 2" xfId="13951" xr:uid="{00000000-0005-0000-0000-00000E6C0000}"/>
    <cellStyle name="Total 2 9 2 2 2 2" xfId="27705" xr:uid="{00000000-0005-0000-0000-00000F6C0000}"/>
    <cellStyle name="Total 2 9 2 2 3" xfId="18905" xr:uid="{00000000-0005-0000-0000-0000106C0000}"/>
    <cellStyle name="Total 2 9 2 3" xfId="5986" xr:uid="{00000000-0005-0000-0000-0000116C0000}"/>
    <cellStyle name="Total 2 9 2 3 2" xfId="13952" xr:uid="{00000000-0005-0000-0000-0000126C0000}"/>
    <cellStyle name="Total 2 9 2 3 2 2" xfId="27706" xr:uid="{00000000-0005-0000-0000-0000136C0000}"/>
    <cellStyle name="Total 2 9 2 3 3" xfId="19777" xr:uid="{00000000-0005-0000-0000-0000146C0000}"/>
    <cellStyle name="Total 2 9 2 4" xfId="6808" xr:uid="{00000000-0005-0000-0000-0000156C0000}"/>
    <cellStyle name="Total 2 9 2 4 2" xfId="13953" xr:uid="{00000000-0005-0000-0000-0000166C0000}"/>
    <cellStyle name="Total 2 9 2 4 2 2" xfId="27707" xr:uid="{00000000-0005-0000-0000-0000176C0000}"/>
    <cellStyle name="Total 2 9 2 4 3" xfId="20599" xr:uid="{00000000-0005-0000-0000-0000186C0000}"/>
    <cellStyle name="Total 2 9 2 5" xfId="13950" xr:uid="{00000000-0005-0000-0000-0000196C0000}"/>
    <cellStyle name="Total 2 9 2 5 2" xfId="27704" xr:uid="{00000000-0005-0000-0000-00001A6C0000}"/>
    <cellStyle name="Total 2 9 2 6" xfId="14768" xr:uid="{00000000-0005-0000-0000-00001B6C0000}"/>
    <cellStyle name="Total 2 9 3" xfId="1206" xr:uid="{00000000-0005-0000-0000-00001C6C0000}"/>
    <cellStyle name="Total 2 9 3 2" xfId="5367" xr:uid="{00000000-0005-0000-0000-00001D6C0000}"/>
    <cellStyle name="Total 2 9 3 2 2" xfId="13955" xr:uid="{00000000-0005-0000-0000-00001E6C0000}"/>
    <cellStyle name="Total 2 9 3 2 2 2" xfId="27709" xr:uid="{00000000-0005-0000-0000-00001F6C0000}"/>
    <cellStyle name="Total 2 9 3 2 3" xfId="19158" xr:uid="{00000000-0005-0000-0000-0000206C0000}"/>
    <cellStyle name="Total 2 9 3 3" xfId="6239" xr:uid="{00000000-0005-0000-0000-0000216C0000}"/>
    <cellStyle name="Total 2 9 3 3 2" xfId="13956" xr:uid="{00000000-0005-0000-0000-0000226C0000}"/>
    <cellStyle name="Total 2 9 3 3 2 2" xfId="27710" xr:uid="{00000000-0005-0000-0000-0000236C0000}"/>
    <cellStyle name="Total 2 9 3 3 3" xfId="20030" xr:uid="{00000000-0005-0000-0000-0000246C0000}"/>
    <cellStyle name="Total 2 9 3 4" xfId="7061" xr:uid="{00000000-0005-0000-0000-0000256C0000}"/>
    <cellStyle name="Total 2 9 3 4 2" xfId="13957" xr:uid="{00000000-0005-0000-0000-0000266C0000}"/>
    <cellStyle name="Total 2 9 3 4 2 2" xfId="27711" xr:uid="{00000000-0005-0000-0000-0000276C0000}"/>
    <cellStyle name="Total 2 9 3 4 3" xfId="20852" xr:uid="{00000000-0005-0000-0000-0000286C0000}"/>
    <cellStyle name="Total 2 9 3 5" xfId="13954" xr:uid="{00000000-0005-0000-0000-0000296C0000}"/>
    <cellStyle name="Total 2 9 3 5 2" xfId="27708" xr:uid="{00000000-0005-0000-0000-00002A6C0000}"/>
    <cellStyle name="Total 2 9 3 6" xfId="15002" xr:uid="{00000000-0005-0000-0000-00002B6C0000}"/>
    <cellStyle name="Total 2 9 4" xfId="1472" xr:uid="{00000000-0005-0000-0000-00002C6C0000}"/>
    <cellStyle name="Total 2 9 4 2" xfId="13958" xr:uid="{00000000-0005-0000-0000-00002D6C0000}"/>
    <cellStyle name="Total 2 9 4 2 2" xfId="27712" xr:uid="{00000000-0005-0000-0000-00002E6C0000}"/>
    <cellStyle name="Total 2 9 4 3" xfId="15268" xr:uid="{00000000-0005-0000-0000-00002F6C0000}"/>
    <cellStyle name="Total 2 9 5" xfId="1700" xr:uid="{00000000-0005-0000-0000-0000306C0000}"/>
    <cellStyle name="Total 2 9 5 2" xfId="13959" xr:uid="{00000000-0005-0000-0000-0000316C0000}"/>
    <cellStyle name="Total 2 9 5 2 2" xfId="27713" xr:uid="{00000000-0005-0000-0000-0000326C0000}"/>
    <cellStyle name="Total 2 9 5 3" xfId="15496" xr:uid="{00000000-0005-0000-0000-0000336C0000}"/>
    <cellStyle name="Total 2 9 6" xfId="2185" xr:uid="{00000000-0005-0000-0000-0000346C0000}"/>
    <cellStyle name="Total 2 9 6 2" xfId="13960" xr:uid="{00000000-0005-0000-0000-0000356C0000}"/>
    <cellStyle name="Total 2 9 6 2 2" xfId="27714" xr:uid="{00000000-0005-0000-0000-0000366C0000}"/>
    <cellStyle name="Total 2 9 6 3" xfId="15981" xr:uid="{00000000-0005-0000-0000-0000376C0000}"/>
    <cellStyle name="Total 2 9 7" xfId="2492" xr:uid="{00000000-0005-0000-0000-0000386C0000}"/>
    <cellStyle name="Total 2 9 7 2" xfId="13961" xr:uid="{00000000-0005-0000-0000-0000396C0000}"/>
    <cellStyle name="Total 2 9 7 2 2" xfId="27715" xr:uid="{00000000-0005-0000-0000-00003A6C0000}"/>
    <cellStyle name="Total 2 9 7 3" xfId="16288" xr:uid="{00000000-0005-0000-0000-00003B6C0000}"/>
    <cellStyle name="Total 2 9 8" xfId="2821" xr:uid="{00000000-0005-0000-0000-00003C6C0000}"/>
    <cellStyle name="Total 2 9 8 2" xfId="13962" xr:uid="{00000000-0005-0000-0000-00003D6C0000}"/>
    <cellStyle name="Total 2 9 8 2 2" xfId="27716" xr:uid="{00000000-0005-0000-0000-00003E6C0000}"/>
    <cellStyle name="Total 2 9 8 3" xfId="16617" xr:uid="{00000000-0005-0000-0000-00003F6C0000}"/>
    <cellStyle name="Total 2 9 9" xfId="3046" xr:uid="{00000000-0005-0000-0000-0000406C0000}"/>
    <cellStyle name="Total 2 9 9 2" xfId="13963" xr:uid="{00000000-0005-0000-0000-0000416C0000}"/>
    <cellStyle name="Total 2 9 9 2 2" xfId="27717" xr:uid="{00000000-0005-0000-0000-0000426C0000}"/>
    <cellStyle name="Total 2 9 9 3" xfId="16842" xr:uid="{00000000-0005-0000-0000-0000436C0000}"/>
    <cellStyle name="Total 2_Analitico.GER" xfId="7087" xr:uid="{00000000-0005-0000-0000-0000446C0000}"/>
    <cellStyle name="Vírgula" xfId="4493" builtinId="3"/>
    <cellStyle name="Vírgula 10" xfId="13968" xr:uid="{00000000-0005-0000-0000-0000466C0000}"/>
    <cellStyle name="Vírgula 10 2" xfId="27720" xr:uid="{00000000-0005-0000-0000-0000476C0000}"/>
    <cellStyle name="Vírgula 13" xfId="27724" xr:uid="{00000000-0005-0000-0000-0000486C0000}"/>
    <cellStyle name="Vírgula 2" xfId="100" xr:uid="{00000000-0005-0000-0000-0000496C0000}"/>
    <cellStyle name="Vírgula 2 2" xfId="13984" xr:uid="{00000000-0005-0000-0000-00004A6C0000}"/>
    <cellStyle name="Vírgula 2 2 2" xfId="27733" xr:uid="{00000000-0005-0000-0000-00004B6C0000}"/>
    <cellStyle name="Vírgula 3" xfId="101" xr:uid="{00000000-0005-0000-0000-00004C6C0000}"/>
    <cellStyle name="Vírgula 3 2" xfId="13985" xr:uid="{00000000-0005-0000-0000-00004D6C0000}"/>
    <cellStyle name="Vírgula 4" xfId="102" xr:uid="{00000000-0005-0000-0000-00004E6C0000}"/>
    <cellStyle name="Vírgula 4 2" xfId="13986" xr:uid="{00000000-0005-0000-0000-00004F6C0000}"/>
    <cellStyle name="Vírgula 5" xfId="103" xr:uid="{00000000-0005-0000-0000-0000506C0000}"/>
    <cellStyle name="Vírgula 5 2" xfId="13987" xr:uid="{00000000-0005-0000-0000-0000516C0000}"/>
    <cellStyle name="Vírgula 6" xfId="18286" xr:uid="{00000000-0005-0000-0000-0000526C0000}"/>
    <cellStyle name="Vírgula 8" xfId="13967" xr:uid="{00000000-0005-0000-0000-0000536C0000}"/>
    <cellStyle name="Vírgula 8 2" xfId="27719" xr:uid="{00000000-0005-0000-0000-0000546C0000}"/>
    <cellStyle name="Warning Text" xfId="185" xr:uid="{00000000-0005-0000-0000-0000556C0000}"/>
  </cellStyles>
  <dxfs count="7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1" defaultTableStyle="TableStyleMedium2" defaultPivotStyle="PivotStyleLight16">
    <tableStyle name="Estilo de Tabela Dinâmica 1" table="0" count="0" xr9:uid="{00000000-0011-0000-FFFF-FFFF00000000}"/>
  </tableStyles>
  <colors>
    <mruColors>
      <color rgb="FF99FF66"/>
      <color rgb="FFCC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226" Type="http://schemas.openxmlformats.org/officeDocument/2006/relationships/externalLink" Target="externalLinks/externalLink21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81" Type="http://schemas.openxmlformats.org/officeDocument/2006/relationships/externalLink" Target="externalLinks/externalLink172.xml"/><Relationship Id="rId216" Type="http://schemas.openxmlformats.org/officeDocument/2006/relationships/externalLink" Target="externalLinks/externalLink207.xml"/><Relationship Id="rId237" Type="http://schemas.openxmlformats.org/officeDocument/2006/relationships/externalLink" Target="externalLinks/externalLink228.xml"/><Relationship Id="rId22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5.xml"/><Relationship Id="rId118" Type="http://schemas.openxmlformats.org/officeDocument/2006/relationships/externalLink" Target="externalLinks/externalLink109.xml"/><Relationship Id="rId139" Type="http://schemas.openxmlformats.org/officeDocument/2006/relationships/externalLink" Target="externalLinks/externalLink130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7.xml"/><Relationship Id="rId227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3.xml"/><Relationship Id="rId33" Type="http://schemas.openxmlformats.org/officeDocument/2006/relationships/externalLink" Target="externalLinks/externalLink24.xml"/><Relationship Id="rId108" Type="http://schemas.openxmlformats.org/officeDocument/2006/relationships/externalLink" Target="externalLinks/externalLink99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5" Type="http://schemas.openxmlformats.org/officeDocument/2006/relationships/externalLink" Target="externalLinks/externalLink66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8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9.xml"/><Relationship Id="rId23" Type="http://schemas.openxmlformats.org/officeDocument/2006/relationships/externalLink" Target="externalLinks/externalLink14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56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42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7" Type="http://schemas.openxmlformats.org/officeDocument/2006/relationships/externalLink" Target="externalLinks/externalLink198.xml"/><Relationship Id="rId228" Type="http://schemas.openxmlformats.org/officeDocument/2006/relationships/externalLink" Target="externalLinks/externalLink219.xml"/><Relationship Id="rId13" Type="http://schemas.openxmlformats.org/officeDocument/2006/relationships/externalLink" Target="externalLinks/externalLink4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20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32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8" Type="http://schemas.openxmlformats.org/officeDocument/2006/relationships/externalLink" Target="externalLinks/externalLink209.xml"/><Relationship Id="rId239" Type="http://schemas.openxmlformats.org/officeDocument/2006/relationships/externalLink" Target="externalLinks/externalLink230.xml"/><Relationship Id="rId24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22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208" Type="http://schemas.openxmlformats.org/officeDocument/2006/relationships/externalLink" Target="externalLinks/externalLink199.xml"/><Relationship Id="rId229" Type="http://schemas.openxmlformats.org/officeDocument/2006/relationships/externalLink" Target="externalLinks/externalLink220.xml"/><Relationship Id="rId240" Type="http://schemas.openxmlformats.org/officeDocument/2006/relationships/externalLink" Target="externalLinks/externalLink231.xml"/><Relationship Id="rId14" Type="http://schemas.openxmlformats.org/officeDocument/2006/relationships/externalLink" Target="externalLinks/externalLink5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10.xml"/><Relationship Id="rId230" Type="http://schemas.openxmlformats.org/officeDocument/2006/relationships/externalLink" Target="externalLinks/externalLink221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1.xml"/><Relationship Id="rId241" Type="http://schemas.openxmlformats.org/officeDocument/2006/relationships/externalLink" Target="externalLinks/externalLink23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36" Type="http://schemas.openxmlformats.org/officeDocument/2006/relationships/externalLink" Target="externalLinks/externalLink227.xml"/><Relationship Id="rId26" Type="http://schemas.openxmlformats.org/officeDocument/2006/relationships/externalLink" Target="externalLinks/externalLink17.xml"/><Relationship Id="rId231" Type="http://schemas.openxmlformats.org/officeDocument/2006/relationships/externalLink" Target="externalLinks/externalLink222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221" Type="http://schemas.openxmlformats.org/officeDocument/2006/relationships/externalLink" Target="externalLinks/externalLink212.xml"/><Relationship Id="rId242" Type="http://schemas.openxmlformats.org/officeDocument/2006/relationships/externalLink" Target="externalLinks/externalLink233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Relationship Id="rId90" Type="http://schemas.openxmlformats.org/officeDocument/2006/relationships/externalLink" Target="externalLinks/externalLink81.xml"/><Relationship Id="rId165" Type="http://schemas.openxmlformats.org/officeDocument/2006/relationships/externalLink" Target="externalLinks/externalLink156.xml"/><Relationship Id="rId186" Type="http://schemas.openxmlformats.org/officeDocument/2006/relationships/externalLink" Target="externalLinks/externalLink177.xml"/><Relationship Id="rId211" Type="http://schemas.openxmlformats.org/officeDocument/2006/relationships/externalLink" Target="externalLinks/externalLink202.xml"/><Relationship Id="rId232" Type="http://schemas.openxmlformats.org/officeDocument/2006/relationships/externalLink" Target="externalLinks/externalLink223.xml"/><Relationship Id="rId27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71.xml"/><Relationship Id="rId155" Type="http://schemas.openxmlformats.org/officeDocument/2006/relationships/externalLink" Target="externalLinks/externalLink146.xml"/><Relationship Id="rId176" Type="http://schemas.openxmlformats.org/officeDocument/2006/relationships/externalLink" Target="externalLinks/externalLink167.xml"/><Relationship Id="rId197" Type="http://schemas.openxmlformats.org/officeDocument/2006/relationships/externalLink" Target="externalLinks/externalLink188.xml"/><Relationship Id="rId201" Type="http://schemas.openxmlformats.org/officeDocument/2006/relationships/externalLink" Target="externalLinks/externalLink192.xml"/><Relationship Id="rId222" Type="http://schemas.openxmlformats.org/officeDocument/2006/relationships/externalLink" Target="externalLinks/externalLink213.xml"/><Relationship Id="rId243" Type="http://schemas.openxmlformats.org/officeDocument/2006/relationships/theme" Target="theme/theme1.xml"/><Relationship Id="rId17" Type="http://schemas.openxmlformats.org/officeDocument/2006/relationships/externalLink" Target="externalLinks/externalLink8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5.xml"/><Relationship Id="rId70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82.xml"/><Relationship Id="rId145" Type="http://schemas.openxmlformats.org/officeDocument/2006/relationships/externalLink" Target="externalLinks/externalLink136.xml"/><Relationship Id="rId166" Type="http://schemas.openxmlformats.org/officeDocument/2006/relationships/externalLink" Target="externalLinks/externalLink157.xml"/><Relationship Id="rId187" Type="http://schemas.openxmlformats.org/officeDocument/2006/relationships/externalLink" Target="externalLinks/externalLink17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3.xml"/><Relationship Id="rId233" Type="http://schemas.openxmlformats.org/officeDocument/2006/relationships/externalLink" Target="externalLinks/externalLink22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60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72.xml"/><Relationship Id="rId135" Type="http://schemas.openxmlformats.org/officeDocument/2006/relationships/externalLink" Target="externalLinks/externalLink126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3.xml"/><Relationship Id="rId223" Type="http://schemas.openxmlformats.org/officeDocument/2006/relationships/externalLink" Target="externalLinks/externalLink214.xml"/><Relationship Id="rId244" Type="http://schemas.openxmlformats.org/officeDocument/2006/relationships/styles" Target="styles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1.xml"/><Relationship Id="rId104" Type="http://schemas.openxmlformats.org/officeDocument/2006/relationships/externalLink" Target="externalLinks/externalLink95.xml"/><Relationship Id="rId125" Type="http://schemas.openxmlformats.org/officeDocument/2006/relationships/externalLink" Target="externalLinks/externalLink116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13" Type="http://schemas.openxmlformats.org/officeDocument/2006/relationships/externalLink" Target="externalLinks/externalLink204.xml"/><Relationship Id="rId234" Type="http://schemas.openxmlformats.org/officeDocument/2006/relationships/externalLink" Target="externalLinks/externalLink22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1.xml"/><Relationship Id="rId115" Type="http://schemas.openxmlformats.org/officeDocument/2006/relationships/externalLink" Target="externalLinks/externalLink106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0.xml"/><Relationship Id="rId224" Type="http://schemas.openxmlformats.org/officeDocument/2006/relationships/externalLink" Target="externalLinks/externalLink215.xml"/><Relationship Id="rId245" Type="http://schemas.openxmlformats.org/officeDocument/2006/relationships/sharedStrings" Target="sharedStrings.xml"/><Relationship Id="rId30" Type="http://schemas.openxmlformats.org/officeDocument/2006/relationships/externalLink" Target="externalLinks/externalLink2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35" Type="http://schemas.openxmlformats.org/officeDocument/2006/relationships/externalLink" Target="externalLinks/externalLink226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179" Type="http://schemas.openxmlformats.org/officeDocument/2006/relationships/externalLink" Target="externalLinks/externalLink17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225" Type="http://schemas.openxmlformats.org/officeDocument/2006/relationships/externalLink" Target="externalLinks/externalLink216.xml"/><Relationship Id="rId246" Type="http://schemas.openxmlformats.org/officeDocument/2006/relationships/calcChain" Target="calcChain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40822"/>
          <a:ext cx="0" cy="706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952500</xdr:colOff>
      <xdr:row>0</xdr:row>
      <xdr:rowOff>9525</xdr:rowOff>
    </xdr:from>
    <xdr:ext cx="1042035" cy="933450"/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9525"/>
          <a:ext cx="104203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662940</xdr:colOff>
      <xdr:row>0</xdr:row>
      <xdr:rowOff>0</xdr:rowOff>
    </xdr:from>
    <xdr:ext cx="1028700" cy="933450"/>
    <xdr:pic>
      <xdr:nvPicPr>
        <xdr:cNvPr id="4" name="Imagem 6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7165" y="0"/>
          <a:ext cx="10287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2000253</xdr:colOff>
      <xdr:row>0</xdr:row>
      <xdr:rowOff>104775</xdr:rowOff>
    </xdr:from>
    <xdr:to>
      <xdr:col>4</xdr:col>
      <xdr:colOff>1026</xdr:colOff>
      <xdr:row>5</xdr:row>
      <xdr:rowOff>8252</xdr:rowOff>
    </xdr:to>
    <xdr:pic>
      <xdr:nvPicPr>
        <xdr:cNvPr id="5" name="Imagem 5" descr="brasã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5896" y="104775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1390638</xdr:colOff>
      <xdr:row>0</xdr:row>
      <xdr:rowOff>107498</xdr:rowOff>
    </xdr:from>
    <xdr:to>
      <xdr:col>6</xdr:col>
      <xdr:colOff>869488</xdr:colOff>
      <xdr:row>5</xdr:row>
      <xdr:rowOff>10975</xdr:rowOff>
    </xdr:to>
    <xdr:pic>
      <xdr:nvPicPr>
        <xdr:cNvPr id="7" name="Imagem 5" descr="brasã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424" y="107498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1714500</xdr:colOff>
      <xdr:row>0</xdr:row>
      <xdr:rowOff>9525</xdr:rowOff>
    </xdr:from>
    <xdr:to>
      <xdr:col>4</xdr:col>
      <xdr:colOff>2771775</xdr:colOff>
      <xdr:row>4</xdr:row>
      <xdr:rowOff>57150</xdr:rowOff>
    </xdr:to>
    <xdr:pic>
      <xdr:nvPicPr>
        <xdr:cNvPr id="2" name="Imagem 5" descr="brasã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7143750</xdr:colOff>
      <xdr:row>0</xdr:row>
      <xdr:rowOff>0</xdr:rowOff>
    </xdr:from>
    <xdr:to>
      <xdr:col>6</xdr:col>
      <xdr:colOff>114300</xdr:colOff>
      <xdr:row>4</xdr:row>
      <xdr:rowOff>47625</xdr:rowOff>
    </xdr:to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1893097</xdr:colOff>
      <xdr:row>0</xdr:row>
      <xdr:rowOff>9525</xdr:rowOff>
    </xdr:from>
    <xdr:to>
      <xdr:col>3</xdr:col>
      <xdr:colOff>2950372</xdr:colOff>
      <xdr:row>3</xdr:row>
      <xdr:rowOff>157162</xdr:rowOff>
    </xdr:to>
    <xdr:pic>
      <xdr:nvPicPr>
        <xdr:cNvPr id="8" name="Imagem 5" descr="brasão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441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392915</xdr:colOff>
      <xdr:row>0</xdr:row>
      <xdr:rowOff>0</xdr:rowOff>
    </xdr:from>
    <xdr:to>
      <xdr:col>8</xdr:col>
      <xdr:colOff>128596</xdr:colOff>
      <xdr:row>3</xdr:row>
      <xdr:rowOff>147637</xdr:rowOff>
    </xdr:to>
    <xdr:pic>
      <xdr:nvPicPr>
        <xdr:cNvPr id="9" name="Imagem 6" descr="brasã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9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114300</xdr:colOff>
      <xdr:row>0</xdr:row>
      <xdr:rowOff>9525</xdr:rowOff>
    </xdr:from>
    <xdr:to>
      <xdr:col>3</xdr:col>
      <xdr:colOff>1171575</xdr:colOff>
      <xdr:row>3</xdr:row>
      <xdr:rowOff>171450</xdr:rowOff>
    </xdr:to>
    <xdr:pic>
      <xdr:nvPicPr>
        <xdr:cNvPr id="7" name="Imagem 5" descr="brasão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609600</xdr:colOff>
      <xdr:row>0</xdr:row>
      <xdr:rowOff>0</xdr:rowOff>
    </xdr:from>
    <xdr:to>
      <xdr:col>8</xdr:col>
      <xdr:colOff>476250</xdr:colOff>
      <xdr:row>3</xdr:row>
      <xdr:rowOff>161925</xdr:rowOff>
    </xdr:to>
    <xdr:pic>
      <xdr:nvPicPr>
        <xdr:cNvPr id="8" name="Imagem 6" descr="brasão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5" name="Picture 1" descr="brasã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409575</xdr:colOff>
      <xdr:row>0</xdr:row>
      <xdr:rowOff>0</xdr:rowOff>
    </xdr:from>
    <xdr:to>
      <xdr:col>4</xdr:col>
      <xdr:colOff>247650</xdr:colOff>
      <xdr:row>3</xdr:row>
      <xdr:rowOff>161925</xdr:rowOff>
    </xdr:to>
    <xdr:pic>
      <xdr:nvPicPr>
        <xdr:cNvPr id="8" name="Imagem 5" descr="brasão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457200</xdr:colOff>
      <xdr:row>0</xdr:row>
      <xdr:rowOff>0</xdr:rowOff>
    </xdr:from>
    <xdr:to>
      <xdr:col>10</xdr:col>
      <xdr:colOff>295275</xdr:colOff>
      <xdr:row>3</xdr:row>
      <xdr:rowOff>161925</xdr:rowOff>
    </xdr:to>
    <xdr:pic>
      <xdr:nvPicPr>
        <xdr:cNvPr id="9" name="Imagem 6" descr="brasão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0</xdr:row>
      <xdr:rowOff>40822</xdr:rowOff>
    </xdr:from>
    <xdr:to>
      <xdr:col>4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195696</xdr:colOff>
      <xdr:row>0</xdr:row>
      <xdr:rowOff>102178</xdr:rowOff>
    </xdr:from>
    <xdr:to>
      <xdr:col>7</xdr:col>
      <xdr:colOff>452005</xdr:colOff>
      <xdr:row>2</xdr:row>
      <xdr:rowOff>246785</xdr:rowOff>
    </xdr:to>
    <xdr:pic>
      <xdr:nvPicPr>
        <xdr:cNvPr id="5" name="Imagem 5" descr="brasã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7246" y="102178"/>
          <a:ext cx="1056409" cy="925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1149062</xdr:colOff>
      <xdr:row>0</xdr:row>
      <xdr:rowOff>102178</xdr:rowOff>
    </xdr:from>
    <xdr:to>
      <xdr:col>16</xdr:col>
      <xdr:colOff>90921</xdr:colOff>
      <xdr:row>2</xdr:row>
      <xdr:rowOff>246785</xdr:rowOff>
    </xdr:to>
    <xdr:pic>
      <xdr:nvPicPr>
        <xdr:cNvPr id="6" name="Imagem 6" descr="brasão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3587" y="102178"/>
          <a:ext cx="1056409" cy="925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770400</xdr:colOff>
      <xdr:row>22</xdr:row>
      <xdr:rowOff>77258</xdr:rowOff>
    </xdr:from>
    <xdr:to>
      <xdr:col>4</xdr:col>
      <xdr:colOff>1219200</xdr:colOff>
      <xdr:row>22</xdr:row>
      <xdr:rowOff>566400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0025" y="5411258"/>
          <a:ext cx="3125325" cy="48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2476500</xdr:colOff>
      <xdr:row>0</xdr:row>
      <xdr:rowOff>40822</xdr:rowOff>
    </xdr:from>
    <xdr:to>
      <xdr:col>5</xdr:col>
      <xdr:colOff>3770101</xdr:colOff>
      <xdr:row>3</xdr:row>
      <xdr:rowOff>0</xdr:rowOff>
    </xdr:to>
    <xdr:pic>
      <xdr:nvPicPr>
        <xdr:cNvPr id="5" name="Picture 1" descr="brasã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522140</xdr:colOff>
      <xdr:row>0</xdr:row>
      <xdr:rowOff>16990</xdr:rowOff>
    </xdr:from>
    <xdr:to>
      <xdr:col>6</xdr:col>
      <xdr:colOff>684932</xdr:colOff>
      <xdr:row>3</xdr:row>
      <xdr:rowOff>138930</xdr:rowOff>
    </xdr:to>
    <xdr:pic>
      <xdr:nvPicPr>
        <xdr:cNvPr id="10" name="Picture 1" descr="brasão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115" y="16990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</xdr:colOff>
      <xdr:row>0</xdr:row>
      <xdr:rowOff>9525</xdr:rowOff>
    </xdr:from>
    <xdr:to>
      <xdr:col>2</xdr:col>
      <xdr:colOff>660689</xdr:colOff>
      <xdr:row>3</xdr:row>
      <xdr:rowOff>131465</xdr:rowOff>
    </xdr:to>
    <xdr:pic>
      <xdr:nvPicPr>
        <xdr:cNvPr id="11" name="Picture 1" descr="brasão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770400</xdr:colOff>
      <xdr:row>22</xdr:row>
      <xdr:rowOff>77258</xdr:rowOff>
    </xdr:from>
    <xdr:to>
      <xdr:col>4</xdr:col>
      <xdr:colOff>1219200</xdr:colOff>
      <xdr:row>22</xdr:row>
      <xdr:rowOff>566400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0025" y="5411258"/>
          <a:ext cx="3125325" cy="48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2476500</xdr:colOff>
      <xdr:row>0</xdr:row>
      <xdr:rowOff>40822</xdr:rowOff>
    </xdr:from>
    <xdr:to>
      <xdr:col>5</xdr:col>
      <xdr:colOff>3770101</xdr:colOff>
      <xdr:row>3</xdr:row>
      <xdr:rowOff>0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522140</xdr:colOff>
      <xdr:row>0</xdr:row>
      <xdr:rowOff>16990</xdr:rowOff>
    </xdr:from>
    <xdr:to>
      <xdr:col>6</xdr:col>
      <xdr:colOff>684932</xdr:colOff>
      <xdr:row>3</xdr:row>
      <xdr:rowOff>138930</xdr:rowOff>
    </xdr:to>
    <xdr:pic>
      <xdr:nvPicPr>
        <xdr:cNvPr id="4" name="Picture 1" descr="brasão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115" y="16990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257175</xdr:colOff>
      <xdr:row>0</xdr:row>
      <xdr:rowOff>9525</xdr:rowOff>
    </xdr:from>
    <xdr:to>
      <xdr:col>2</xdr:col>
      <xdr:colOff>660689</xdr:colOff>
      <xdr:row>3</xdr:row>
      <xdr:rowOff>131465</xdr:rowOff>
    </xdr:to>
    <xdr:pic>
      <xdr:nvPicPr>
        <xdr:cNvPr id="5" name="Picture 1" descr="brasã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iversos\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MT-170%20(BRASNORTE%20-%20AGRIMAT)\2&#170;%20medi&#231;&#227;o%20Agrim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IENTE\Meus%20documentos\LOTE%2021\Medi&#231;&#227;o%2015&#17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Backup_Gecc\Meus%20documentos\Arquivos\RICARDO\TRIUNFO\21&#170;%20medi&#231;&#227;o%20199%20ap&#243;s%202&#170;%20repactua&#231;&#227;o%201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170%20(BRASNORTE%20-%20AGRIMAT)\2&#170;%20medi&#231;&#227;o%20Agri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~1\Meus%20documentos\Rod%20Canavieira\PROTOTIPO%20DE%20MEDI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Backup_Gecc\Meus%20documentos\Arquivos\RICARDO\ENSERCON\Arquivos\RICARDO\TRIUNFO\21&#170;%20medi&#231;&#227;o%20199%20ap&#243;s%202&#170;%20repactua&#231;&#227;o%201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roldo\Meus%20documentos\Aroldo\Obras%20em%20Andamento\Sapezal\Medi&#231;&#245;es\23&#170;%20Medi&#231;&#227;o\23&#170;%20Medi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9360D4\1&#170;MEDI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olivar.euler\Meus%20documentos\DNIT\LICITA&#199;&#213;ES\Restaura&#231;&#227;o\PATO%20BR%20242%20-%20KM%20305,0%20a%20410,7%20-%20Peixe\modelo%20br153_parai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93682F\modelo%20br153_parai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Arinos\2&#170;%20Medi&#231;&#227;o_Arinos_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CLIENTE\Meus%20documentos\LOTE%2021\Medi&#231;&#227;o%2015&#17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Backup%20Laercio\PARTI&#199;&#195;O_C\DNIT%20-%20Travessias%20Urbanas\Agua%20Boa\Or&#231;amento%20da%20Minuta%20(Trav%20Urb%20Agua%20Bo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t004cba\editais\SETOR%20DE%20PROJETOS\PATO\PATO%20Ricardo%20-%20BR-262_km%20466,5%20-%20km%20600,8\Meus%20documentos\pato2004br262\composi&#231;&#227;opadr&#227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Backup%20Laercio\PARTI&#199;&#195;O_C\DNIT%20-%20Travessias%20Urbanas\Agua%20Boa\Or&#231;amento%20da%20Minuta%20(Trav%20Urb%20Agua%20Boa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marcos.medeiros\Meus%20documentos\CONTRATOS\MANUTEN&#199;&#195;O\C&#243;pia%20de%205&#170;%20Revis&#227;o%20CONTRATO%20PD-13-004-01%20OP2at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Jo&#227;o%20H\Desktop\bueiros\RALL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Meus%20documentos\ANAST&#193;CIO\SERCEL\BR2629908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testes\Meus%20documentos\Dbellllll\Arinos\2&#170;%20Medi&#231;&#227;o_Arinos_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5&#170;_MEDI&#199;&#195;O_MT-2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FRANCISCO%20MARIANO\lea\Meus%20documentos\u%20arquivos\Meus%20documentos\obra38%20NILTON\Medicao%20Maio%20Obra\PROTOTIPO%20DE%20MEDI&#199;&#195;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LICITA&#199;&#195;O\DNIT\BR-101%20-%20SC%20EDITAL%200003-02\LOTE%2028%20apresenta&#231;&#227;o\cd\Lote%2028%20SC\gelson\XLS\CUSTOS\DNER398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21&#170;%20medi&#231;&#227;o\Med%2021&#17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M&#225;rio\AppData\Local\Microsoft\Windows\Temporary%20Internet%20Files\Content.Outlook\OM65OGO8\Documents%20and%20Settings\Marsoft-Informatica\Configura&#231;&#245;es%20locais\Temporary%20Internet%20Files\Conten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GIOVANI\MT-270(TORQUE)\Medi&#231;&#245;es%20Br163\1&#170;MEDI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C&#243;pia%20de%20Pato%2016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BR-174-PATO%20km%201093,90%20ao%20km%201258,9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NOVA%20CONQUISTA\GIOVANI\MT-270(TORQUE)\Medi&#231;&#245;es%20Br163\1&#170;MEDI~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18&#170;%20medi&#231;&#227;o\Medi&#231;&#227;o%2018&#170;%20Campo%20somen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windows\TEMP\1&#170;%20MED%20PROV%20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Meus%20documentos\Sapezal\Medi&#231;&#227;o%20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\Edilson\Triunfo\Obra\Obra%20n&#186;%20199\2&#170;%20Repactua&#231;&#227;o\10&#170;%20medi&#231;&#227;o%20Triunfo%20Contrato%20195_93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Meus%20documentos\ASFALTO\TRA&#199;O-%20CBUQ-%20%20%20%20%20%20SUDECAP-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Prefeitura%20Municipal%20de%20Itaja&#237;\01-XXXX-PreventivosGlobal\00-Aprovados\06-0465-An&#237;balC&#233;sar(EB)\04Planilhas\Orc\0465.OR&#199;AMENTO.PCI.R0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.mt.gov.br/Users/Daniel/Downloads/Medicao%2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ocuments%20and%20Settings\Topografia%20Artemio\Desktop\P.%20G\Medi&#231;&#245;es%20de%20Porto%20dos%20Ga&#250;chos%20SINFRA\4&#170;%20Medi&#231;&#227;o%20Reajustada%20Ofici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operador\Documents\DNIT\PATO%202011\MODELOS\patos\diamantino(andr&#233;)\PATO_km614,4_km799,3%20-%20rev07%20-%20sicro%20mt%20set%20-10%20(alt%20betuminosos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avalcaengenharia-my.sharepoint.com/Documents%20and%20Settings/samuel/Configura&#231;&#245;es%20locais/Temporary%20Internet%20Files/OLK49/Medi&#231;&#227;o%20Model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Lucio%20Pinheiro%20-%2054112\PATOs\2014\PATO364%20502_588\PATO%20BR_364%20Alterado%2013_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marlon.pedrini\Documents\DNIT\CONTRATOS\CONSERVA%20BR-364%20-%20KM%20102,9%20-%20201,0%20-%20CASTELAR\MEDI&#199;OES\19&#170;%20MP%20-%20SR-MT-627-2015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FV-DN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FV-DN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0798\TECNICO\TEACOMP\LOTE06\P09\P10\RELAT6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0798\TECNICO\TEACOMP\LOTE06\P09\P10\RELAT6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obra%20202%20(br-265)\medi&#231;&#227;o\acumulad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.fuentes\Google%20Drive\CONSERVA%20ALTO%20GAR&#199;AS%20-%20MT\1-%20CONTRATO\PATO%20BR_364%200_112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DITAIS\Engenharia\Editais%202018\Pregao\Edital%20XXX%202018%20-%20BR%20242%20-%20Km%200,00%20ao%20119,00%20(n&#227;o%20pav.)\PATO%20BR-242%200%20ao%20119%20-%20QUANT%20ONERAD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us%20documentos\CUSTHO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Nevair\Downloads\OS%20026-2017%20-%20Uni&#227;o%20do%20Norte%20MT%20322\UNI&#195;O%20DO%20NORTE%20OR&#199;AMENTO\BD_SICRO2_NOV_16_174_CD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ati\Ferrari...%20uno%20spetacolo\computo_contrattuale_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ARDO\Leonardo\BR-230,405%20e%20116%20(Gerobra-Cajazeiras)\Medi&#231;&#245;es%2018-06-02\Paramarsh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Conseva\Cons-116\MEDICOES\61MCBMI.DN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UIZ%20T%20PARISI\Meus%20documentos\SINFRA\OBRA_MTO60_POCONE_IBAMA\CONSTRUTORA\MEDI&#199;&#213;ES\SEGUNDA%20MED_SINFR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Conta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user\Meus%20documentos\MATO%20GROSSO\MED%20DNIT%201&#170;%20MP%20contrato%20novo(apres.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SERVIA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Rog&#233;rio\ESTRADAS\MT-249%20%20%20CAETANO%20DIAS\Medi&#231;&#245;es%20e%20Reajustamentos\OK\Medi&#231;&#245;es%20Everaldo%20-%2026.07.10\MEDI&#199;&#213;ES%20CONTRATO%20LOTE%203\7&#170;_MEDI&#199;&#195;O_MT-249_LOTE_III,REAJUSTAMENT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Users\rferlete\Downloads\Adequa&#231;&#227;o%20Notemper%20%20SR%20012_09%20S_REFLEXO(2012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DER-SP\PLANILHA%20OFICI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001_Servidores%20SUENG\Jo&#227;o%20Henrique\area%20de%20trabalho\Trabalhos\BANCO%20DE%20DADOS\check\teste%20jh%20-%20C&#243;pi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Editais%202012\Edital%20806%202012%20-%20PE%20-%20Manutencao%20BR-242\PATO%20BR242%20KM%200%20AO%20119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elizabeth.brandao\Desktop\AP\MOB%20DESONERADO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%20DNIT%201&#170;%20MP%20contrato%20novo(apres.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1&#176;%20Medi&#231;&#227;o%20de%20Ponte%20de%20Concreto%20Armado%20Sobre%20o%20Rio%20Sangu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SERVIA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%20-%20Km%2040-Km%2065%20%20(Lote%20I)\M%20E%20D%20I%20&#199;%20&#213;%20E%20S\1&#170;%20MEDI&#199;&#195;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Revanilson\REVA-ENGENHARIA\E-51\Users\Engenheiro\Documents\ENPA\E-37\REVIS&#195;O%20PATO%20SETEMBRO%202011\Proposta%20Vencedora,%20composi&#231;&#245;e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%20do%20usuario/Documents/OBRAS%20NEOVIA/OBRAS-MT/JACIARA/PATO%20ETAPA/PATO%20ETAPA-2017/PATO%20ETAPA%202017_VERS&#195;O-05_30-08-2017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4&#176;%20Medi&#231;&#227;o%20Buriti%2001-11-20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Lisandra\Meus%20documentos\GEOSERV\Geoserv\MT%20-%20140\Medi&#231;&#245;es\Obra%20MT-140\SINFRA\Medi&#231;&#227;o%20Geral\Estaca%200%20a%20600\9&#170;%20MEDI&#199;&#195;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\Google%20Drive\CONSERVA%20JANGADA%20-%20MT\4-%20MEDI&#199;&#213;ES%20DNIT\2&#170;%20Medi&#231;&#227;o%20-%20Agosto%202015\MEDI&#199;&#195;O%20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RELATORIO%20DNIT%2046&#170;CON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user\Meus%20documentos\MATO%20GROSSO\medi&#231;ao%20rondonopolis\pato%20e%2056%20MP%20J.Florentino\medi&#231;&#227;o%20contrato%20novo\REL.%20DNIT%2058%20maio_07%201&#170;VERS&#195;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i&#231;ao%20rondonopolis/pato%20e%2056%20MP%20J.Florentino/medi&#231;&#227;o%2058/REL.%20DNIT%2058%20maio_07%201&#170;VERS&#195;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LENOVO\Downloads\BD_SICRO2_NOV_16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93703813687\Downloads\outros_edital0416_15-19_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~1\Joao\CONFIG~1\Temp\Rar$DI01.172\BR-070-OR&#199;AMENTONOV09-LOTE2-30-4-10-CORRIGIDO\Or&#231;amento%20BR-070%20lote%2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Obras\Agrimat%20Engenharia\Obra%20126%20-%20Guia\Medi&#231;&#245;es%20SEET\12&#170;%20Medi&#231;&#227;o\12&#170;%20Medi&#231;&#227;o%20Repactuada-RASCUNH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ldemir\Downloads\01%20AGE-MT\Da%20OT%20do%20ANDR&#201;\Modelo_Medicao_AGE%20OT6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MT-170%20(BRASNORTE%20-%20AGRIMAT)\2&#170;%20medi&#231;&#227;o%20Agrima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Paulo%20Vicente\Desktop\Pasta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Diversos\PROTOTIPO%20DE%20MEDI&#199;&#195;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~1\Joao\CONFIG~1\Temp\Rar$DI01.172\BR-070-OR&#199;AMENTONOV09-LOTE2-30-4-10-CORRIGIDO\Composi&#231;&#245;es%20Pavimenta&#231;&#227;o%20BR-070%20lote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corixa%20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Anel%20-%20Conserva\62&#170;%20Med.%20Prov.%20Dez.12%20-%20Anel%20Rodovi&#225;ri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BR-163\6&#170;%20ap&#243;s%20repac.%20LOTE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BR-163\6&#170;%20ap&#243;s%20repac.%20LOTE%2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ALAINI\Documents\MODELOS\MEDI&#199;&#213;ES\3&#170;_MEDI&#199;&#195;O_MT-249_LOTE_III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BIRIBA\CHAPADA%20III\MED%20SINFRA%20CHAPA%20III\1&#170;%20Medi&#231;&#227;o%20SINFR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5%20-%20RIO%20SANGUE\4&#176;%20Medi&#231;&#227;o%20de%20Ponte%20de%20Concreto%20Armado%20Sobre%20o%20Rio%20Sangue%20-%20PARALIZA&#199;&#195;O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mauri.lima\Configura&#231;&#245;es%20locais\Temporary%20Internet%20Files\OLK7AC\modelo%20br153_parais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249\MEDI&#199;&#213;ES%20CONTRATO%20LOTES%201%20E%202\MEDI&#199;&#195;O%20%20KM%2025\5&#170;%20MEDI&#199;&#195;O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C&#243;pia%20de%205&#170;%20Revis&#227;o%20CONTRATO%20PD-13-004-01%20OP2at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rodrigo.mendonca.INTRANET\Desktop\ARQUIVOS\SICRO%202\Atualiza&#231;&#227;o%20M&#227;o%20de%20Obr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MT%20170%20(Brasnorte%20-%20Rio%20Juruena%20AGRIMAT)\Medi&#231;&#245;es%20Agrimat%20SINFRA\2&#170;%20Medi&#231;&#227;o%20Oficial%20Agrimat%20IC-001%20Set_2005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234%20MBR\Planilhas\Vargem%20Grand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WINDOWS\TEMP\WINDOWS\TEMP\Meus%20Documentos\Ger&#234;ncia\Ic&#243;\Pato%20BR%20116%20Ic&#243;%20(%20licita&#231;&#227;o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380.Or&#231;amento.FNDE_R02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MED%20DNIT%2046&#170;%20VILMARK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Adequa&#231;&#227;o%20Notemper%20%20-%202012%20(3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1&#170;%20MEDI&#199;&#195;O%20%20viso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M&#225;rio\AppData\Local\Microsoft\Windows\Temporary%20Internet%20Files\Content.Outlook\OM65OGO8\Users\M&#225;rio\Documents\Meus%20arquivos%20recebidos\AVAN&#199;O%20F&#205;SICO-13507-05&#170;MP-0907-RELAT&#211;RI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JO&#195;O%20PEDRO%20BEZERRA/Meus%20documentos/J_P/PD_11019_01/Edi%20DNIT/RELATORIO%20DNIT%20CBUQ%20AGO_05%20PILOTO_RESTAUR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Sercel/Meus%20documentos/JP/PD_11019_01/Edi%20DNIT/RELATORIO%20DNIT%20CBUQ%20AGO_05%20PILOTO_RESTAUR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pografia\shareddocs\linda\Planilha-cronograma-Fabrica%20Nov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2DE2DD\Or%2525C3%2525A7amento%252520Sta%252520Helena%252520Guarant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encomind\Aditivo%20Corrigido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Meus%20documentos\Obra%20318TS\Medi&#231;&#245;es\Auditoria\DVOP-TANGAR&#193;\10&#170;%20Avalia&#231;&#227;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MODELO_MEDI&#199;&#195;O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T\SYS\WINDOWS\CARMA1~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Agrimat%20Engenharia\Obras\Obra%20126%20-%20Guia\Medi&#231;&#245;es%20SEET\5&#170;%20Medi&#231;&#227;o\5&#170;%20Medi&#231;&#227;o%20Repactuada%2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Documents%20and%20Settings\Ricardo\Meus%20documentos\RICARDO\CAVALCA\MT%20220\4&#170;%20Medi&#231;&#227;o%20Reajustad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WINDOWS/TEMP/WINDOWS/TEMP/Meus%20Documentos/Ger&#234;ncia/Ic&#243;/Pato%20BR%20116%20Ic&#243;%20(%20licita&#231;&#227;o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PLANEJAMENTO\PL%202004\Amap&#225;\BR-156-AP%20SUL\PL%20BR-156%20AP%20SUL%20atu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EGESA\Br-482mg\Volume2\CANA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EGESA\Br-482mg\Volume2\CANA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anjo01\Grupos$\APS%20NAVI\PLANEJP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Biblioteca\Quadro%20de%20Quantidades%20-%20DNIT-DER\DNIT-DNER\Planilha%20de%20Quantitativo%20em%20Branco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MT%20220_Rio%20das%20Antas_45m\1&#170;%20Medi&#231;&#227;o_Rio%20das%20Antas_07_2006_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Anexos%20PGQ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BR%20158_Rio%20Tr&#234;s%20Marias\1&#170;%20Medi&#231;&#227;o_3%20Maria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Users\rferlete\Downloads\Adequa&#231;&#227;o%20Notemper%20%20SR%20012_09%20S_REFLEXO(2012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1%20-%20DOC%20CONTRATO\BR-267-PATO%20km%20290,10%20ao%20396,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Arquivos%20do%20usuario\Documents\GER&#202;NCIA\OBRAS%20MT\CC-2.03.MT.101%20%20CONSERVA%20JANGADA\MEDI&#199;&#213;ES\3&#170;%20MEDI&#199;&#195;O_SETEMBRO-2015%20CONTRATO%20480-201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nivio\TRIUNFO\TANGAR&#193;\Obra318TS\Obra318TS\6&#170;medi&#231;&#227;o\6&#170;medi&#231;&#227;o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MT%20-%20249%20%20-%20Lote%20II\ALA&#205;NE\EXCEL\LOTE%2002\OR&#199;AMENTO-MT-249%20(Km%2011-Rio%20Arinos-Entr.%20MT-010)%20-%2030%20km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na.gondim\Configura&#231;&#245;es%20locais\Temporary%20Internet%20Files\Content.IE5\G19FC9AP\Meus%20documentos\Gerencia%20Obra\DNER\Ic&#243;\Pato%20BR%20116%20Ic&#243;%20para%20licitacao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DNITROG&#201;RIO\PATOS%20C&#193;CERES%20DEFINITIVOS\WINDOWS\Temporary%20Internet%20Files\Content.IE5\Q9YZIJ83\file:\A:\TEMP\Or%2525C3%2525A7amento%252520Sta%252520Helena%252520Guarant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ARQEXCEL\DMA2\CLEONICE\MEDCRALMEIDA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laboratorio\ASFALTO\TRA&#199;O-%20CBUQ-%20%20%20%20%20%20%20MATERIAL%20PEDREIRA%20ICAL\TRA&#199;O-%20CBUQ-%20%20%20%20%20%20%20MATERIAL%20PEDREIRA%20ICAL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LENOVO\Desktop\OR&#199;AMENTO\BDI%20-%20JOAOZIM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user\Meus%20documentos\MATO%20GROSSO\medi&#231;ao%20rondonopolis\pato%20e%2056%20MP%20J.Florentino\medi&#231;&#227;o%2058\REL.%20DNIT%2058%20maio_07%201&#170;VERS&#195;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Jos&#233;%20Marcos%20Monteiro%20-%2054172\RODOVIAS\BR%20364\01.PATO\01.Editais\BR364%20-%20KM%20799,3%20ao%20879,3\Pato%20-%20BR-364%20(Itanorte)\03.Pato%20Itanorte%20-%20Campo%20Novo%20(FINAL)%20(FINAL)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3&#170;%20MEDI&#199;&#195;O%20%20novembro-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27;o%20Carreteiros\Medi&#231;&#227;o%20de%20Carreteiro%20Autonom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FV-DNER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\MT%20-%20249%20Ent&#176;%20235%20-%20BR%20-%20163%20(nova%20mutun)\EVERALDO\email_Andrea_Maysa_13-10-2005\01&#170;%20MEDI&#199;&#195;O%20PROVIS&#211;RIA%20-%20AGO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  <sheetName val="Víncul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1.6"/>
      <sheetName val="serviços"/>
      <sheetName val="tlmb"/>
      <sheetName val="Orçamento"/>
      <sheetName val="resumo"/>
      <sheetName val="Mão de Obra"/>
      <sheetName val="variáveis"/>
      <sheetName val="Crono Físico-Financeiro "/>
      <sheetName val="P A T O 99 B"/>
      <sheetName val="Desmat 0,15"/>
      <sheetName val="Indice de Reajuste"/>
      <sheetName val="RELATÓRI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  <sheetName val="Mat. Bet."/>
      <sheetName val="RESUMO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  <sheetName val="resumo"/>
      <sheetName val="REAJU"/>
      <sheetName val="Plan1"/>
      <sheetName val="geral"/>
      <sheetName val="C.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  <sheetName val="ORÇAMENTO BR-070 LOTE2"/>
      <sheetName val="c_u"/>
      <sheetName val="c.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9">
          <cell r="D29">
            <v>7307.55</v>
          </cell>
        </row>
        <row r="44">
          <cell r="D44">
            <v>133696.20000000001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>
        <row r="39">
          <cell r="U39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  <sheetName val="DMT modelo"/>
      <sheetName val="RELATÓRIO"/>
      <sheetName val="QuQu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</sheetNames>
    <sheetDataSet>
      <sheetData sheetId="0"/>
      <sheetData sheetId="1"/>
      <sheetData sheetId="2"/>
      <sheetData sheetId="3"/>
      <sheetData sheetId="4"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  <sheetName val="Ficha"/>
      <sheetName val="TSD"/>
    </sheetNames>
    <sheetDataSet>
      <sheetData sheetId="0">
        <row r="18">
          <cell r="D18">
            <v>348840</v>
          </cell>
        </row>
      </sheetData>
      <sheetData sheetId="1">
        <row r="18">
          <cell r="D18">
            <v>348840</v>
          </cell>
        </row>
      </sheetData>
      <sheetData sheetId="2">
        <row r="18">
          <cell r="D18">
            <v>348840</v>
          </cell>
        </row>
      </sheetData>
      <sheetData sheetId="3">
        <row r="18">
          <cell r="D18">
            <v>348840</v>
          </cell>
        </row>
      </sheetData>
      <sheetData sheetId="4">
        <row r="18">
          <cell r="D18">
            <v>348840</v>
          </cell>
        </row>
      </sheetData>
      <sheetData sheetId="5">
        <row r="18">
          <cell r="D18">
            <v>348840</v>
          </cell>
        </row>
      </sheetData>
      <sheetData sheetId="6">
        <row r="18">
          <cell r="D18">
            <v>348840</v>
          </cell>
        </row>
      </sheetData>
      <sheetData sheetId="7">
        <row r="18">
          <cell r="D18">
            <v>348840</v>
          </cell>
        </row>
      </sheetData>
      <sheetData sheetId="8">
        <row r="18">
          <cell r="D18">
            <v>348840</v>
          </cell>
        </row>
      </sheetData>
      <sheetData sheetId="9">
        <row r="18">
          <cell r="D18">
            <v>348840</v>
          </cell>
        </row>
      </sheetData>
      <sheetData sheetId="10">
        <row r="18">
          <cell r="D18">
            <v>348840</v>
          </cell>
        </row>
      </sheetData>
      <sheetData sheetId="11" refreshError="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10">
          <cell r="D510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_EV"/>
      <sheetName val="CÁLC.DMT-T"/>
      <sheetName val="DIST.MAT-T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LATÓRIO"/>
    </sheetNames>
    <sheetDataSet>
      <sheetData sheetId="0"/>
      <sheetData sheetId="1"/>
      <sheetData sheetId="2"/>
      <sheetData sheetId="3"/>
      <sheetData sheetId="4" refreshError="1">
        <row r="33">
          <cell r="P33">
            <v>6604186.4299999997</v>
          </cell>
        </row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23"/>
      <sheetName val="Issqn"/>
      <sheetName val="Av fisico"/>
      <sheetName val="Fh Med"/>
      <sheetName val="Mem da 22ª"/>
      <sheetName val="Memoria geral"/>
      <sheetName val="Boletim"/>
      <sheetName val="M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>
        <row r="25">
          <cell r="G25">
            <v>68250</v>
          </cell>
        </row>
        <row r="26">
          <cell r="G26">
            <v>13650</v>
          </cell>
        </row>
        <row r="59">
          <cell r="G59">
            <v>163.80000000000001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Mat Asf"/>
      <sheetName val="P A T O 99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  <sheetName val="ROÇADA"/>
      <sheetName val="SAIDA D AGUA"/>
      <sheetName val="Apontador"/>
      <sheetName val="SAIDA_D_AGUA"/>
      <sheetName val="CUSTO_MATERIAIS"/>
      <sheetName val="REFLEXO_FINAN"/>
    </sheetNames>
    <sheetDataSet>
      <sheetData sheetId="0" refreshError="1">
        <row r="4">
          <cell r="B4" t="str">
            <v>DIV. SP/MS - ENTR. BR-163(A) (N. ALVORADA)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  <sheetName val="indice de 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  <sheetName val="RESUMO-Medição"/>
      <sheetName val="Mat As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3">
          <cell r="D23">
            <v>452425</v>
          </cell>
        </row>
        <row r="29">
          <cell r="D29">
            <v>7307.55</v>
          </cell>
        </row>
        <row r="34">
          <cell r="D34">
            <v>2063.08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Bruno"/>
      <sheetName val="relatório"/>
      <sheetName val="Mat Asf"/>
      <sheetName val="Ficha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ópia de 5ª Revisão CONTRATO 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RALLY"/>
    </sheetNames>
    <definedNames>
      <definedName name="__QQ2"/>
      <definedName name="_QQ2"/>
      <definedName name="AB"/>
      <definedName name="bb"/>
      <definedName name="çç"/>
      <definedName name="Croquiiii"/>
      <definedName name="Ext"/>
      <definedName name="Extenso"/>
      <definedName name="LASTRO"/>
      <definedName name="llllllll"/>
      <definedName name="MM"/>
      <definedName name="mod1.ext"/>
      <definedName name="MODEXT"/>
      <definedName name="módulo1.Extenso"/>
      <definedName name="Ponte"/>
      <definedName name="pte"/>
      <definedName name="QQ_2"/>
      <definedName name="qq_2_"/>
      <definedName name="rach"/>
      <definedName name="Rachão"/>
      <definedName name="rec"/>
      <definedName name="recc"/>
      <definedName name="res"/>
      <definedName name="RESUMO"/>
      <definedName name="S"/>
      <definedName name="wew"/>
      <definedName name="WEWR"/>
      <definedName name="WEWRWR"/>
      <definedName name="xx"/>
      <definedName name="XXX"/>
    </defined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  <sheetName val="BR-230 POMBAL-S.GONÇA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LMB"/>
      <sheetName val="ORÇAMENTO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Croqui"/>
      <sheetName val="CALCULOS AUXILIARES"/>
      <sheetName val="Pato"/>
      <sheetName val="Página 16"/>
      <sheetName val="resumo financeiro"/>
      <sheetName val="Dados do projeto"/>
      <sheetName val="MO"/>
    </sheetNames>
    <sheetDataSet>
      <sheetData sheetId="0" refreshError="1"/>
      <sheetData sheetId="1"/>
      <sheetData sheetId="2" refreshError="1">
        <row r="4">
          <cell r="B4" t="str">
            <v>BR-262/MS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  <sheetName val="RELATÓRIO"/>
      <sheetName val="Mat As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Proposta"/>
      <sheetName val="Carimbo de Nota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Resumo Financeiro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Custo da Imprimação"/>
      <sheetName val="Custo da Pintura de Ligação"/>
      <sheetName val="RESUMO_AUT1"/>
      <sheetName val=""/>
      <sheetName val="RP-1 SB (3)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OSTO"/>
      <sheetName val="7CONT FIN"/>
      <sheetName val="DG"/>
      <sheetName val="Resumo 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PREÇO PROJETO"/>
      <sheetName val="EMPRÉSTIMO"/>
      <sheetName val="RECUPERAÇÃO-JAZIDA"/>
      <sheetName val="Nº DE ARBUSTOS"/>
    </sheetNames>
    <sheetDataSet>
      <sheetData sheetId="0">
        <row r="10">
          <cell r="B10" t="str">
            <v>São José do Rio Claro</v>
          </cell>
        </row>
      </sheetData>
      <sheetData sheetId="1"/>
      <sheetData sheetId="2"/>
      <sheetData sheetId="3">
        <row r="148">
          <cell r="V148">
            <v>5343.4576000000015</v>
          </cell>
        </row>
      </sheetData>
      <sheetData sheetId="4"/>
      <sheetData sheetId="5" refreshError="1">
        <row r="148">
          <cell r="V148">
            <v>5343.4576000000015</v>
          </cell>
        </row>
        <row r="149">
          <cell r="V149">
            <v>4156.308</v>
          </cell>
        </row>
        <row r="150">
          <cell r="V150">
            <v>57727.772699999994</v>
          </cell>
        </row>
        <row r="151">
          <cell r="V151">
            <v>65815.522500000006</v>
          </cell>
        </row>
        <row r="152">
          <cell r="V152">
            <v>3276.0481</v>
          </cell>
        </row>
        <row r="153">
          <cell r="V153">
            <v>0</v>
          </cell>
        </row>
      </sheetData>
      <sheetData sheetId="6"/>
      <sheetData sheetId="7">
        <row r="36">
          <cell r="I36">
            <v>449846.39999999997</v>
          </cell>
        </row>
      </sheetData>
      <sheetData sheetId="8">
        <row r="36">
          <cell r="I36">
            <v>449846.39999999997</v>
          </cell>
        </row>
      </sheetData>
      <sheetData sheetId="9"/>
      <sheetData sheetId="10"/>
      <sheetData sheetId="11">
        <row r="38">
          <cell r="J38">
            <v>314600</v>
          </cell>
        </row>
      </sheetData>
      <sheetData sheetId="12" refreshError="1"/>
      <sheetData sheetId="13"/>
      <sheetData sheetId="14"/>
      <sheetData sheetId="15">
        <row r="38">
          <cell r="Q38">
            <v>3033077.696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 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7">
          <cell r="U27">
            <v>0</v>
          </cell>
        </row>
      </sheetData>
      <sheetData sheetId="13"/>
      <sheetData sheetId="14" refreshError="1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Quadro Resumo"/>
      <sheetName val="DMT modelo"/>
      <sheetName val="RESUMO"/>
      <sheetName val="REAJU"/>
      <sheetName val="TSD-FOG"/>
      <sheetName val="Sub e base"/>
      <sheetName val="AGREGADOS"/>
      <sheetName val="RELATÓRIO"/>
      <sheetName val="Página 16"/>
      <sheetName val="Recuperação da Pista"/>
      <sheetName val="aux"/>
      <sheetName val="Anual"/>
      <sheetName val="estgg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eq"/>
      <sheetName val="mo"/>
      <sheetName val="Dados"/>
      <sheetName val="1. Cadastro da LM"/>
      <sheetName val="4. Orçamento FD"/>
      <sheetName val="aterro"/>
      <sheetName val="tsd"/>
      <sheetName val="E"/>
      <sheetName val="F"/>
      <sheetName val="Prod. Equip. Mec.1"/>
      <sheetName val="planilha"/>
      <sheetName val="DIPRVS12"/>
      <sheetName val="relatório-1ª med."/>
      <sheetName val="insumos básicos"/>
      <sheetName val="quadro 04 - planilhas preços"/>
      <sheetName val="ISSQN"/>
      <sheetName val="reg_mec_fx_dm_"/>
      <sheetName val="Custo horário de Equip"/>
      <sheetName val="Custo Mão-de-Obra"/>
      <sheetName val="Res. dos Materias - Atividade"/>
      <sheetName val="Produto 09"/>
      <sheetName val="Produto 10"/>
      <sheetName val="Produto 01"/>
      <sheetName val="Prod. 03A CREMA-CIB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  <sheetName val="Dados"/>
      <sheetName val="mat"/>
      <sheetName val="RELATÓRIO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bimentos"/>
      <sheetName val="Resumo"/>
      <sheetName val="Reaj"/>
      <sheetName val="Cron"/>
      <sheetName val="Rel-19ª med."/>
      <sheetName val="Grama PLACA"/>
      <sheetName val="Hidrosemeadura"/>
      <sheetName val="Grama muda"/>
      <sheetName val="Sin Hor"/>
      <sheetName val="Placas"/>
      <sheetName val="Bueiros"/>
      <sheetName val="Com refl final"/>
      <sheetName val="Can Ponte"/>
      <sheetName val="Veiculo"/>
      <sheetName val="Lama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Caixas"/>
      <sheetName val="dreno"/>
      <sheetName val="Descida"/>
      <sheetName val="Cerca Rem e rec"/>
      <sheetName val="Cerca cons"/>
      <sheetName val="Plan1"/>
      <sheetName val="Cronograma Semanal"/>
      <sheetName val="Quadro Geral"/>
      <sheetName val="Rel_19ª med_"/>
      <sheetName val="RELATÓRIO"/>
      <sheetName val="Planilha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ROSTO"/>
      <sheetName val="BODE"/>
      <sheetName val="ROSTO I"/>
      <sheetName val="REP SUP"/>
      <sheetName val="REP PROF"/>
      <sheetName val="FRESA"/>
      <sheetName val="CAPA PIS ACOST"/>
      <sheetName val="MICRO"/>
      <sheetName val="MATBET"/>
      <sheetName val="MOBCANT"/>
      <sheetName val="MAN"/>
      <sheetName val="CSV"/>
      <sheetName val="1CAPA"/>
      <sheetName val="2SUMÁRIO"/>
      <sheetName val="3APRES1"/>
      <sheetName val="4MAPA"/>
      <sheetName val="5DC"/>
      <sheetName val="6C FIN"/>
      <sheetName val="7CONT FIN"/>
      <sheetName val="8C FIS"/>
      <sheetName val="9CONT FIS"/>
      <sheetName val="10AV FIS"/>
      <sheetName val="CONT NE"/>
      <sheetName val="11PLUV"/>
      <sheetName val="12RH"/>
      <sheetName val="13EQ"/>
      <sheetName val="14IVE"/>
      <sheetName val="IVE MICRO"/>
      <sheetName val="IVE CBUQ"/>
      <sheetName val="COMENT"/>
      <sheetName val="DIPRVS12"/>
    </sheetNames>
    <sheetDataSet>
      <sheetData sheetId="0" refreshError="1">
        <row r="10">
          <cell r="B10" t="str">
            <v>BR-262/MS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esmat 0,15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400">
          <cell r="D40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1.6"/>
      <sheetName val="Sub Base sim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  <sheetName val="DMT modelo"/>
      <sheetName val="SERVIÇOS"/>
      <sheetName val="aux"/>
      <sheetName val="Rel-15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G11">
            <v>718.38</v>
          </cell>
        </row>
        <row r="27">
          <cell r="G27">
            <v>18350</v>
          </cell>
        </row>
        <row r="39">
          <cell r="H39">
            <v>21.49</v>
          </cell>
        </row>
        <row r="69">
          <cell r="H69">
            <v>27.87</v>
          </cell>
        </row>
        <row r="113">
          <cell r="I113">
            <v>3364146.41</v>
          </cell>
        </row>
      </sheetData>
      <sheetData sheetId="8" refreshError="1">
        <row r="34">
          <cell r="F34">
            <v>1887664.46</v>
          </cell>
        </row>
        <row r="41">
          <cell r="F41">
            <v>471333.8</v>
          </cell>
        </row>
        <row r="46">
          <cell r="F46">
            <v>20347.95</v>
          </cell>
        </row>
        <row r="51">
          <cell r="F51">
            <v>41468.17</v>
          </cell>
        </row>
        <row r="79">
          <cell r="F79">
            <v>1759741.21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9">
          <cell r="I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8">
          <cell r="D18">
            <v>348840</v>
          </cell>
        </row>
        <row r="28">
          <cell r="D28">
            <v>29220.5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ma PLACA"/>
      <sheetName val="Hidrosemeadura"/>
      <sheetName val="Grama muda"/>
      <sheetName val="Sin Hor"/>
      <sheetName val="Placas"/>
      <sheetName val="Bueiros"/>
      <sheetName val="Rel-15ª med."/>
      <sheetName val="Resumo"/>
      <sheetName val="Reaj"/>
      <sheetName val="Cron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dreno"/>
      <sheetName val="Descida"/>
      <sheetName val="Cerca Rem e rec"/>
      <sheetName val="Cerca cons"/>
      <sheetName val="AGREGADOS_TSD (2)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  <sheetName val="Reajustamento "/>
      <sheetName val="Sub 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  <sheetName val="BR-230 POMBAL-S.GONÇA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GERAL"/>
      <sheetName val="FOLHA 1ª MED"/>
      <sheetName val="RELATÓRIO"/>
      <sheetName val="RESUMO"/>
      <sheetName val="REAJUSTE "/>
      <sheetName val="Boletim"/>
      <sheetName val="Regul"/>
      <sheetName val="Solo Melho"/>
      <sheetName val="Recomp."/>
      <sheetName val="Impr"/>
      <sheetName val="Pint"/>
      <sheetName val="TSS"/>
      <sheetName val="lama"/>
      <sheetName val="Mbuf"/>
      <sheetName val="Mbuq"/>
      <sheetName val="RRMbuq"/>
      <sheetName val="Ciclo"/>
      <sheetName val="Con Cim"/>
      <sheetName val="Arg"/>
      <sheetName val="Forma"/>
      <sheetName val="Reat"/>
      <sheetName val="Lim ponte"/>
      <sheetName val="Esc man"/>
      <sheetName val="Esc mec"/>
      <sheetName val="Enroc Arr"/>
      <sheetName val="Enroc Jog"/>
      <sheetName val="TB"/>
      <sheetName val="Rem Prof"/>
      <sheetName val="Cor def fres"/>
      <sheetName val="Lim Sar"/>
      <sheetName val="Des bue"/>
      <sheetName val="Cai"/>
      <sheetName val="Sin"/>
      <sheetName val="Aterro"/>
      <sheetName val="Roç Capim"/>
      <sheetName val="Roç mec"/>
      <sheetName val="Cap man"/>
      <sheetName val="Trans 5m3"/>
      <sheetName val="Trans rem"/>
      <sheetName val="Trans 10m3"/>
      <sheetName val="Trans carroc"/>
      <sheetName val="Trans comerc"/>
      <sheetName val="Trans L MB"/>
      <sheetName val="CAP"/>
      <sheetName val="CM"/>
      <sheetName val="RR1C"/>
      <sheetName val="RR2C"/>
      <sheetName val="RM1C"/>
      <sheetName val="RL1C"/>
      <sheetName val="Trans frio"/>
      <sheetName val="Trans quen"/>
      <sheetName val="Veic"/>
      <sheetName val="Cronograma Físico-Financeiro"/>
      <sheetName val="Grama"/>
      <sheetName val="Passeio"/>
      <sheetName val="BUEIROS 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Aux.da anterior"/>
      <sheetName val="Cubação"/>
      <sheetName val="Desmat"/>
      <sheetName val="Croqui"/>
      <sheetName val="CALCULOS AUXILIARES"/>
      <sheetName val="Pato"/>
      <sheetName val="ID"/>
      <sheetName val="MT"/>
      <sheetName val="Entrada de Dados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Cálculo"/>
      <sheetName val="relatório-1ª med."/>
      <sheetName val="#ref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OBRA: Complementação da Restauração de Rodovias Pavimentadas e Melhoramentos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2">
          <cell r="B12" t="str">
            <v>ENTRADA DE DADOS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Material Asfalto "/>
      <sheetName val="Saldo de Dias"/>
      <sheetName val="Desmatamento "/>
      <sheetName val="Colchão drenante"/>
      <sheetName val="Remoção"/>
      <sheetName val="Construção de OAC"/>
      <sheetName val="DMT"/>
      <sheetName val="Aterro"/>
      <sheetName val="Compactação 100% PN"/>
      <sheetName val="Compactação 95% PN"/>
      <sheetName val="Reforço do sub-leito"/>
      <sheetName val="Regula"/>
      <sheetName val="Sub-base"/>
      <sheetName val="Base"/>
      <sheetName val="Imprimação"/>
      <sheetName val="TSD-FOG"/>
      <sheetName val="AGREGADOS"/>
      <sheetName val="Rel-19ª med."/>
      <sheetName val="RELATÓRIO"/>
      <sheetName val="RESUMO_DVOP 4ª MED"/>
      <sheetName val="RESUMO-DVOP 4ª MED"/>
      <sheetName val="plmuseu"/>
    </sheetNames>
    <sheetDataSet>
      <sheetData sheetId="0"/>
      <sheetData sheetId="1"/>
      <sheetData sheetId="2">
        <row r="33">
          <cell r="P33">
            <v>1486144.94</v>
          </cell>
        </row>
        <row r="113">
          <cell r="P113">
            <v>157998.26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D.I."/>
      <sheetName val="Sintético"/>
      <sheetName val="Analítico"/>
      <sheetName val="Médias Preventivo"/>
      <sheetName val="Cronograma"/>
      <sheetName val="Plan1"/>
    </sheetNames>
    <sheetDataSet>
      <sheetData sheetId="0">
        <row r="15">
          <cell r="D15">
            <v>0.04</v>
          </cell>
        </row>
        <row r="16">
          <cell r="D16">
            <v>0.01</v>
          </cell>
        </row>
        <row r="17">
          <cell r="D17">
            <v>1.0999999999999999E-2</v>
          </cell>
        </row>
        <row r="18">
          <cell r="D18">
            <v>8.0000000000000002E-3</v>
          </cell>
        </row>
        <row r="19">
          <cell r="D19">
            <v>6.1600000000000002E-2</v>
          </cell>
        </row>
        <row r="20">
          <cell r="D20">
            <v>7.6499999999999999E-2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Oficio"/>
      <sheetName val="Medição"/>
      <sheetName val="BDP"/>
      <sheetName val="Medição Consolidada"/>
      <sheetName val="FICHA SINALIZAÇÃO"/>
      <sheetName val="Ficha de medição"/>
      <sheetName val="Pluviometria"/>
      <sheetName val="Cronograma fis finan"/>
      <sheetName val="Preço unit."/>
      <sheetName val="Indice"/>
      <sheetName val="DG"/>
      <sheetName val="PLAN AVAL."/>
      <sheetName val="Plan manut."/>
      <sheetName val="Mobilização"/>
      <sheetName val="Canteiro"/>
      <sheetName val="P GLOBAL"/>
      <sheetName val="P MEDIÇÃO"/>
      <sheetName val="Plan1"/>
      <sheetName val="Ficha de med"/>
      <sheetName val="ROSTO I"/>
      <sheetName val="Cronograma atv"/>
      <sheetName val="Eqt"/>
      <sheetName val="Equipe"/>
      <sheetName val="folha de medição"/>
      <sheetName val="MICRO"/>
      <sheetName val="TSS Acost"/>
      <sheetName val="SINALIZAÇÃO"/>
      <sheetName val="MATBET-PISTA."/>
      <sheetName val="1 ano manut"/>
      <sheetName val="11PLUV"/>
      <sheetName val="2 ano man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Crono Físico-Financeiro"/>
      <sheetName val="Relatório do Contrato"/>
      <sheetName val="Boletim"/>
      <sheetName val="Cronograma Físico"/>
      <sheetName val="FOTOS"/>
      <sheetName val="Meio fio"/>
      <sheetName val="Apropriação de hora máquina"/>
      <sheetName val="Transp. de agregados"/>
      <sheetName val="Cubação"/>
      <sheetName val="Compactação leito estrada exist"/>
      <sheetName val="DMT TERRAPLENAGEM"/>
      <sheetName val="DMT_EV "/>
      <sheetName val="TSS e TSD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  <sheetName val="Composições 2"/>
      <sheetName val="PAV GRAM"/>
      <sheetName val="PEM"/>
      <sheetName val="samarco"/>
      <sheetName val="estgg"/>
      <sheetName val="RESUMO-Medição"/>
      <sheetName val="Mat Asf"/>
      <sheetName val="RESUMO_DVOP 4ª MED"/>
    </sheetNames>
    <sheetDataSet>
      <sheetData sheetId="0">
        <row r="23">
          <cell r="V23" t="str">
            <v>Eng° Luiz Tadeu Parisi</v>
          </cell>
        </row>
      </sheetData>
      <sheetData sheetId="1">
        <row r="23">
          <cell r="V23" t="str">
            <v>Eng° Luiz Tadeu Parisi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  <sheetName val="relatório"/>
      <sheetName val="Página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RELATÓRIO"/>
      <sheetName val="RESUMO-DVOP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H18">
            <v>0</v>
          </cell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ódigos"/>
      <sheetName val="Plan1"/>
      <sheetName val="PRO-08"/>
      <sheetName val="PRO_08"/>
      <sheetName val="Planilha1"/>
      <sheetName val="ORÇAMENTO"/>
      <sheetName val="CRONOGRAMA"/>
      <sheetName val="B M Pl04"/>
      <sheetName val="B M Pl03"/>
      <sheetName val="B M Pl02"/>
      <sheetName val="B M Pl01"/>
      <sheetName val="S. L. V.04"/>
      <sheetName val="S. L. V.03"/>
      <sheetName val="S. L. V.02"/>
      <sheetName val="S.L.V.01-2"/>
      <sheetName val="Plan4"/>
      <sheetName val="Plan3"/>
      <sheetName val="Paviment pl03-2"/>
      <sheetName val="Plan2"/>
      <sheetName val="Carta à C. E. F."/>
      <sheetName val="RESUMO "/>
      <sheetName val="MOBIL-CANT-MANUNT-DESM"/>
      <sheetName val="PQP(1)"/>
      <sheetName val="PQP (2)"/>
      <sheetName val="PQP (3)"/>
      <sheetName val="PQP (4)"/>
      <sheetName val="PQP (5)"/>
      <sheetName val="06-220-TRANS CV3"/>
      <sheetName val="PQP (7)"/>
      <sheetName val="PQP (8)"/>
      <sheetName val="PQP (9)"/>
      <sheetName val="10-260-SILO MIN"/>
      <sheetName val="PQP (11)"/>
      <sheetName val="12-330-MOA BASE"/>
      <sheetName val="PQP (13)"/>
      <sheetName val="PQP (14)"/>
      <sheetName val="PQP (15)"/>
      <sheetName val="PQP (16)"/>
      <sheetName val="PQP (17)"/>
      <sheetName val="PQP (18)"/>
      <sheetName val="PQP (19)"/>
      <sheetName val="PQP (20)"/>
      <sheetName val="PQP (21)"/>
      <sheetName val="PQP (22)"/>
      <sheetName val="PQP (23)"/>
      <sheetName val="PQP (24)"/>
      <sheetName val="PQP (25)"/>
      <sheetName val="PQP (26)"/>
      <sheetName val="PQP (27)"/>
      <sheetName val="PQP (28)"/>
      <sheetName val="PQP (29)"/>
      <sheetName val="PQP (30)"/>
      <sheetName val="PQP (31)"/>
      <sheetName val="PQP (32)"/>
      <sheetName val="PQP (33)"/>
      <sheetName val="PQP (34)"/>
      <sheetName val="PQP (35)"/>
      <sheetName val="PQP (36)"/>
      <sheetName val="39-612-SUB PLA"/>
      <sheetName val="40-613-SUBS LIX"/>
      <sheetName val="PQP (41)"/>
      <sheetName val="PQP (42)"/>
      <sheetName val="43-614-SUBS REJ"/>
      <sheetName val="44-614-SUBS  BOM"/>
      <sheetName val="45-614-SUBS CAP"/>
      <sheetName val="PQP (46)"/>
      <sheetName val="PQP (47)"/>
      <sheetName val="PQP (48)"/>
      <sheetName val="PQP (49)"/>
      <sheetName val="PQP (50)"/>
      <sheetName val="PQP (51)"/>
      <sheetName val="R$ Unit Produção (2)"/>
      <sheetName val="CRON. FISICO"/>
      <sheetName val="C.F.F "/>
      <sheetName val="Preço Unitário-MO"/>
      <sheetName val="Preço Unit. veículos e equip."/>
      <sheetName val="BDI"/>
      <sheetName val="Adm local"/>
      <sheetName val="Mobilização-desmobiliz"/>
      <sheetName val="Canteiro"/>
      <sheetName val="Manutenção do canteiro"/>
      <sheetName val="Encargos "/>
      <sheetName val="EPI's"/>
      <sheetName val="Desp Indir MO"/>
      <sheetName val="R$ Unit Serviço"/>
      <sheetName val="R$ Unit Produção"/>
      <sheetName val="histograma MO"/>
      <sheetName val="histograma Equipam"/>
    </sheetNames>
    <sheetDataSet>
      <sheetData sheetId="0"/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B6" t="str">
            <v>TUAIS PADRÕES</v>
          </cell>
          <cell r="M6">
            <v>4</v>
          </cell>
          <cell r="O6" t="str">
            <v>BANCO E PREFEITURA</v>
          </cell>
        </row>
        <row r="7">
          <cell r="B7" t="str">
            <v>S</v>
          </cell>
          <cell r="M7">
            <v>0</v>
          </cell>
          <cell r="O7" t="str">
            <v>SANEAGO E PREFEITURA</v>
          </cell>
        </row>
        <row r="8">
          <cell r="B8" t="str">
            <v>CÓDIGO DO CONTRATANTE</v>
          </cell>
          <cell r="E8">
            <v>3</v>
          </cell>
          <cell r="F8" t="str">
            <v>1ª MEDIÇÃO - LOTE 13 (1ª MEDIÇÃO S. FORTEVILLE)</v>
          </cell>
          <cell r="G8" t="str">
            <v>0.000.000-00</v>
          </cell>
          <cell r="H8" t="str">
            <v>20/07 À 31/07/2005</v>
          </cell>
          <cell r="I8" t="str">
            <v>JULHO/2005</v>
          </cell>
          <cell r="J8">
            <v>38580</v>
          </cell>
          <cell r="K8">
            <v>1</v>
          </cell>
          <cell r="L8">
            <v>1</v>
          </cell>
          <cell r="M8">
            <v>6</v>
          </cell>
          <cell r="O8" t="str">
            <v>BANCO</v>
          </cell>
        </row>
        <row r="9">
          <cell r="B9" t="str">
            <v>DA MEDIÇÃO ATUAL</v>
          </cell>
          <cell r="E9" t="str">
            <v/>
          </cell>
          <cell r="F9" t="str">
            <v>BANCO</v>
          </cell>
          <cell r="G9" t="str">
            <v>Pl.Tr. 975-Min.Cid./07</v>
          </cell>
          <cell r="H9">
            <v>0</v>
          </cell>
          <cell r="I9" t="str">
            <v>Planej._Pl.Tr. 975-Min.Cid./07</v>
          </cell>
          <cell r="J9" t="str">
            <v>MAR/08</v>
          </cell>
          <cell r="K9" t="str">
            <v/>
          </cell>
          <cell r="L9" t="str">
            <v/>
          </cell>
          <cell r="M9">
            <v>0</v>
          </cell>
          <cell r="O9" t="str">
            <v>SANEAGO</v>
          </cell>
        </row>
        <row r="10">
          <cell r="B10">
            <v>1</v>
          </cell>
          <cell r="E10" t="str">
            <v/>
          </cell>
          <cell r="F10" t="str">
            <v>BANCO</v>
          </cell>
          <cell r="G10" t="str">
            <v>Pl.Tr. 1.778,8-Min.Cid./07</v>
          </cell>
          <cell r="H10">
            <v>0</v>
          </cell>
          <cell r="I10" t="str">
            <v>Planej._Pl.Tr. 1.778,8-Min.Cid./07</v>
          </cell>
          <cell r="J10" t="str">
            <v>MAR/08</v>
          </cell>
          <cell r="K10">
            <v>0</v>
          </cell>
          <cell r="L10" t="str">
            <v/>
          </cell>
          <cell r="M10">
            <v>0</v>
          </cell>
          <cell r="O10" t="str">
            <v>PREFEITURA</v>
          </cell>
        </row>
        <row r="11">
          <cell r="B11" t="str">
            <v>BANCO</v>
          </cell>
          <cell r="E11" t="str">
            <v/>
          </cell>
          <cell r="F11" t="str">
            <v>BANCO</v>
          </cell>
          <cell r="G11" t="str">
            <v>Pl.Tr.Div._Min.Cid./07_Div._Lago</v>
          </cell>
          <cell r="H11">
            <v>0</v>
          </cell>
          <cell r="I11" t="str">
            <v xml:space="preserve"> Planej._Pl.Tr.Div._Min.Cid./07_Div._Lago</v>
          </cell>
          <cell r="J11" t="str">
            <v>MAR/08</v>
          </cell>
          <cell r="K11" t="str">
            <v/>
          </cell>
          <cell r="L11" t="str">
            <v/>
          </cell>
          <cell r="M11" t="str">
            <v/>
          </cell>
          <cell r="O11" t="str">
            <v>NÃO MEDIR</v>
          </cell>
        </row>
        <row r="12">
          <cell r="E12" t="str">
            <v/>
          </cell>
          <cell r="F12" t="str">
            <v>BANCO</v>
          </cell>
          <cell r="G12" t="str">
            <v xml:space="preserve"> Pl.Tr. 987,5-Min.Cid./07 </v>
          </cell>
          <cell r="H12">
            <v>0</v>
          </cell>
          <cell r="I12" t="str">
            <v xml:space="preserve"> Planej._Pl.Tr. 987,5-Min.Cid./07 </v>
          </cell>
          <cell r="J12" t="str">
            <v>MAR/08</v>
          </cell>
          <cell r="K12" t="str">
            <v/>
          </cell>
          <cell r="L12" t="str">
            <v/>
          </cell>
          <cell r="M12" t="str">
            <v/>
          </cell>
        </row>
        <row r="13">
          <cell r="B13" t="str">
            <v>CÓD.</v>
          </cell>
          <cell r="C13" t="str">
            <v>CONTRATANTES</v>
          </cell>
          <cell r="E13" t="str">
            <v/>
          </cell>
          <cell r="F13" t="str">
            <v>BANCO</v>
          </cell>
          <cell r="G13" t="str">
            <v xml:space="preserve"> Pl.Tr. 146,25(4)-Min.Tur./07 </v>
          </cell>
          <cell r="H13">
            <v>0</v>
          </cell>
          <cell r="I13" t="str">
            <v xml:space="preserve"> Planej._Pl.Tr. 146,25(4)-Min.Tur./07 </v>
          </cell>
          <cell r="J13" t="str">
            <v>MAR/08</v>
          </cell>
          <cell r="K13" t="str">
            <v/>
          </cell>
          <cell r="L13" t="str">
            <v/>
          </cell>
          <cell r="M13" t="str">
            <v/>
          </cell>
        </row>
        <row r="14">
          <cell r="B14">
            <v>1</v>
          </cell>
          <cell r="C14" t="str">
            <v>BANCO</v>
          </cell>
          <cell r="E14" t="str">
            <v/>
          </cell>
          <cell r="F14" t="str">
            <v>BANCO</v>
          </cell>
          <cell r="G14" t="str">
            <v>Pl.Tr.Div._Min.Cid./06_Div.</v>
          </cell>
          <cell r="H14">
            <v>0</v>
          </cell>
          <cell r="I14" t="str">
            <v>Planej._Pl.Tr.Div._Min.Cid./06</v>
          </cell>
          <cell r="J14" t="str">
            <v>ABR/07</v>
          </cell>
          <cell r="K14" t="str">
            <v/>
          </cell>
          <cell r="L14" t="str">
            <v/>
          </cell>
          <cell r="M14" t="str">
            <v/>
          </cell>
        </row>
        <row r="15">
          <cell r="B15">
            <v>2</v>
          </cell>
          <cell r="C15" t="str">
            <v>SANEAGO</v>
          </cell>
          <cell r="E15" t="str">
            <v/>
          </cell>
          <cell r="F15" t="str">
            <v>BANCO</v>
          </cell>
          <cell r="G15" t="str">
            <v>Pl.Tr.146,25(3)-Min.Cid./06</v>
          </cell>
          <cell r="H15">
            <v>0</v>
          </cell>
          <cell r="I15" t="str">
            <v>Planej._Pl.Tr.146,25(3)-Min.Cid./06</v>
          </cell>
          <cell r="J15" t="str">
            <v>ABR/07</v>
          </cell>
          <cell r="K15" t="str">
            <v/>
          </cell>
          <cell r="L15" t="str">
            <v/>
          </cell>
          <cell r="M15" t="str">
            <v/>
          </cell>
        </row>
        <row r="16">
          <cell r="B16">
            <v>3</v>
          </cell>
          <cell r="C16" t="str">
            <v>PREFEITURA</v>
          </cell>
          <cell r="E16" t="str">
            <v/>
          </cell>
          <cell r="F16" t="str">
            <v>BANCO</v>
          </cell>
          <cell r="G16" t="str">
            <v>Pl.Tr.292,5-Min.Cid./06</v>
          </cell>
          <cell r="H16">
            <v>0</v>
          </cell>
          <cell r="I16" t="str">
            <v>Planej._Pl.Tr.292,5-Min.Cid./06</v>
          </cell>
          <cell r="J16" t="str">
            <v>ABR/07</v>
          </cell>
          <cell r="K16" t="str">
            <v/>
          </cell>
          <cell r="L16" t="str">
            <v/>
          </cell>
          <cell r="M16" t="str">
            <v/>
          </cell>
        </row>
        <row r="17">
          <cell r="E17" t="str">
            <v/>
          </cell>
          <cell r="F17" t="str">
            <v>BANCO</v>
          </cell>
          <cell r="G17" t="str">
            <v>Pl.Tr.146,25(3)-Min.Cid./06</v>
          </cell>
          <cell r="H17">
            <v>0</v>
          </cell>
          <cell r="I17" t="str">
            <v>Planej._Pl.Tr.146,25(3)-Min.Cid./06</v>
          </cell>
          <cell r="J17" t="str">
            <v>JUN/08</v>
          </cell>
          <cell r="K17" t="str">
            <v/>
          </cell>
          <cell r="L17" t="str">
            <v/>
          </cell>
          <cell r="M17" t="str">
            <v/>
          </cell>
        </row>
        <row r="18">
          <cell r="E18" t="str">
            <v/>
          </cell>
          <cell r="F18" t="str">
            <v>BANCO</v>
          </cell>
          <cell r="G18" t="str">
            <v>Pl.Tr.292,5-Min.Cid./06</v>
          </cell>
          <cell r="H18">
            <v>0</v>
          </cell>
          <cell r="I18" t="str">
            <v>Planej._Pl.Tr.292,5-Min.Cid./06</v>
          </cell>
          <cell r="J18" t="str">
            <v>JUN/08</v>
          </cell>
          <cell r="K18" t="str">
            <v/>
          </cell>
          <cell r="L18" t="str">
            <v/>
          </cell>
          <cell r="M18" t="str">
            <v/>
          </cell>
        </row>
        <row r="19">
          <cell r="E19" t="str">
            <v/>
          </cell>
          <cell r="F19" t="str">
            <v>BANCO</v>
          </cell>
          <cell r="G19">
            <v>1</v>
          </cell>
          <cell r="H19">
            <v>0</v>
          </cell>
          <cell r="I19" t="str">
            <v>16/06/08 A 20/06/08</v>
          </cell>
          <cell r="J19" t="str">
            <v>JUN/08</v>
          </cell>
          <cell r="K19" t="str">
            <v/>
          </cell>
          <cell r="L19" t="str">
            <v/>
          </cell>
          <cell r="M19" t="str">
            <v/>
          </cell>
        </row>
        <row r="20">
          <cell r="E20" t="str">
            <v/>
          </cell>
          <cell r="F20" t="str">
            <v>PREFEITURA</v>
          </cell>
          <cell r="G20" t="str">
            <v>15-A</v>
          </cell>
          <cell r="H20">
            <v>14</v>
          </cell>
          <cell r="I20" t="str">
            <v>16/06/08 A 20/06/08</v>
          </cell>
          <cell r="J20" t="str">
            <v>JUN/08</v>
          </cell>
          <cell r="K20" t="str">
            <v/>
          </cell>
          <cell r="L20" t="str">
            <v/>
          </cell>
          <cell r="M20" t="str">
            <v/>
          </cell>
        </row>
        <row r="21">
          <cell r="E21" t="str">
            <v/>
          </cell>
          <cell r="F21" t="str">
            <v>BANCO</v>
          </cell>
          <cell r="G21">
            <v>1</v>
          </cell>
          <cell r="H21">
            <v>0</v>
          </cell>
          <cell r="I21" t="str">
            <v>16/06/08 A 20/06/08</v>
          </cell>
          <cell r="J21" t="str">
            <v>JUN/08</v>
          </cell>
          <cell r="K21" t="str">
            <v/>
          </cell>
          <cell r="L21" t="str">
            <v/>
          </cell>
          <cell r="M21" t="str">
            <v/>
          </cell>
        </row>
        <row r="22">
          <cell r="B22" t="str">
            <v>VALOR</v>
          </cell>
          <cell r="C22" t="str">
            <v>CONDIÇÕES</v>
          </cell>
          <cell r="E22" t="str">
            <v/>
          </cell>
          <cell r="F22" t="str">
            <v>PREFEITURA</v>
          </cell>
          <cell r="G22" t="str">
            <v>15-B</v>
          </cell>
          <cell r="H22" t="str">
            <v>15-A</v>
          </cell>
          <cell r="I22" t="str">
            <v>16/06/08 A 20/06/08</v>
          </cell>
          <cell r="J22" t="str">
            <v>JUN/08</v>
          </cell>
          <cell r="K22" t="str">
            <v/>
          </cell>
          <cell r="L22" t="str">
            <v/>
          </cell>
          <cell r="M22" t="str">
            <v/>
          </cell>
          <cell r="N22">
            <v>0</v>
          </cell>
        </row>
        <row r="23">
          <cell r="B23" t="str">
            <v>S</v>
          </cell>
          <cell r="C23" t="str">
            <v>MEDIÇÃO (S/N)</v>
          </cell>
          <cell r="E23" t="str">
            <v/>
          </cell>
          <cell r="F23" t="str">
            <v>02-01-02</v>
          </cell>
          <cell r="G23">
            <v>2</v>
          </cell>
          <cell r="H23">
            <v>0</v>
          </cell>
          <cell r="I23" t="str">
            <v>Planej._Pl.Tr.487,5-Min.Cid./07</v>
          </cell>
          <cell r="J23" t="str">
            <v>JUN/08</v>
          </cell>
          <cell r="K23" t="str">
            <v/>
          </cell>
          <cell r="L23" t="str">
            <v/>
          </cell>
          <cell r="M23" t="str">
            <v/>
          </cell>
        </row>
        <row r="24">
          <cell r="B24">
            <v>3</v>
          </cell>
          <cell r="C24" t="str">
            <v>RAMPA MEDIÇÃO</v>
          </cell>
          <cell r="E24" t="str">
            <v/>
          </cell>
          <cell r="F24" t="str">
            <v>02-01-02</v>
          </cell>
          <cell r="G24" t="str">
            <v>MAIO/2002</v>
          </cell>
          <cell r="H24">
            <v>0</v>
          </cell>
          <cell r="I24" t="str">
            <v>Planej._Pl.Tr. 97,5-Min.Cid./07</v>
          </cell>
          <cell r="J24" t="str">
            <v>JUN/08</v>
          </cell>
          <cell r="K24" t="str">
            <v/>
          </cell>
          <cell r="L24" t="str">
            <v/>
          </cell>
          <cell r="M24" t="str">
            <v/>
          </cell>
        </row>
        <row r="25">
          <cell r="B25">
            <v>6</v>
          </cell>
          <cell r="C25" t="str">
            <v>RAMPA EXECUÇÃO</v>
          </cell>
          <cell r="E25" t="str">
            <v/>
          </cell>
          <cell r="F25" t="str">
            <v>02-01-02</v>
          </cell>
          <cell r="G25" t="str">
            <v>01 A 31/05/2002</v>
          </cell>
          <cell r="H25">
            <v>0</v>
          </cell>
          <cell r="I25" t="str">
            <v>Planej._Pl.Tr. 1.950-Min.Cid./07</v>
          </cell>
          <cell r="J25" t="str">
            <v>JUN/08</v>
          </cell>
          <cell r="K25" t="str">
            <v/>
          </cell>
          <cell r="L25" t="str">
            <v/>
          </cell>
          <cell r="M25" t="str">
            <v/>
          </cell>
        </row>
        <row r="26">
          <cell r="B26">
            <v>0.4</v>
          </cell>
          <cell r="C26" t="str">
            <v>PROF. ADIC. P/ MED.</v>
          </cell>
          <cell r="E26" t="str">
            <v/>
          </cell>
          <cell r="F26" t="str">
            <v>02-01-02</v>
          </cell>
          <cell r="G26">
            <v>37412</v>
          </cell>
          <cell r="H26">
            <v>0</v>
          </cell>
          <cell r="I26" t="str">
            <v>Planej._Pl.Tr. 975-Min.Cid./07</v>
          </cell>
          <cell r="J26" t="str">
            <v>JUN/08</v>
          </cell>
          <cell r="K26" t="str">
            <v/>
          </cell>
          <cell r="L26" t="str">
            <v/>
          </cell>
          <cell r="M26" t="str">
            <v/>
          </cell>
        </row>
        <row r="27">
          <cell r="B27">
            <v>0</v>
          </cell>
          <cell r="C27" t="str">
            <v>PROF. ADIC. P/ EXEC.</v>
          </cell>
          <cell r="E27" t="str">
            <v/>
          </cell>
          <cell r="F27" t="str">
            <v>02-01-02</v>
          </cell>
          <cell r="G27">
            <v>166.93799999999999</v>
          </cell>
          <cell r="H27">
            <v>0</v>
          </cell>
          <cell r="I27" t="str">
            <v>Planej._Pl.Tr. 1.778,8-Min.Cid./07</v>
          </cell>
          <cell r="J27" t="str">
            <v>JUN/08</v>
          </cell>
          <cell r="K27" t="str">
            <v/>
          </cell>
          <cell r="L27" t="str">
            <v/>
          </cell>
          <cell r="M27" t="str">
            <v/>
          </cell>
        </row>
        <row r="28">
          <cell r="B28" t="str">
            <v>S</v>
          </cell>
          <cell r="C28" t="str">
            <v>MOSTRAR DT</v>
          </cell>
          <cell r="E28" t="str">
            <v/>
          </cell>
          <cell r="F28" t="str">
            <v>02-01-02</v>
          </cell>
          <cell r="G28">
            <v>170.988</v>
          </cell>
          <cell r="H28">
            <v>0</v>
          </cell>
          <cell r="I28" t="str">
            <v>02/07/08 A 09/07/08</v>
          </cell>
          <cell r="J28" t="str">
            <v>JUL/08</v>
          </cell>
          <cell r="K28" t="str">
            <v/>
          </cell>
          <cell r="L28" t="str">
            <v/>
          </cell>
          <cell r="M28" t="str">
            <v/>
          </cell>
        </row>
        <row r="29">
          <cell r="E29" t="str">
            <v/>
          </cell>
          <cell r="F29" t="str">
            <v>02-01-02</v>
          </cell>
          <cell r="G29">
            <v>162.203</v>
          </cell>
          <cell r="H29" t="str">
            <v>15-B</v>
          </cell>
          <cell r="I29" t="str">
            <v>02/07/08 A 09/07/08</v>
          </cell>
          <cell r="J29" t="str">
            <v>JUL/08</v>
          </cell>
          <cell r="K29" t="str">
            <v/>
          </cell>
          <cell r="L29" t="str">
            <v/>
          </cell>
          <cell r="M29" t="str">
            <v/>
          </cell>
        </row>
        <row r="30">
          <cell r="E30" t="str">
            <v/>
          </cell>
          <cell r="F30" t="str">
            <v>02-01-02</v>
          </cell>
          <cell r="G30">
            <v>0</v>
          </cell>
          <cell r="H30">
            <v>0</v>
          </cell>
          <cell r="I30" t="str">
            <v>02/07/08 A 09/07/08</v>
          </cell>
          <cell r="J30" t="str">
            <v>JUL/08</v>
          </cell>
          <cell r="K30" t="str">
            <v/>
          </cell>
          <cell r="L30" t="str">
            <v/>
          </cell>
          <cell r="M30" t="str">
            <v/>
          </cell>
        </row>
        <row r="31">
          <cell r="E31" t="str">
            <v/>
          </cell>
          <cell r="F31" t="str">
            <v>02-01-02</v>
          </cell>
          <cell r="G31">
            <v>0</v>
          </cell>
          <cell r="H31" t="str">
            <v>16-A</v>
          </cell>
          <cell r="I31" t="str">
            <v>02/07/08 A 09/07/08</v>
          </cell>
          <cell r="J31" t="str">
            <v>JUL/08</v>
          </cell>
          <cell r="K31" t="str">
            <v/>
          </cell>
          <cell r="L31" t="str">
            <v/>
          </cell>
          <cell r="M31" t="str">
            <v/>
          </cell>
        </row>
        <row r="32">
          <cell r="E32" t="str">
            <v/>
          </cell>
          <cell r="F32">
            <v>0</v>
          </cell>
          <cell r="G32" t="str">
            <v>(TODOS)</v>
          </cell>
          <cell r="H32">
            <v>0</v>
          </cell>
          <cell r="I32" t="str">
            <v>02/07/08 A 09/07/08</v>
          </cell>
          <cell r="J32" t="str">
            <v>JUL/08</v>
          </cell>
          <cell r="K32" t="str">
            <v/>
          </cell>
          <cell r="L32" t="str">
            <v/>
          </cell>
          <cell r="M32" t="str">
            <v/>
          </cell>
        </row>
        <row r="33">
          <cell r="E33" t="str">
            <v/>
          </cell>
          <cell r="F33">
            <v>1</v>
          </cell>
          <cell r="G33" t="str">
            <v>BANCO</v>
          </cell>
          <cell r="H33" t="str">
            <v>16-B</v>
          </cell>
          <cell r="I33" t="str">
            <v>02/07/08 A 09/07/08</v>
          </cell>
          <cell r="J33" t="str">
            <v>JUL/08</v>
          </cell>
          <cell r="K33" t="str">
            <v/>
          </cell>
          <cell r="L33" t="str">
            <v/>
          </cell>
          <cell r="M33" t="str">
            <v/>
          </cell>
        </row>
        <row r="34">
          <cell r="E34" t="str">
            <v/>
          </cell>
          <cell r="F34">
            <v>0</v>
          </cell>
          <cell r="G34" t="str">
            <v>(TODAS)</v>
          </cell>
          <cell r="H34">
            <v>0</v>
          </cell>
          <cell r="I34" t="str">
            <v>02/07/08 A 09/07/08</v>
          </cell>
          <cell r="J34" t="str">
            <v>JUL/08</v>
          </cell>
          <cell r="K34" t="str">
            <v/>
          </cell>
          <cell r="L34" t="str">
            <v/>
          </cell>
          <cell r="M34" t="str">
            <v/>
          </cell>
        </row>
        <row r="35">
          <cell r="E35" t="str">
            <v/>
          </cell>
          <cell r="F35">
            <v>2</v>
          </cell>
          <cell r="G35" t="str">
            <v>PAVIMENTAÇÃO URBANA</v>
          </cell>
          <cell r="H35" t="str">
            <v>16-C</v>
          </cell>
          <cell r="I35" t="str">
            <v>02/07/08 A 09/07/08</v>
          </cell>
          <cell r="J35" t="str">
            <v>JUL/08</v>
          </cell>
          <cell r="K35" t="str">
            <v/>
          </cell>
          <cell r="L35" t="str">
            <v/>
          </cell>
          <cell r="M35" t="str">
            <v/>
          </cell>
        </row>
        <row r="36">
          <cell r="E36" t="str">
            <v/>
          </cell>
          <cell r="F36" t="str">
            <v>-</v>
          </cell>
          <cell r="G36" t="str">
            <v>PLANALTINA, GO</v>
          </cell>
          <cell r="H36">
            <v>1</v>
          </cell>
          <cell r="I36" t="str">
            <v>21/06/08 A 13/09/08</v>
          </cell>
          <cell r="J36" t="str">
            <v>JUN a SET/08</v>
          </cell>
          <cell r="K36" t="str">
            <v/>
          </cell>
          <cell r="L36" t="str">
            <v/>
          </cell>
          <cell r="M36" t="str">
            <v/>
          </cell>
        </row>
        <row r="37">
          <cell r="E37" t="str">
            <v/>
          </cell>
          <cell r="F37">
            <v>2</v>
          </cell>
          <cell r="G37" t="str">
            <v>SEPLAN-2000</v>
          </cell>
          <cell r="H37" t="str">
            <v>16-D</v>
          </cell>
          <cell r="I37" t="str">
            <v>21/06/08 A 13/09/08</v>
          </cell>
          <cell r="J37" t="str">
            <v>JUN a SET/08</v>
          </cell>
          <cell r="K37" t="str">
            <v/>
          </cell>
          <cell r="L37" t="str">
            <v/>
          </cell>
          <cell r="M37" t="str">
            <v/>
          </cell>
        </row>
        <row r="38">
          <cell r="E38" t="str">
            <v/>
          </cell>
          <cell r="F38" t="str">
            <v>-</v>
          </cell>
          <cell r="G38" t="str">
            <v>Ademir Menezes</v>
          </cell>
          <cell r="H38">
            <v>1</v>
          </cell>
          <cell r="I38" t="str">
            <v>10/07/08 A 13/09/08</v>
          </cell>
          <cell r="J38" t="str">
            <v>JUL a SET/08</v>
          </cell>
          <cell r="K38" t="str">
            <v/>
          </cell>
          <cell r="L38" t="str">
            <v/>
          </cell>
          <cell r="M38" t="str">
            <v/>
          </cell>
        </row>
      </sheetData>
      <sheetData sheetId="2" refreshError="1"/>
      <sheetData sheetId="3" refreshError="1"/>
      <sheetData sheetId="4" refreshError="1"/>
      <sheetData sheetId="5"/>
      <sheetData sheetId="6">
        <row r="8">
          <cell r="C8" t="str">
            <v>AV. BRASIL - QD. 34 E 41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Áreas (2)"/>
      <sheetName val="Resumo Horizontal"/>
      <sheetName val="Ofício"/>
      <sheetName val="Fiscais"/>
      <sheetName val="Relatório Manutenção"/>
      <sheetName val="Relatório"/>
      <sheetName val="Resumo Manutenção"/>
      <sheetName val="Resumo"/>
      <sheetName val="Reajustamento"/>
      <sheetName val="Cronograma"/>
      <sheetName val="Desmatamento "/>
      <sheetName val="Corte"/>
      <sheetName val="Compac.95%"/>
      <sheetName val="Compac.100%"/>
      <sheetName val="DMT Terrap."/>
      <sheetName val="Aterro"/>
      <sheetName val="Planilha de Áreas"/>
      <sheetName val="Solo-Cimento"/>
      <sheetName val="Sub-base"/>
      <sheetName val="Imprimação "/>
      <sheetName val="TSS"/>
      <sheetName val="Planilha de Volumes"/>
      <sheetName val="Corte Jazida expurgo"/>
      <sheetName val="Corte Jazida"/>
      <sheetName val="Mat Asf "/>
      <sheetName val="Grama"/>
      <sheetName val="Grama Cont."/>
      <sheetName val="Transp. Brita "/>
      <sheetName val="Sinaliz. Horiz."/>
      <sheetName val="Meio fio"/>
      <sheetName val="Defensa"/>
      <sheetName val="Saída"/>
      <sheetName val="Placas"/>
      <sheetName val="RESUMO-DVOP 4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>
        <row r="20">
          <cell r="U20">
            <v>0</v>
          </cell>
        </row>
        <row r="21">
          <cell r="U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iagrama"/>
      <sheetName val="DMT"/>
      <sheetName val="PATO"/>
      <sheetName val="Quantidades"/>
      <sheetName val="transporte"/>
      <sheetName val="Cronograma"/>
      <sheetName val="Cronograma (2)"/>
      <sheetName val="Quant."/>
      <sheetName val="ABC Sv"/>
      <sheetName val="mobilização"/>
      <sheetName val="prancha"/>
      <sheetName val="canteiro"/>
      <sheetName val="layout"/>
      <sheetName val="ANP"/>
      <sheetName val="trans_betum_CGB"/>
      <sheetName val="Micro"/>
      <sheetName val="MBUQ"/>
      <sheetName val="pint_lig"/>
      <sheetName val="imprimação"/>
      <sheetName val="TSD"/>
      <sheetName val="Correção"/>
      <sheetName val="SICRO"/>
      <sheetName val="SICRO2"/>
      <sheetName val="inventário"/>
      <sheetName val="relatório-1ª med."/>
      <sheetName val="resumo financeiro"/>
      <sheetName val="Página 16"/>
    </sheetNames>
    <sheetDataSet>
      <sheetData sheetId="0"/>
      <sheetData sheetId="1">
        <row r="45">
          <cell r="E45">
            <v>7</v>
          </cell>
        </row>
        <row r="46">
          <cell r="E46">
            <v>27.43</v>
          </cell>
        </row>
        <row r="47">
          <cell r="E47">
            <v>5.2000000000000455</v>
          </cell>
        </row>
        <row r="49">
          <cell r="E49">
            <v>24.2</v>
          </cell>
        </row>
        <row r="50">
          <cell r="E50">
            <v>6.8999999999999773</v>
          </cell>
        </row>
        <row r="51">
          <cell r="E51">
            <v>15</v>
          </cell>
        </row>
        <row r="52">
          <cell r="E52">
            <v>5.1000000000000227</v>
          </cell>
        </row>
        <row r="53">
          <cell r="E5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 t="str">
            <v>AM101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B8" t="str">
            <v>2 S 01 000 00</v>
          </cell>
        </row>
      </sheetData>
      <sheetData sheetId="23"/>
      <sheetData sheetId="24"/>
      <sheetData sheetId="25" refreshError="1"/>
      <sheetData sheetId="26"/>
      <sheetData sheetId="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Planilha"/>
      <sheetName val="QuQuant"/>
      <sheetName val="2.2.5.CBUQ"/>
      <sheetName val="2.2.5.PMQ"/>
      <sheetName val="Plan1"/>
      <sheetName val="consultoria"/>
      <sheetName val="Códigos"/>
      <sheetName val="eq"/>
      <sheetName val="mo"/>
      <sheetName val="Desmat 0,15"/>
      <sheetName val="DMT modelo"/>
      <sheetName val="PSCEGERAL"/>
      <sheetName val="Ofício"/>
      <sheetName val="reaj"/>
      <sheetName val="alphaville"/>
      <sheetName val="qorcamentodnerL1"/>
      <sheetName val="Teor"/>
      <sheetName val="Equipamentos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O"/>
      <sheetName val="ISSQN"/>
      <sheetName val="DADOS"/>
      <sheetName val="MEMORANDO"/>
      <sheetName val="MEDIÇÃO"/>
      <sheetName val="FICHA CAMPO"/>
      <sheetName val="403024"/>
      <sheetName val="322019"/>
      <sheetName val="150643"/>
      <sheetName val="193000"/>
      <sheetName val="250102"/>
      <sheetName val="335301"/>
      <sheetName val="MEDIÇÃO CONSOLIDADA"/>
      <sheetName val="200707"/>
      <sheetName val="209998"/>
      <sheetName val="120079"/>
      <sheetName val="337000"/>
      <sheetName val="254000"/>
      <sheetName val="254001 (FC)"/>
      <sheetName val="254001 (FD)"/>
      <sheetName val="299011"/>
      <sheetName val="395000"/>
      <sheetName val="400000"/>
      <sheetName val="810900"/>
      <sheetName val="820000"/>
      <sheetName val="453011"/>
      <sheetName val="810000"/>
      <sheetName val="810912"/>
      <sheetName val="810101"/>
      <sheetName val="830001"/>
      <sheetName val="830102"/>
      <sheetName val="830103"/>
      <sheetName val="830202"/>
      <sheetName val="840200"/>
      <sheetName val="850100"/>
      <sheetName val="890001"/>
      <sheetName val="891000"/>
      <sheetName val="3220231"/>
      <sheetName val="15039"/>
      <sheetName val="60362"/>
      <sheetName val="60363"/>
      <sheetName val="60366"/>
      <sheetName val="60364"/>
      <sheetName val="900197"/>
      <sheetName val="61009"/>
      <sheetName val="900200"/>
      <sheetName val="900200-1"/>
      <sheetName val="900203"/>
      <sheetName val="900206"/>
      <sheetName val="900241"/>
      <sheetName val="PLUVIO"/>
      <sheetName val="EQUIP"/>
      <sheetName val="PESSOAL"/>
      <sheetName val="BOLETIM"/>
      <sheetName val="Curva S"/>
      <sheetName val="Esquema Grafico Roçadas"/>
      <sheetName val="Plan1"/>
    </sheetNames>
    <sheetDataSet>
      <sheetData sheetId="0"/>
      <sheetData sheetId="1"/>
      <sheetData sheetId="2">
        <row r="1">
          <cell r="B1">
            <v>19</v>
          </cell>
        </row>
        <row r="7">
          <cell r="B7" t="str">
            <v>SR/MT-627/2015</v>
          </cell>
        </row>
        <row r="8">
          <cell r="B8">
            <v>42251</v>
          </cell>
        </row>
        <row r="9">
          <cell r="B9" t="str">
            <v>NEOVIA INFRAESTRUTURA RODOVIÁRIA LTDA.</v>
          </cell>
        </row>
        <row r="11">
          <cell r="B11" t="str">
            <v>01/03/2.017 à 31/03/2.017</v>
          </cell>
        </row>
        <row r="12">
          <cell r="B12" t="str">
            <v>MARÇO/2.017</v>
          </cell>
        </row>
        <row r="13">
          <cell r="B13">
            <v>42837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  <sheetName val="Vínculo (2)"/>
      <sheetName val="RESUMO DE MEDIÇÃO"/>
      <sheetName val="PRO-08"/>
      <sheetName val="PLANILHA ATUALIZADA"/>
      <sheetName val="DADOS"/>
      <sheetName val="TransComerc_Basc10m³"/>
      <sheetName val="TapaBurac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 2010"/>
      <sheetName val="CROQUI 2010 2"/>
      <sheetName val="Capa"/>
      <sheetName val="contracapas"/>
      <sheetName val="CROQUI"/>
      <sheetName val="Pato"/>
      <sheetName val="QUANTIDADES E CUSTOS"/>
      <sheetName val="CURVA ABC"/>
      <sheetName val="QUANTIDADES RESUMIDA"/>
      <sheetName val="LICITAT"/>
      <sheetName val="COMP BR-359"/>
      <sheetName val="Cronogr"/>
      <sheetName val="MATERIAIS"/>
      <sheetName val="LICITATORIA"/>
      <sheetName val="TRANSP LOCAL CARROC 4 T ROD PAV"/>
      <sheetName val="TRANSP COM 10 M3 ROD PAV"/>
      <sheetName val="TRANSP COM 10 M3 ROD NÃO PAV"/>
      <sheetName val="TR LOC 5M³ ROD PAV"/>
      <sheetName val="TR LOC MAT REMENDOS"/>
      <sheetName val="TR MAT BETUMINOSO"/>
      <sheetName val="Cronog"/>
      <sheetName val="INVENTARIO"/>
      <sheetName val="NOVO CANTEIRO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CUSTOS MAT BET"/>
      <sheetName val="P UNITARIO MAT BET"/>
      <sheetName val="TARIFA TRANSP.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 t="e">
            <v>#REF!</v>
          </cell>
        </row>
        <row r="54">
          <cell r="E54" t="e">
            <v>#REF!</v>
          </cell>
        </row>
      </sheetData>
      <sheetData sheetId="37" refreshError="1"/>
      <sheetData sheetId="38" refreshError="1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9" refreshError="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40" refreshError="1">
        <row r="10">
          <cell r="A10" t="str">
            <v>AM 01</v>
          </cell>
        </row>
        <row r="26">
          <cell r="F26">
            <v>1209</v>
          </cell>
        </row>
        <row r="28">
          <cell r="F28">
            <v>1540</v>
          </cell>
        </row>
      </sheetData>
      <sheetData sheetId="41" refreshError="1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ATO"/>
      <sheetName val="PATO3"/>
      <sheetName val="MEMO-CIR 2192014DIR"/>
      <sheetName val="BD SERVIÇOS"/>
      <sheetName val="BDI"/>
      <sheetName val="Transportes"/>
      <sheetName val="Quantidades ONE"/>
      <sheetName val="Quantidades DES"/>
      <sheetName val="Curva ABC ONE"/>
      <sheetName val="Curva ABC DES"/>
      <sheetName val="Crono 1º ONE"/>
      <sheetName val="Crono 2º ONE"/>
      <sheetName val="Crono 3º ONE"/>
      <sheetName val="Crono 1º DES"/>
      <sheetName val="Crono 2º DES"/>
      <sheetName val="Crono 3º DES"/>
      <sheetName val="Diagrama"/>
      <sheetName val="Mob"/>
      <sheetName val="Inst. Canteiro"/>
      <sheetName val="Adm. Local - ONE"/>
      <sheetName val="Adm. Local - DES"/>
      <sheetName val="ANP"/>
      <sheetName val="Trans Betume"/>
      <sheetName val="Inventário 2"/>
      <sheetName val="Ferragens de ponte"/>
      <sheetName val="relatório"/>
    </sheetNames>
    <sheetDataSet>
      <sheetData sheetId="0"/>
      <sheetData sheetId="1"/>
      <sheetData sheetId="2"/>
      <sheetData sheetId="3"/>
      <sheetData sheetId="4">
        <row r="4">
          <cell r="B4">
            <v>705392</v>
          </cell>
          <cell r="C4" t="str">
            <v>Corpo BTCC 3,00 x 3,00 m - moldado no local - altura do aterro 2,5 a 5 m</v>
          </cell>
          <cell r="D4">
            <v>600</v>
          </cell>
          <cell r="E4">
            <v>8249.33</v>
          </cell>
          <cell r="F4">
            <v>10873.59</v>
          </cell>
          <cell r="G4">
            <v>7861.65</v>
          </cell>
          <cell r="H4">
            <v>10896.26</v>
          </cell>
        </row>
        <row r="5">
          <cell r="B5">
            <v>705427</v>
          </cell>
          <cell r="C5" t="str">
            <v>Boca BTCC 3,00 X 3,00 M - esconsidade 0° - areia e brita comerciais</v>
          </cell>
          <cell r="D5">
            <v>60</v>
          </cell>
          <cell r="E5">
            <v>31355.58</v>
          </cell>
          <cell r="F5">
            <v>41330.35</v>
          </cell>
          <cell r="G5">
            <v>29853.87</v>
          </cell>
          <cell r="H5">
            <v>41377.51</v>
          </cell>
        </row>
        <row r="6">
          <cell r="B6">
            <v>804021</v>
          </cell>
          <cell r="C6" t="str">
            <v>Corpo de BSTC D = 0,60 m PA1 - areia, brita e pedra de mão comerciais</v>
          </cell>
          <cell r="D6">
            <v>4.0880000000000001</v>
          </cell>
          <cell r="E6">
            <v>216.95</v>
          </cell>
          <cell r="F6">
            <v>285.97000000000003</v>
          </cell>
          <cell r="G6">
            <v>210.94</v>
          </cell>
          <cell r="H6">
            <v>292.36</v>
          </cell>
        </row>
        <row r="7">
          <cell r="B7">
            <v>804029</v>
          </cell>
          <cell r="C7" t="str">
            <v>Corpo de BSTC D = 0,80 m PA1 - areia, brita e pedra de mão comerciais</v>
          </cell>
          <cell r="D7">
            <v>30</v>
          </cell>
          <cell r="E7">
            <v>371.66</v>
          </cell>
          <cell r="F7">
            <v>489.89</v>
          </cell>
          <cell r="G7">
            <v>363.73</v>
          </cell>
          <cell r="H7">
            <v>504.13</v>
          </cell>
        </row>
        <row r="8">
          <cell r="B8">
            <v>804037</v>
          </cell>
          <cell r="C8" t="str">
            <v>Corpo de BSTC D = 1,00 m PA1 - areia, brita e pedra de mão comerciais</v>
          </cell>
          <cell r="D8">
            <v>6</v>
          </cell>
          <cell r="E8">
            <v>482.76</v>
          </cell>
          <cell r="F8">
            <v>636.33000000000004</v>
          </cell>
          <cell r="G8">
            <v>472.81</v>
          </cell>
          <cell r="H8">
            <v>655.32000000000005</v>
          </cell>
        </row>
        <row r="9">
          <cell r="B9">
            <v>804081</v>
          </cell>
          <cell r="C9" t="str">
            <v>Boca BSTC D = 0,60 m - esconsidade 0° - areia e brita comerciais - alas retas</v>
          </cell>
          <cell r="D9">
            <v>133.1</v>
          </cell>
          <cell r="E9">
            <v>523.35</v>
          </cell>
          <cell r="F9">
            <v>689.84</v>
          </cell>
          <cell r="G9">
            <v>498.97</v>
          </cell>
          <cell r="H9">
            <v>691.57</v>
          </cell>
        </row>
        <row r="10">
          <cell r="B10">
            <v>804101</v>
          </cell>
          <cell r="C10" t="str">
            <v>Boca BSTC D = 0,80 m - esconsidade 0° - areia e brita comerciais - alas retas</v>
          </cell>
          <cell r="D10">
            <v>15</v>
          </cell>
          <cell r="E10">
            <v>875.05</v>
          </cell>
          <cell r="F10">
            <v>1153.42</v>
          </cell>
          <cell r="G10">
            <v>834.69</v>
          </cell>
          <cell r="H10">
            <v>1156.8800000000001</v>
          </cell>
        </row>
        <row r="11">
          <cell r="B11">
            <v>804121</v>
          </cell>
          <cell r="C11" t="str">
            <v>Boca BSTC D = 1,00 m - esconsidade 0° - areia e brita comerciais - alas retas</v>
          </cell>
          <cell r="D11">
            <v>30</v>
          </cell>
          <cell r="E11">
            <v>1295.17</v>
          </cell>
          <cell r="F11">
            <v>1707.19</v>
          </cell>
          <cell r="G11">
            <v>1236.6500000000001</v>
          </cell>
          <cell r="H11">
            <v>1714</v>
          </cell>
        </row>
        <row r="12">
          <cell r="B12">
            <v>804181</v>
          </cell>
          <cell r="C12" t="str">
            <v>Corpo de BDTC D = 0,80 m PA1 - areia, brita e pedra de mão comerciais</v>
          </cell>
          <cell r="D12">
            <v>60</v>
          </cell>
          <cell r="E12">
            <v>705.84</v>
          </cell>
          <cell r="F12">
            <v>930.38</v>
          </cell>
          <cell r="G12">
            <v>692.86</v>
          </cell>
          <cell r="H12">
            <v>960.3</v>
          </cell>
        </row>
        <row r="13">
          <cell r="B13">
            <v>804189</v>
          </cell>
          <cell r="C13" t="str">
            <v>Corpo de BDTC D = 1,00 m PA1 - areia, brita e pedra de mão comerciais</v>
          </cell>
          <cell r="D13">
            <v>6</v>
          </cell>
          <cell r="E13">
            <v>922.7</v>
          </cell>
          <cell r="F13">
            <v>1216.23</v>
          </cell>
          <cell r="G13">
            <v>906.09</v>
          </cell>
          <cell r="H13">
            <v>1255.8399999999999</v>
          </cell>
        </row>
        <row r="14">
          <cell r="B14">
            <v>804213</v>
          </cell>
          <cell r="C14" t="str">
            <v>Boca BDTC D = 0,80 m - esconsidade 0° - areia e brita comerciais - alas retas</v>
          </cell>
          <cell r="D14">
            <v>4</v>
          </cell>
          <cell r="E14">
            <v>1062.08</v>
          </cell>
          <cell r="F14">
            <v>1399.95</v>
          </cell>
          <cell r="G14">
            <v>1013.21</v>
          </cell>
          <cell r="H14">
            <v>1404.31</v>
          </cell>
        </row>
        <row r="15">
          <cell r="B15">
            <v>804233</v>
          </cell>
          <cell r="C15" t="str">
            <v>Boca BDTC D = 1,00 m - esconsidade 0° - areia e brita comerciais - alas retas</v>
          </cell>
          <cell r="D15">
            <v>8</v>
          </cell>
          <cell r="E15">
            <v>1558.66</v>
          </cell>
          <cell r="F15">
            <v>2054.5</v>
          </cell>
          <cell r="G15">
            <v>1488.63</v>
          </cell>
          <cell r="H15">
            <v>2063.2399999999998</v>
          </cell>
        </row>
        <row r="16">
          <cell r="B16">
            <v>804293</v>
          </cell>
          <cell r="C16" t="str">
            <v>Corpo de BTTC D = 1,00 m PA1 - areia, brita e pedra de mão comerciais</v>
          </cell>
          <cell r="D16">
            <v>14</v>
          </cell>
          <cell r="E16">
            <v>1362.69</v>
          </cell>
          <cell r="F16">
            <v>1796.19</v>
          </cell>
          <cell r="G16">
            <v>1339.42</v>
          </cell>
          <cell r="H16">
            <v>1856.44</v>
          </cell>
        </row>
        <row r="17">
          <cell r="B17">
            <v>804317</v>
          </cell>
          <cell r="C17" t="str">
            <v>Boca BTTC D = 1,00 m - esconsidade 0° - areia e brita comerciais - alas retas</v>
          </cell>
          <cell r="D17">
            <v>60</v>
          </cell>
          <cell r="E17">
            <v>1885.29</v>
          </cell>
          <cell r="F17">
            <v>2485.0300000000002</v>
          </cell>
          <cell r="G17">
            <v>1802.24</v>
          </cell>
          <cell r="H17">
            <v>2497.91</v>
          </cell>
        </row>
        <row r="18">
          <cell r="B18">
            <v>1207700</v>
          </cell>
          <cell r="C18" t="str">
            <v>Concreto fck = 20 MPa para projeção via seca - confecção em betoneira</v>
          </cell>
          <cell r="D18">
            <v>2</v>
          </cell>
          <cell r="E18">
            <v>297.33999999999997</v>
          </cell>
          <cell r="F18">
            <v>391.93</v>
          </cell>
          <cell r="G18">
            <v>293.45</v>
          </cell>
          <cell r="H18">
            <v>406.72</v>
          </cell>
        </row>
        <row r="19">
          <cell r="B19">
            <v>1600436</v>
          </cell>
          <cell r="C19" t="str">
            <v>Demolição de concreto simples</v>
          </cell>
          <cell r="D19">
            <v>8</v>
          </cell>
          <cell r="E19">
            <v>349.91</v>
          </cell>
          <cell r="F19">
            <v>461.22</v>
          </cell>
          <cell r="G19">
            <v>319.16000000000003</v>
          </cell>
          <cell r="H19">
            <v>442.36</v>
          </cell>
        </row>
        <row r="20">
          <cell r="B20">
            <v>1600442</v>
          </cell>
          <cell r="C20" t="str">
            <v>Demolição de sarjetas de concreto</v>
          </cell>
          <cell r="D20">
            <v>60</v>
          </cell>
          <cell r="E20">
            <v>144.80000000000001</v>
          </cell>
          <cell r="F20">
            <v>190.86</v>
          </cell>
          <cell r="G20">
            <v>135.08000000000001</v>
          </cell>
          <cell r="H20">
            <v>187.22</v>
          </cell>
        </row>
        <row r="21">
          <cell r="B21">
            <v>1600447</v>
          </cell>
          <cell r="C21" t="str">
            <v>Demolição Manual de Meio Fio de Concreto</v>
          </cell>
          <cell r="D21">
            <v>8</v>
          </cell>
          <cell r="E21">
            <v>139.18</v>
          </cell>
          <cell r="F21">
            <v>183.46</v>
          </cell>
          <cell r="G21">
            <v>130.05000000000001</v>
          </cell>
          <cell r="H21">
            <v>180.25</v>
          </cell>
        </row>
        <row r="22">
          <cell r="B22">
            <v>1600898</v>
          </cell>
          <cell r="C22" t="str">
            <v>Remoção de painel publicitário, tipo outdoor, com estrutura e suportes em madeira</v>
          </cell>
          <cell r="D22">
            <v>604.79999999999995</v>
          </cell>
          <cell r="E22">
            <v>7.16</v>
          </cell>
          <cell r="F22">
            <v>9.44</v>
          </cell>
          <cell r="G22">
            <v>6.76</v>
          </cell>
          <cell r="H22">
            <v>9.3699999999999992</v>
          </cell>
        </row>
        <row r="23">
          <cell r="B23">
            <v>2003355</v>
          </cell>
          <cell r="C23" t="str">
            <v>Sarjeta de canteiro central de concreto - SCC 04 - areia e brita comerciais</v>
          </cell>
          <cell r="D23">
            <v>7500</v>
          </cell>
          <cell r="E23">
            <v>58.54</v>
          </cell>
          <cell r="F23">
            <v>77.16</v>
          </cell>
          <cell r="G23">
            <v>56.43</v>
          </cell>
          <cell r="H23">
            <v>78.209999999999994</v>
          </cell>
        </row>
        <row r="24">
          <cell r="B24">
            <v>2003373</v>
          </cell>
          <cell r="C24" t="str">
            <v>Meio fio de concreto - MFC 03 - areia e brita comerciais - forma de madeira</v>
          </cell>
          <cell r="D24">
            <v>744</v>
          </cell>
          <cell r="E24">
            <v>41.22</v>
          </cell>
          <cell r="F24">
            <v>54.33</v>
          </cell>
          <cell r="G24">
            <v>38.590000000000003</v>
          </cell>
          <cell r="H24">
            <v>53.49</v>
          </cell>
        </row>
        <row r="25">
          <cell r="B25">
            <v>2003377</v>
          </cell>
          <cell r="C25" t="str">
            <v>Meio fio de concreto - MFC 05 - areia e brita comerciais - forma de madeira</v>
          </cell>
          <cell r="D25">
            <v>604.79999999999995</v>
          </cell>
          <cell r="E25">
            <v>44.95</v>
          </cell>
          <cell r="F25">
            <v>59.25</v>
          </cell>
          <cell r="G25">
            <v>41.94</v>
          </cell>
          <cell r="H25">
            <v>58.13</v>
          </cell>
        </row>
        <row r="26">
          <cell r="B26">
            <v>2003387</v>
          </cell>
          <cell r="C26" t="str">
            <v>Entrada para descida d'água - EDA 02 - areia e brita comerciais</v>
          </cell>
          <cell r="D26">
            <v>64</v>
          </cell>
          <cell r="E26">
            <v>40.58</v>
          </cell>
          <cell r="F26">
            <v>53.49</v>
          </cell>
          <cell r="G26">
            <v>39.33</v>
          </cell>
          <cell r="H26">
            <v>54.51</v>
          </cell>
        </row>
        <row r="27">
          <cell r="B27">
            <v>2003391</v>
          </cell>
          <cell r="C27" t="str">
            <v>Descida d'água de aterros tipo rápido - DAR 02 - areia e brita comerciais</v>
          </cell>
          <cell r="D27">
            <v>150</v>
          </cell>
          <cell r="E27">
            <v>104.79</v>
          </cell>
          <cell r="F27">
            <v>138.13</v>
          </cell>
          <cell r="G27">
            <v>98.29</v>
          </cell>
          <cell r="H27">
            <v>136.22999999999999</v>
          </cell>
        </row>
        <row r="28">
          <cell r="B28">
            <v>2003447</v>
          </cell>
          <cell r="C28" t="str">
            <v>Dissipador de energia - DES 04 - areia e pedra de mão comerciais</v>
          </cell>
          <cell r="D28">
            <v>1800</v>
          </cell>
          <cell r="E28">
            <v>100.76</v>
          </cell>
          <cell r="F28">
            <v>132.81</v>
          </cell>
          <cell r="G28">
            <v>96.84</v>
          </cell>
          <cell r="H28">
            <v>134.22</v>
          </cell>
        </row>
        <row r="29">
          <cell r="B29">
            <v>3806405</v>
          </cell>
          <cell r="C29" t="str">
            <v>Limpeza de aparelhos de apoio em obras de arte especiais</v>
          </cell>
          <cell r="D29">
            <v>331.20000000000005</v>
          </cell>
          <cell r="E29">
            <v>425.6</v>
          </cell>
          <cell r="F29">
            <v>560.99</v>
          </cell>
          <cell r="G29">
            <v>415.79</v>
          </cell>
          <cell r="H29">
            <v>576.29</v>
          </cell>
        </row>
        <row r="30">
          <cell r="B30">
            <v>4011256</v>
          </cell>
          <cell r="C30" t="str">
            <v>Base estabilizada granulometricamente com mistura solo brita (70% - 30%) na pista com material de jazida e brita comercial</v>
          </cell>
          <cell r="D30">
            <v>3312</v>
          </cell>
          <cell r="E30">
            <v>28.06</v>
          </cell>
          <cell r="F30">
            <v>36.99</v>
          </cell>
          <cell r="G30">
            <v>27.83</v>
          </cell>
          <cell r="H30">
            <v>38.57</v>
          </cell>
        </row>
        <row r="31">
          <cell r="B31">
            <v>4011351</v>
          </cell>
          <cell r="C31" t="str">
            <v>Imprimação com asfalto diluído</v>
          </cell>
          <cell r="D31">
            <v>153267.20000000001</v>
          </cell>
          <cell r="E31">
            <v>0.22</v>
          </cell>
          <cell r="F31">
            <v>0.28999999999999998</v>
          </cell>
          <cell r="G31">
            <v>0.22</v>
          </cell>
          <cell r="H31">
            <v>0.3</v>
          </cell>
        </row>
        <row r="32">
          <cell r="B32">
            <v>4011353</v>
          </cell>
          <cell r="C32" t="str">
            <v>Pintura de ligação</v>
          </cell>
          <cell r="D32">
            <v>48600</v>
          </cell>
          <cell r="E32">
            <v>0.19</v>
          </cell>
          <cell r="F32">
            <v>0.25</v>
          </cell>
          <cell r="G32">
            <v>0.18</v>
          </cell>
          <cell r="H32">
            <v>0.25</v>
          </cell>
        </row>
        <row r="33">
          <cell r="B33">
            <v>4011372</v>
          </cell>
          <cell r="C33" t="str">
            <v>Tratamento superficial duplo com banho diluído - brita comercial</v>
          </cell>
          <cell r="D33">
            <v>0.74</v>
          </cell>
          <cell r="E33">
            <v>2.1800000000000002</v>
          </cell>
          <cell r="F33">
            <v>2.87</v>
          </cell>
          <cell r="G33">
            <v>2.13</v>
          </cell>
          <cell r="H33">
            <v>2.95</v>
          </cell>
        </row>
        <row r="34">
          <cell r="B34">
            <v>4413023</v>
          </cell>
          <cell r="C34" t="str">
            <v>Manutenção de cobertura de gramíneas por hidrossemeadura - após 6 meses da semeadura</v>
          </cell>
          <cell r="D34">
            <v>2</v>
          </cell>
          <cell r="E34">
            <v>0.96</v>
          </cell>
          <cell r="F34">
            <v>1.27</v>
          </cell>
          <cell r="G34">
            <v>0.95</v>
          </cell>
          <cell r="H34">
            <v>1.32</v>
          </cell>
        </row>
        <row r="35">
          <cell r="B35">
            <v>4413905</v>
          </cell>
          <cell r="C35" t="str">
            <v>Hidrossemeadura</v>
          </cell>
          <cell r="D35">
            <v>133.1</v>
          </cell>
          <cell r="E35">
            <v>2.5299999999999998</v>
          </cell>
          <cell r="F35">
            <v>3.33</v>
          </cell>
          <cell r="G35">
            <v>2.48</v>
          </cell>
          <cell r="H35">
            <v>3.44</v>
          </cell>
        </row>
        <row r="36">
          <cell r="B36">
            <v>4413993</v>
          </cell>
          <cell r="C36" t="str">
            <v>Revegetação a lanço de sementes de gramíneas e leguminosa</v>
          </cell>
          <cell r="D36">
            <v>180</v>
          </cell>
          <cell r="E36">
            <v>0.64</v>
          </cell>
          <cell r="F36">
            <v>0.84</v>
          </cell>
          <cell r="G36">
            <v>0.64</v>
          </cell>
          <cell r="H36">
            <v>0.89</v>
          </cell>
        </row>
        <row r="37">
          <cell r="B37">
            <v>4413996</v>
          </cell>
          <cell r="C37" t="str">
            <v>Enleivamento</v>
          </cell>
          <cell r="D37">
            <v>30</v>
          </cell>
          <cell r="E37">
            <v>7.53</v>
          </cell>
          <cell r="F37">
            <v>9.93</v>
          </cell>
          <cell r="G37">
            <v>6.95</v>
          </cell>
          <cell r="H37">
            <v>9.6300000000000008</v>
          </cell>
        </row>
        <row r="38">
          <cell r="B38">
            <v>4915598</v>
          </cell>
          <cell r="C38" t="str">
            <v>Reconformação da plataforma</v>
          </cell>
          <cell r="D38">
            <v>135</v>
          </cell>
          <cell r="E38">
            <v>199.41</v>
          </cell>
          <cell r="F38">
            <v>262.85000000000002</v>
          </cell>
          <cell r="G38">
            <v>192.16</v>
          </cell>
          <cell r="H38">
            <v>266.33</v>
          </cell>
        </row>
        <row r="39">
          <cell r="B39">
            <v>4915611</v>
          </cell>
          <cell r="C39" t="str">
            <v>Recomposição de revestimento primário com material de jazida</v>
          </cell>
          <cell r="D39">
            <v>610</v>
          </cell>
          <cell r="E39">
            <v>7.64</v>
          </cell>
          <cell r="F39">
            <v>10.07</v>
          </cell>
          <cell r="G39">
            <v>7.42</v>
          </cell>
          <cell r="H39">
            <v>10.28</v>
          </cell>
        </row>
        <row r="40">
          <cell r="B40">
            <v>4915613</v>
          </cell>
          <cell r="C40" t="str">
            <v>Regularização mecânica da faixa de domínio</v>
          </cell>
          <cell r="D40">
            <v>2000</v>
          </cell>
          <cell r="E40">
            <v>0.27</v>
          </cell>
          <cell r="F40">
            <v>0.36</v>
          </cell>
          <cell r="G40">
            <v>0.26</v>
          </cell>
          <cell r="H40">
            <v>0.36</v>
          </cell>
        </row>
        <row r="41">
          <cell r="B41">
            <v>4915618</v>
          </cell>
          <cell r="C41" t="str">
            <v>Recomposição de camada granular do pavimento com material de jazida</v>
          </cell>
          <cell r="D41">
            <v>0.252</v>
          </cell>
          <cell r="E41">
            <v>7.54</v>
          </cell>
          <cell r="F41">
            <v>9.94</v>
          </cell>
          <cell r="G41">
            <v>7.32</v>
          </cell>
          <cell r="H41">
            <v>10.15</v>
          </cell>
        </row>
        <row r="42">
          <cell r="B42">
            <v>4915672</v>
          </cell>
          <cell r="C42" t="str">
            <v>Limpeza de ponte</v>
          </cell>
          <cell r="D42">
            <v>3312</v>
          </cell>
          <cell r="E42">
            <v>3.08</v>
          </cell>
          <cell r="F42">
            <v>4.0599999999999996</v>
          </cell>
          <cell r="G42">
            <v>2.76</v>
          </cell>
          <cell r="H42">
            <v>3.83</v>
          </cell>
        </row>
        <row r="43">
          <cell r="B43">
            <v>4915708</v>
          </cell>
          <cell r="C43" t="str">
            <v>Limpeza de sarjeta e meio-fio</v>
          </cell>
          <cell r="D43">
            <v>6</v>
          </cell>
          <cell r="E43">
            <v>0.51</v>
          </cell>
          <cell r="F43">
            <v>0.67</v>
          </cell>
          <cell r="G43">
            <v>0.46</v>
          </cell>
          <cell r="H43">
            <v>0.64</v>
          </cell>
        </row>
        <row r="44">
          <cell r="B44">
            <v>4915712</v>
          </cell>
          <cell r="C44" t="str">
            <v>Limpeza de bueiro</v>
          </cell>
          <cell r="D44">
            <v>22</v>
          </cell>
          <cell r="E44">
            <v>15.4</v>
          </cell>
          <cell r="F44">
            <v>20.3</v>
          </cell>
          <cell r="G44">
            <v>13.82</v>
          </cell>
          <cell r="H44">
            <v>19.149999999999999</v>
          </cell>
        </row>
        <row r="45">
          <cell r="B45">
            <v>4915713</v>
          </cell>
          <cell r="C45" t="str">
            <v>Desobstrução de bueiro</v>
          </cell>
          <cell r="D45">
            <v>2</v>
          </cell>
          <cell r="E45">
            <v>46.2</v>
          </cell>
          <cell r="F45">
            <v>60.9</v>
          </cell>
          <cell r="G45">
            <v>41.46</v>
          </cell>
          <cell r="H45">
            <v>57.46</v>
          </cell>
        </row>
        <row r="46">
          <cell r="B46">
            <v>4915718</v>
          </cell>
          <cell r="C46" t="str">
            <v>Limpeza de placa de sinalização</v>
          </cell>
          <cell r="D46">
            <v>20</v>
          </cell>
          <cell r="E46">
            <v>6.23</v>
          </cell>
          <cell r="F46">
            <v>8.2100000000000009</v>
          </cell>
          <cell r="G46">
            <v>5.83</v>
          </cell>
          <cell r="H46">
            <v>8.08</v>
          </cell>
        </row>
        <row r="47">
          <cell r="B47">
            <v>4915719</v>
          </cell>
          <cell r="C47" t="str">
            <v>Recomposição de placa de sinalização</v>
          </cell>
          <cell r="D47">
            <v>12.334</v>
          </cell>
          <cell r="E47">
            <v>23.6</v>
          </cell>
          <cell r="F47">
            <v>31.11</v>
          </cell>
          <cell r="G47">
            <v>22.02</v>
          </cell>
          <cell r="H47">
            <v>30.52</v>
          </cell>
        </row>
        <row r="48">
          <cell r="B48">
            <v>4915723</v>
          </cell>
          <cell r="C48" t="str">
            <v>Caiação com fixador de cal</v>
          </cell>
          <cell r="D48">
            <v>616.70000000000005</v>
          </cell>
          <cell r="E48">
            <v>2.2200000000000002</v>
          </cell>
          <cell r="F48">
            <v>2.93</v>
          </cell>
          <cell r="G48">
            <v>2.04</v>
          </cell>
          <cell r="H48">
            <v>2.83</v>
          </cell>
        </row>
        <row r="49">
          <cell r="B49">
            <v>4915730</v>
          </cell>
          <cell r="C49" t="str">
            <v>Recomposição total de cerca com mourão de madeira</v>
          </cell>
          <cell r="D49">
            <v>560</v>
          </cell>
          <cell r="E49">
            <v>16.850000000000001</v>
          </cell>
          <cell r="F49">
            <v>22.21</v>
          </cell>
          <cell r="G49">
            <v>16.100000000000001</v>
          </cell>
          <cell r="H49">
            <v>22.31</v>
          </cell>
        </row>
        <row r="50">
          <cell r="B50">
            <v>4915731</v>
          </cell>
          <cell r="C50" t="str">
            <v>Recomposição parcial de cerca com mourão de madeira (só mourão)</v>
          </cell>
          <cell r="D50">
            <v>63040</v>
          </cell>
          <cell r="E50">
            <v>12.24</v>
          </cell>
          <cell r="F50">
            <v>16.13</v>
          </cell>
          <cell r="G50">
            <v>11.77</v>
          </cell>
          <cell r="H50">
            <v>16.309999999999999</v>
          </cell>
        </row>
        <row r="51">
          <cell r="B51">
            <v>4915732</v>
          </cell>
          <cell r="C51" t="str">
            <v>Recomposição parcial de cerca com mourão de madeira (só arame)</v>
          </cell>
          <cell r="D51">
            <v>5000</v>
          </cell>
          <cell r="E51">
            <v>5.31</v>
          </cell>
          <cell r="F51">
            <v>7</v>
          </cell>
          <cell r="G51">
            <v>5</v>
          </cell>
          <cell r="H51">
            <v>6.93</v>
          </cell>
        </row>
        <row r="52">
          <cell r="B52">
            <v>4915733</v>
          </cell>
          <cell r="C52" t="str">
            <v>Recomposição manual de aterro - material de jazida</v>
          </cell>
          <cell r="D52">
            <v>5000</v>
          </cell>
          <cell r="E52">
            <v>38.340000000000003</v>
          </cell>
          <cell r="F52">
            <v>50.54</v>
          </cell>
          <cell r="G52">
            <v>34.68</v>
          </cell>
          <cell r="H52">
            <v>48.07</v>
          </cell>
        </row>
        <row r="53">
          <cell r="B53">
            <v>4915734</v>
          </cell>
          <cell r="C53" t="str">
            <v>Recomposição mecanizada de aterro - material de jazida</v>
          </cell>
          <cell r="D53">
            <v>40</v>
          </cell>
          <cell r="E53">
            <v>12.37</v>
          </cell>
          <cell r="F53">
            <v>16.309999999999999</v>
          </cell>
          <cell r="G53">
            <v>11.96</v>
          </cell>
          <cell r="H53">
            <v>16.579999999999998</v>
          </cell>
        </row>
        <row r="54">
          <cell r="B54">
            <v>4915740</v>
          </cell>
          <cell r="C54" t="str">
            <v>Roçada manual</v>
          </cell>
          <cell r="D54">
            <v>5000</v>
          </cell>
          <cell r="E54">
            <v>1328.79</v>
          </cell>
          <cell r="F54">
            <v>1751.5</v>
          </cell>
          <cell r="G54">
            <v>1178.07</v>
          </cell>
          <cell r="H54">
            <v>1632.81</v>
          </cell>
        </row>
        <row r="55">
          <cell r="B55">
            <v>4915741</v>
          </cell>
          <cell r="C55" t="str">
            <v>Roçada manual de capim colonião</v>
          </cell>
          <cell r="D55">
            <v>8100</v>
          </cell>
          <cell r="E55">
            <v>3189.1</v>
          </cell>
          <cell r="F55">
            <v>4203.6099999999997</v>
          </cell>
          <cell r="G55">
            <v>2827.36</v>
          </cell>
          <cell r="H55">
            <v>3918.72</v>
          </cell>
        </row>
        <row r="56">
          <cell r="B56">
            <v>4915742</v>
          </cell>
          <cell r="C56" t="str">
            <v>Roçada mecanizada</v>
          </cell>
          <cell r="D56">
            <v>805.69999999999993</v>
          </cell>
          <cell r="E56">
            <v>269.19</v>
          </cell>
          <cell r="F56">
            <v>354.82</v>
          </cell>
          <cell r="G56">
            <v>253.02</v>
          </cell>
          <cell r="H56">
            <v>350.69</v>
          </cell>
        </row>
        <row r="57">
          <cell r="B57">
            <v>4915743</v>
          </cell>
          <cell r="C57" t="str">
            <v>Corte e limpeza de áreas gramadas</v>
          </cell>
          <cell r="D57">
            <v>1</v>
          </cell>
          <cell r="E57">
            <v>0.06</v>
          </cell>
          <cell r="F57">
            <v>0.08</v>
          </cell>
          <cell r="G57">
            <v>0.06</v>
          </cell>
          <cell r="H57">
            <v>0.08</v>
          </cell>
        </row>
        <row r="58">
          <cell r="B58">
            <v>4915744</v>
          </cell>
          <cell r="C58" t="str">
            <v>Capina Manual</v>
          </cell>
          <cell r="D58">
            <v>276240</v>
          </cell>
          <cell r="E58">
            <v>0.53</v>
          </cell>
          <cell r="F58">
            <v>0.7</v>
          </cell>
          <cell r="G58">
            <v>0.47</v>
          </cell>
          <cell r="H58">
            <v>0.65</v>
          </cell>
        </row>
        <row r="59">
          <cell r="B59">
            <v>4915746</v>
          </cell>
          <cell r="C59" t="str">
            <v>Remendo profundo com demolição mecânica e serra</v>
          </cell>
          <cell r="D59">
            <v>138120</v>
          </cell>
          <cell r="E59">
            <v>257.10000000000002</v>
          </cell>
          <cell r="F59">
            <v>338.89</v>
          </cell>
          <cell r="G59">
            <v>237.24</v>
          </cell>
          <cell r="H59">
            <v>328.81</v>
          </cell>
        </row>
        <row r="60">
          <cell r="B60">
            <v>4915757</v>
          </cell>
          <cell r="C60" t="str">
            <v>Tapa buraco com serra corta piso</v>
          </cell>
          <cell r="D60">
            <v>29300</v>
          </cell>
          <cell r="E60">
            <v>336.33</v>
          </cell>
          <cell r="F60">
            <v>443.32</v>
          </cell>
          <cell r="G60">
            <v>309.58</v>
          </cell>
          <cell r="H60">
            <v>429.08</v>
          </cell>
        </row>
        <row r="61">
          <cell r="B61">
            <v>4915764</v>
          </cell>
          <cell r="C61" t="str">
            <v>Poda de árvores com até 5 m de altura</v>
          </cell>
          <cell r="D61">
            <v>300</v>
          </cell>
          <cell r="E61">
            <v>172.68</v>
          </cell>
          <cell r="F61">
            <v>227.61</v>
          </cell>
          <cell r="G61">
            <v>164.85</v>
          </cell>
          <cell r="H61">
            <v>228.48</v>
          </cell>
        </row>
        <row r="62">
          <cell r="B62">
            <v>4915765</v>
          </cell>
          <cell r="C62" t="str">
            <v>Poda de árvores com 5,0 m a 7,5 m de altura</v>
          </cell>
          <cell r="D62">
            <v>11040</v>
          </cell>
          <cell r="E62">
            <v>95.94</v>
          </cell>
          <cell r="F62">
            <v>126.46</v>
          </cell>
          <cell r="G62">
            <v>91.58</v>
          </cell>
          <cell r="H62">
            <v>126.93</v>
          </cell>
        </row>
        <row r="63">
          <cell r="B63">
            <v>4915766</v>
          </cell>
          <cell r="C63" t="str">
            <v>Poda de árvores com 7,5 m a 10 m de altura</v>
          </cell>
          <cell r="D63">
            <v>2950.1850000000004</v>
          </cell>
          <cell r="E63">
            <v>56.31</v>
          </cell>
          <cell r="F63">
            <v>74.22</v>
          </cell>
          <cell r="G63">
            <v>53.75</v>
          </cell>
          <cell r="H63">
            <v>74.5</v>
          </cell>
        </row>
        <row r="64">
          <cell r="B64">
            <v>4915768</v>
          </cell>
          <cell r="C64" t="str">
            <v>Corte e Remoção de Árvores</v>
          </cell>
          <cell r="D64">
            <v>983.3950000000001</v>
          </cell>
          <cell r="E64">
            <v>10.86</v>
          </cell>
          <cell r="F64">
            <v>14.31</v>
          </cell>
          <cell r="G64">
            <v>9.74</v>
          </cell>
          <cell r="H64">
            <v>13.5</v>
          </cell>
        </row>
        <row r="65">
          <cell r="B65">
            <v>4915776</v>
          </cell>
          <cell r="C65" t="str">
            <v>Roçada com roçadeira costal</v>
          </cell>
          <cell r="D65">
            <v>1226.94</v>
          </cell>
          <cell r="E65">
            <v>456.65</v>
          </cell>
          <cell r="F65">
            <v>601.91999999999996</v>
          </cell>
          <cell r="G65">
            <v>408.04</v>
          </cell>
          <cell r="H65">
            <v>565.54</v>
          </cell>
        </row>
        <row r="66">
          <cell r="B66">
            <v>4915777</v>
          </cell>
          <cell r="C66" t="str">
            <v>Reassentamento manual de meio fio com material arrancado da pista</v>
          </cell>
          <cell r="D66">
            <v>8.1790000000000003</v>
          </cell>
          <cell r="E66">
            <v>10.38</v>
          </cell>
          <cell r="F66">
            <v>13.68</v>
          </cell>
          <cell r="G66">
            <v>9.27</v>
          </cell>
          <cell r="H66">
            <v>12.85</v>
          </cell>
        </row>
        <row r="67">
          <cell r="B67">
            <v>4915787</v>
          </cell>
          <cell r="C67" t="str">
            <v>Remoção de veículos de pequeno porte incendiados em rodovia - carga e descarga com guindauto</v>
          </cell>
          <cell r="D67">
            <v>5520</v>
          </cell>
          <cell r="E67">
            <v>210.78</v>
          </cell>
          <cell r="F67">
            <v>277.83</v>
          </cell>
          <cell r="G67">
            <v>207.76</v>
          </cell>
          <cell r="H67">
            <v>287.95999999999998</v>
          </cell>
        </row>
        <row r="68">
          <cell r="B68">
            <v>4915788</v>
          </cell>
          <cell r="C68" t="str">
            <v>Remoção de veículos de médio porte incendiados em rodovia - carga e descarga com guindaste</v>
          </cell>
          <cell r="D68">
            <v>4604</v>
          </cell>
          <cell r="E68">
            <v>197.77</v>
          </cell>
          <cell r="F68">
            <v>260.68</v>
          </cell>
          <cell r="G68">
            <v>196.46</v>
          </cell>
          <cell r="H68">
            <v>272.29000000000002</v>
          </cell>
        </row>
        <row r="69">
          <cell r="B69">
            <v>4915789</v>
          </cell>
          <cell r="C69" t="str">
            <v>Remoção de veículos de grande porte incendiados em rodovia - carga e descarga com guindaste</v>
          </cell>
          <cell r="D69">
            <v>4604</v>
          </cell>
          <cell r="E69">
            <v>329.08</v>
          </cell>
          <cell r="F69">
            <v>433.77</v>
          </cell>
          <cell r="G69">
            <v>328.11</v>
          </cell>
          <cell r="H69">
            <v>454.76</v>
          </cell>
        </row>
        <row r="70">
          <cell r="B70">
            <v>4915794</v>
          </cell>
          <cell r="C70" t="str">
            <v>Remoção de sucatas derramadas em rodovia</v>
          </cell>
          <cell r="D70">
            <v>4604</v>
          </cell>
          <cell r="E70">
            <v>345.91</v>
          </cell>
          <cell r="F70">
            <v>455.95</v>
          </cell>
          <cell r="G70">
            <v>331.26</v>
          </cell>
          <cell r="H70">
            <v>459.13</v>
          </cell>
        </row>
        <row r="71">
          <cell r="B71">
            <v>5213356</v>
          </cell>
          <cell r="C71" t="str">
            <v>Manutenção/recomposição de sinalização - pintura de faixa com tinta acrílica - espessura de 0,6 mm</v>
          </cell>
          <cell r="D71">
            <v>200</v>
          </cell>
          <cell r="E71">
            <v>21.32</v>
          </cell>
          <cell r="F71">
            <v>28.1</v>
          </cell>
          <cell r="G71">
            <v>21.24</v>
          </cell>
          <cell r="H71">
            <v>29.44</v>
          </cell>
        </row>
        <row r="72">
          <cell r="B72">
            <v>5213401</v>
          </cell>
          <cell r="C72" t="str">
            <v>Pintura de faixa - tinta base acrílica - espessura de 0,6 mm</v>
          </cell>
          <cell r="D72">
            <v>80</v>
          </cell>
          <cell r="E72">
            <v>21.44</v>
          </cell>
          <cell r="F72">
            <v>28.26</v>
          </cell>
          <cell r="G72">
            <v>21.34</v>
          </cell>
          <cell r="H72">
            <v>29.58</v>
          </cell>
        </row>
        <row r="73">
          <cell r="B73">
            <v>5213405</v>
          </cell>
          <cell r="C73" t="str">
            <v>Pintura de setas e zebrados - tinta base acrílica - espessura de 0,6 mm</v>
          </cell>
          <cell r="D73">
            <v>72</v>
          </cell>
          <cell r="E73">
            <v>32.28</v>
          </cell>
          <cell r="F73">
            <v>42.55</v>
          </cell>
          <cell r="G73">
            <v>31.78</v>
          </cell>
          <cell r="H73">
            <v>44.05</v>
          </cell>
        </row>
        <row r="74">
          <cell r="B74">
            <v>5213575</v>
          </cell>
          <cell r="C74" t="str">
            <v>Fornecimento e implantação de placa em fibra - película III + III</v>
          </cell>
          <cell r="D74">
            <v>72</v>
          </cell>
          <cell r="E74">
            <v>343.1</v>
          </cell>
          <cell r="F74">
            <v>452.25</v>
          </cell>
          <cell r="G74">
            <v>336.64</v>
          </cell>
          <cell r="H74">
            <v>466.58</v>
          </cell>
        </row>
        <row r="75">
          <cell r="B75">
            <v>5213770</v>
          </cell>
          <cell r="C75" t="str">
            <v>Pórtico metálico com vão de 9,2 m, vento de 45 m/s, área de exposição de até 13,8 m², tensão admissível solo &gt; 200 kN/m² - areia e brita comerciais</v>
          </cell>
          <cell r="D75">
            <v>4.0880000000000001</v>
          </cell>
          <cell r="E75">
            <v>36292.1</v>
          </cell>
          <cell r="F75">
            <v>47837.26</v>
          </cell>
          <cell r="G75">
            <v>35623.33</v>
          </cell>
          <cell r="H75">
            <v>49373.98</v>
          </cell>
        </row>
        <row r="76">
          <cell r="B76">
            <v>5216111</v>
          </cell>
          <cell r="C76" t="str">
            <v>Fornecimento e implantação de suporte e travessa para placa de sinalização em madeira de lei tratada 8 x 8 cm</v>
          </cell>
          <cell r="D76">
            <v>3500.16</v>
          </cell>
          <cell r="E76">
            <v>97.34</v>
          </cell>
          <cell r="F76">
            <v>128.31</v>
          </cell>
          <cell r="G76">
            <v>94.83</v>
          </cell>
          <cell r="H76">
            <v>131.43</v>
          </cell>
        </row>
        <row r="77">
          <cell r="B77">
            <v>5501700</v>
          </cell>
          <cell r="C77" t="str">
            <v>Desmatamento, destocamento, limpeza de área e estocagem do material de limpeza com árvores de diâmetro até 0,15 m</v>
          </cell>
          <cell r="D77">
            <v>14.732799999999999</v>
          </cell>
          <cell r="E77">
            <v>0.41</v>
          </cell>
          <cell r="F77">
            <v>0.54</v>
          </cell>
          <cell r="G77">
            <v>0.4</v>
          </cell>
          <cell r="H77">
            <v>0.55000000000000004</v>
          </cell>
        </row>
        <row r="78">
          <cell r="B78">
            <v>5502978</v>
          </cell>
          <cell r="C78" t="str">
            <v>Compactação de aterros a 100% do Proctor normal</v>
          </cell>
          <cell r="D78">
            <v>0</v>
          </cell>
          <cell r="E78">
            <v>2.89</v>
          </cell>
          <cell r="F78">
            <v>3.81</v>
          </cell>
          <cell r="G78">
            <v>2.78</v>
          </cell>
          <cell r="H78">
            <v>3.85</v>
          </cell>
        </row>
        <row r="79">
          <cell r="B79">
            <v>5914329</v>
          </cell>
          <cell r="C79" t="str">
            <v>Transporte com caminhão basculante de 6 m³ - rodovia com revestimento primário</v>
          </cell>
          <cell r="D79">
            <v>602812.31799999997</v>
          </cell>
          <cell r="E79">
            <v>0.76</v>
          </cell>
          <cell r="F79">
            <v>1</v>
          </cell>
          <cell r="G79">
            <v>0.74</v>
          </cell>
          <cell r="H79">
            <v>1.03</v>
          </cell>
        </row>
        <row r="80">
          <cell r="B80">
            <v>5914374</v>
          </cell>
          <cell r="C80" t="str">
            <v>Transporte com caminhão basculante de 10 m³ - rodovia com revestimento primário</v>
          </cell>
          <cell r="D80">
            <v>210952.50899999999</v>
          </cell>
          <cell r="E80">
            <v>0.62</v>
          </cell>
          <cell r="F80">
            <v>0.82</v>
          </cell>
          <cell r="G80">
            <v>0.61</v>
          </cell>
          <cell r="H80">
            <v>0.85</v>
          </cell>
        </row>
        <row r="81">
          <cell r="B81">
            <v>5914389</v>
          </cell>
          <cell r="C81" t="str">
            <v>Transporte com caminhão basculante de 10 m³ - rodovia pavimentada</v>
          </cell>
          <cell r="D81">
            <v>41933.232000000004</v>
          </cell>
          <cell r="E81">
            <v>0.5</v>
          </cell>
          <cell r="F81">
            <v>0.66</v>
          </cell>
          <cell r="G81">
            <v>0.49</v>
          </cell>
          <cell r="H81">
            <v>0.68</v>
          </cell>
        </row>
        <row r="82">
          <cell r="B82">
            <v>5914419</v>
          </cell>
          <cell r="C82" t="str">
            <v>Transporte com caminhão carroceria de 9 t - rodovia com revestimento primário</v>
          </cell>
          <cell r="D82">
            <v>28.567</v>
          </cell>
          <cell r="E82">
            <v>0.68</v>
          </cell>
          <cell r="F82">
            <v>0.9</v>
          </cell>
          <cell r="G82">
            <v>0.66</v>
          </cell>
          <cell r="H82">
            <v>0.91</v>
          </cell>
        </row>
        <row r="83">
          <cell r="B83">
            <v>5914464</v>
          </cell>
          <cell r="C83" t="str">
            <v>Transporte com caminhão carroceria de 15 t - rodovia com revestimento primário</v>
          </cell>
          <cell r="D83">
            <v>12488.406000000001</v>
          </cell>
          <cell r="E83">
            <v>0.54</v>
          </cell>
          <cell r="F83">
            <v>0.71</v>
          </cell>
          <cell r="G83">
            <v>0.52</v>
          </cell>
          <cell r="H83">
            <v>0.72</v>
          </cell>
        </row>
        <row r="84">
          <cell r="B84">
            <v>5914599</v>
          </cell>
          <cell r="C84" t="str">
            <v>Transporte com caminhão carroceria de com guindauto capacidade 30 t.m - rodovia com revestimento primário</v>
          </cell>
          <cell r="D84">
            <v>251.904</v>
          </cell>
          <cell r="E84">
            <v>0.75</v>
          </cell>
          <cell r="F84">
            <v>0.99</v>
          </cell>
          <cell r="G84">
            <v>0.72</v>
          </cell>
          <cell r="H84">
            <v>1</v>
          </cell>
        </row>
        <row r="85">
          <cell r="B85">
            <v>5915323</v>
          </cell>
          <cell r="C85" t="str">
            <v>Transporte com caminhão carroceria de 4 t - rodovia com revestimento primário</v>
          </cell>
          <cell r="D85">
            <v>527811.67700000003</v>
          </cell>
          <cell r="E85">
            <v>1.34</v>
          </cell>
          <cell r="F85">
            <v>1.77</v>
          </cell>
          <cell r="G85">
            <v>1.29</v>
          </cell>
          <cell r="H85">
            <v>1.79</v>
          </cell>
        </row>
        <row r="86">
          <cell r="B86">
            <v>6416222</v>
          </cell>
          <cell r="C86" t="str">
            <v>Usinagem de pré-misturado a frio - faixa C - areia e brita comerciais</v>
          </cell>
          <cell r="D86">
            <v>661.01247999999987</v>
          </cell>
          <cell r="E86">
            <v>137.71</v>
          </cell>
          <cell r="F86">
            <v>181.52</v>
          </cell>
          <cell r="G86">
            <v>136.83000000000001</v>
          </cell>
          <cell r="H86">
            <v>189.65</v>
          </cell>
        </row>
        <row r="87">
          <cell r="B87" t="str">
            <v>ADM01</v>
          </cell>
          <cell r="C87" t="str">
            <v>Administração local</v>
          </cell>
          <cell r="D87">
            <v>0.252</v>
          </cell>
          <cell r="E87">
            <v>72811.287500000006</v>
          </cell>
          <cell r="F87">
            <v>95973.85</v>
          </cell>
          <cell r="G87">
            <v>65820.15416666666</v>
          </cell>
          <cell r="H87">
            <v>91226.82</v>
          </cell>
        </row>
        <row r="88">
          <cell r="B88" t="str">
            <v>AM0104</v>
          </cell>
          <cell r="C88" t="str">
            <v>Aquisição - Asfalto diluído CM30</v>
          </cell>
          <cell r="D88">
            <v>10</v>
          </cell>
          <cell r="E88">
            <v>2697.31</v>
          </cell>
          <cell r="F88">
            <v>3101.91</v>
          </cell>
          <cell r="G88">
            <v>2697.31</v>
          </cell>
          <cell r="H88">
            <v>3270.22</v>
          </cell>
        </row>
        <row r="89">
          <cell r="B89" t="str">
            <v>AM1946</v>
          </cell>
          <cell r="C89" t="str">
            <v>Aquisição - Emulsão asfáltica RR-1C</v>
          </cell>
          <cell r="D89">
            <v>10</v>
          </cell>
          <cell r="E89">
            <v>1249</v>
          </cell>
          <cell r="F89">
            <v>1436.35</v>
          </cell>
          <cell r="G89">
            <v>1249</v>
          </cell>
          <cell r="H89">
            <v>1514.29</v>
          </cell>
        </row>
        <row r="90">
          <cell r="B90" t="str">
            <v>AM1947</v>
          </cell>
          <cell r="C90" t="str">
            <v>Aquisição - Emulsão asfáltica RM-1C</v>
          </cell>
          <cell r="D90">
            <v>30.835000000000001</v>
          </cell>
          <cell r="E90">
            <v>1485.07</v>
          </cell>
          <cell r="F90">
            <v>1707.83</v>
          </cell>
          <cell r="G90">
            <v>1485.07</v>
          </cell>
          <cell r="H90">
            <v>1800.5</v>
          </cell>
        </row>
        <row r="91">
          <cell r="B91" t="str">
            <v>AM2097</v>
          </cell>
          <cell r="C91" t="str">
            <v>Aquisição - Emulsão asfáltica RR-2C</v>
          </cell>
          <cell r="D91">
            <v>22.4</v>
          </cell>
          <cell r="E91">
            <v>1428.15</v>
          </cell>
          <cell r="F91">
            <v>1642.37</v>
          </cell>
          <cell r="G91">
            <v>1428.15</v>
          </cell>
          <cell r="H91">
            <v>1731.49</v>
          </cell>
        </row>
        <row r="92">
          <cell r="B92" t="str">
            <v>CAN01</v>
          </cell>
          <cell r="C92" t="str">
            <v>Instalação de canteiro de obras</v>
          </cell>
          <cell r="D92">
            <v>0.74</v>
          </cell>
          <cell r="E92">
            <v>363980.77388632321</v>
          </cell>
          <cell r="F92">
            <v>479769.53</v>
          </cell>
          <cell r="G92">
            <v>359430.16163512319</v>
          </cell>
          <cell r="H92">
            <v>498170.7</v>
          </cell>
        </row>
        <row r="93">
          <cell r="B93" t="str">
            <v>MOB01</v>
          </cell>
          <cell r="C93" t="str">
            <v>Mobilização e desmobilização</v>
          </cell>
          <cell r="D93">
            <v>12</v>
          </cell>
          <cell r="E93">
            <v>61545.520000000004</v>
          </cell>
          <cell r="F93">
            <v>81124.240000000005</v>
          </cell>
          <cell r="G93">
            <v>60787.44</v>
          </cell>
          <cell r="H93">
            <v>84251.48</v>
          </cell>
        </row>
        <row r="94">
          <cell r="B94" t="str">
            <v>PN01</v>
          </cell>
          <cell r="C94" t="str">
            <v>Estaca (0,30 x 0,30) m</v>
          </cell>
          <cell r="D94">
            <v>10</v>
          </cell>
          <cell r="E94">
            <v>211.69</v>
          </cell>
          <cell r="F94">
            <v>279.02999999999997</v>
          </cell>
          <cell r="G94">
            <v>202.62</v>
          </cell>
          <cell r="H94">
            <v>280.83</v>
          </cell>
        </row>
        <row r="95">
          <cell r="B95" t="str">
            <v>PN02</v>
          </cell>
          <cell r="C95" t="str">
            <v>Transversina (0,30 x 0,30) m</v>
          </cell>
          <cell r="D95">
            <v>30</v>
          </cell>
          <cell r="E95">
            <v>231.46</v>
          </cell>
          <cell r="F95">
            <v>305.08999999999997</v>
          </cell>
          <cell r="G95">
            <v>217.82</v>
          </cell>
          <cell r="H95">
            <v>301.89999999999998</v>
          </cell>
        </row>
        <row r="96">
          <cell r="B96" t="str">
            <v>PN03</v>
          </cell>
          <cell r="C96" t="str">
            <v>Balancim (0,30 x 0,30) m</v>
          </cell>
          <cell r="D96">
            <v>60.415999999999997</v>
          </cell>
          <cell r="E96">
            <v>208.74</v>
          </cell>
          <cell r="F96">
            <v>275.14</v>
          </cell>
          <cell r="G96">
            <v>256.16000000000003</v>
          </cell>
          <cell r="H96">
            <v>355.04</v>
          </cell>
        </row>
        <row r="97">
          <cell r="B97" t="str">
            <v>PN04</v>
          </cell>
          <cell r="C97" t="str">
            <v>Longarina (0,30 x 0,30) m</v>
          </cell>
          <cell r="D97">
            <v>3312</v>
          </cell>
          <cell r="E97">
            <v>214.92</v>
          </cell>
          <cell r="F97">
            <v>283.29000000000002</v>
          </cell>
          <cell r="G97">
            <v>203</v>
          </cell>
          <cell r="H97">
            <v>281.36</v>
          </cell>
        </row>
        <row r="98">
          <cell r="B98" t="str">
            <v>PN05</v>
          </cell>
          <cell r="C98" t="str">
            <v>Ala</v>
          </cell>
          <cell r="D98">
            <v>11.45</v>
          </cell>
          <cell r="E98">
            <v>395.22</v>
          </cell>
          <cell r="F98">
            <v>520.95000000000005</v>
          </cell>
          <cell r="G98">
            <v>344.78</v>
          </cell>
          <cell r="H98">
            <v>477.87</v>
          </cell>
        </row>
        <row r="99">
          <cell r="B99" t="str">
            <v>PN06</v>
          </cell>
          <cell r="C99" t="str">
            <v>Guarda rodas (0,30 x 0,30) m</v>
          </cell>
          <cell r="D99">
            <v>34.35</v>
          </cell>
          <cell r="E99">
            <v>182.58</v>
          </cell>
          <cell r="F99">
            <v>240.66</v>
          </cell>
          <cell r="G99">
            <v>175.22</v>
          </cell>
          <cell r="H99">
            <v>242.86</v>
          </cell>
        </row>
        <row r="100">
          <cell r="B100" t="str">
            <v>PN07</v>
          </cell>
          <cell r="C100" t="str">
            <v>Linha d’água (0,20 x 0,20) m</v>
          </cell>
          <cell r="D100">
            <v>46.7</v>
          </cell>
          <cell r="E100">
            <v>113.12</v>
          </cell>
          <cell r="F100">
            <v>149.11000000000001</v>
          </cell>
          <cell r="G100">
            <v>104.97</v>
          </cell>
          <cell r="H100">
            <v>145.49</v>
          </cell>
        </row>
        <row r="101">
          <cell r="B101" t="str">
            <v>PN08</v>
          </cell>
          <cell r="C101" t="str">
            <v>Mão francesa (0,20 x 0,20) m</v>
          </cell>
          <cell r="D101">
            <v>12.45</v>
          </cell>
          <cell r="E101">
            <v>130.16999999999999</v>
          </cell>
          <cell r="F101">
            <v>171.58</v>
          </cell>
          <cell r="G101">
            <v>120.27</v>
          </cell>
          <cell r="H101">
            <v>166.69</v>
          </cell>
        </row>
        <row r="102">
          <cell r="B102" t="str">
            <v>PN09</v>
          </cell>
          <cell r="C102" t="str">
            <v>Contraventamento (0,20 x 0,08) m</v>
          </cell>
          <cell r="D102">
            <v>2310.0749999999998</v>
          </cell>
          <cell r="E102">
            <v>82.97</v>
          </cell>
          <cell r="F102">
            <v>109.36</v>
          </cell>
          <cell r="G102">
            <v>74.7</v>
          </cell>
          <cell r="H102">
            <v>103.53</v>
          </cell>
        </row>
        <row r="103">
          <cell r="B103" t="str">
            <v>PN10</v>
          </cell>
          <cell r="C103" t="str">
            <v>Prancheta (0,20 x 0,08) m</v>
          </cell>
          <cell r="D103">
            <v>2310.0749999999998</v>
          </cell>
          <cell r="E103">
            <v>44.52</v>
          </cell>
          <cell r="F103">
            <v>58.68</v>
          </cell>
          <cell r="G103">
            <v>40.369999999999997</v>
          </cell>
          <cell r="H103">
            <v>55.95</v>
          </cell>
        </row>
        <row r="104">
          <cell r="B104" t="str">
            <v>PN11</v>
          </cell>
          <cell r="C104" t="str">
            <v>Deslizante (0,30 x 0,08) m</v>
          </cell>
          <cell r="D104">
            <v>1092</v>
          </cell>
          <cell r="E104">
            <v>58.59</v>
          </cell>
          <cell r="F104">
            <v>77.23</v>
          </cell>
          <cell r="G104">
            <v>53.46</v>
          </cell>
          <cell r="H104">
            <v>74.099999999999994</v>
          </cell>
        </row>
        <row r="105">
          <cell r="B105" t="str">
            <v>PN12</v>
          </cell>
          <cell r="C105" t="str">
            <v>Guarda corpo (corrimão + balaústre)</v>
          </cell>
          <cell r="D105">
            <v>204.49</v>
          </cell>
          <cell r="E105">
            <v>95.31</v>
          </cell>
          <cell r="F105">
            <v>125.63</v>
          </cell>
          <cell r="G105">
            <v>85.28</v>
          </cell>
          <cell r="H105">
            <v>118.2</v>
          </cell>
        </row>
        <row r="106">
          <cell r="B106" t="str">
            <v>PN13</v>
          </cell>
          <cell r="C106" t="str">
            <v>Demolição de ponte de madeira</v>
          </cell>
          <cell r="D106">
            <v>3</v>
          </cell>
          <cell r="E106">
            <v>91.63</v>
          </cell>
          <cell r="F106">
            <v>120.78</v>
          </cell>
          <cell r="G106">
            <v>85.18</v>
          </cell>
          <cell r="H106">
            <v>118.06</v>
          </cell>
        </row>
        <row r="107">
          <cell r="B107" t="str">
            <v>TM0104</v>
          </cell>
          <cell r="C107" t="str">
            <v>Transporte - Asfalto diluído CM30</v>
          </cell>
          <cell r="D107">
            <v>5175737.8480000002</v>
          </cell>
          <cell r="E107">
            <v>231.64</v>
          </cell>
          <cell r="F107">
            <v>266.39</v>
          </cell>
          <cell r="G107">
            <v>231.64</v>
          </cell>
          <cell r="H107">
            <v>280.83999999999997</v>
          </cell>
        </row>
        <row r="108">
          <cell r="B108" t="str">
            <v>TM1946</v>
          </cell>
          <cell r="C108" t="str">
            <v>Transporte - Emulsão asfáltica RR-1C</v>
          </cell>
          <cell r="D108">
            <v>34530</v>
          </cell>
          <cell r="E108">
            <v>231.64</v>
          </cell>
          <cell r="F108">
            <v>266.39</v>
          </cell>
          <cell r="G108">
            <v>231.64</v>
          </cell>
          <cell r="H108">
            <v>280.83999999999997</v>
          </cell>
        </row>
        <row r="109">
          <cell r="B109" t="str">
            <v>TM1947</v>
          </cell>
          <cell r="C109" t="str">
            <v>Transporte - Emulsão asfáltica RM-1C</v>
          </cell>
          <cell r="D109">
            <v>225</v>
          </cell>
          <cell r="E109">
            <v>231.64</v>
          </cell>
          <cell r="F109">
            <v>266.39</v>
          </cell>
          <cell r="G109">
            <v>231.64</v>
          </cell>
          <cell r="H109">
            <v>280.83999999999997</v>
          </cell>
        </row>
        <row r="110">
          <cell r="B110" t="str">
            <v>TM2097</v>
          </cell>
          <cell r="C110" t="str">
            <v>Transporte - Emulsão asfáltica RR-2C</v>
          </cell>
          <cell r="D110">
            <v>230200</v>
          </cell>
          <cell r="E110">
            <v>231.64</v>
          </cell>
          <cell r="F110">
            <v>266.39</v>
          </cell>
          <cell r="G110">
            <v>231.64</v>
          </cell>
          <cell r="H110">
            <v>280.83999999999997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4">
          <cell r="T74">
            <v>86.5</v>
          </cell>
        </row>
      </sheetData>
      <sheetData sheetId="24"/>
      <sheetData sheetId="25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ORÁRIO"/>
      <sheetName val="Material"/>
      <sheetName val="Mão de obra"/>
      <sheetName val="mão de obra,leis e bdi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1">
          <cell r="C1">
            <v>42675</v>
          </cell>
        </row>
        <row r="2">
          <cell r="C2">
            <v>42675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3">
          <cell r="C3" t="str">
            <v>DESCRIÇÃO</v>
          </cell>
        </row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>
        <row r="5">
          <cell r="C5">
            <v>0.11</v>
          </cell>
        </row>
      </sheetData>
      <sheetData sheetId="3">
        <row r="3">
          <cell r="C3" t="str">
            <v>M</v>
          </cell>
        </row>
      </sheetData>
      <sheetData sheetId="4">
        <row r="3">
          <cell r="C3" t="str">
            <v>H</v>
          </cell>
        </row>
      </sheetData>
      <sheetData sheetId="5">
        <row r="3">
          <cell r="A3" t="str">
            <v>1 A 00 001 05</v>
          </cell>
        </row>
      </sheetData>
      <sheetData sheetId="6">
        <row r="3">
          <cell r="C3" t="str">
            <v>Componente para equipamento : Caterpillar : D8T - trator de esteiras</v>
          </cell>
        </row>
      </sheetData>
      <sheetData sheetId="7">
        <row r="3">
          <cell r="C3" t="str">
            <v>kg</v>
          </cell>
        </row>
      </sheetData>
      <sheetData sheetId="8">
        <row r="3">
          <cell r="C3">
            <v>880</v>
          </cell>
        </row>
      </sheetData>
      <sheetData sheetId="9">
        <row r="2">
          <cell r="B2" t="str">
            <v>CONSULTOR ESPECIAL</v>
          </cell>
        </row>
      </sheetData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 Financeiro"/>
      <sheetName val="RESUMO_AUT1"/>
      <sheetName val="B M Pl04"/>
      <sheetName val="Listas"/>
      <sheetName val="RELATÓRIO"/>
      <sheetName val="RESUMO-DVOP"/>
      <sheetName val="RESUMO_DVOP"/>
      <sheetName val="BR-230 POMBAL-S.GONÇALO"/>
      <sheetName val="Medição"/>
      <sheetName val="PLANILHA"/>
      <sheetName val="Plan1"/>
      <sheetName val="DADOS"/>
      <sheetName val="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  <sheetName val="RELATÓRIO"/>
      <sheetName val="Mat Asf"/>
      <sheetName val="p a t o 99 b"/>
      <sheetName val="mem da 22ª"/>
    </sheetNames>
    <sheetDataSet>
      <sheetData sheetId="0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B5" t="str">
            <v>: DIV. GO/MT - DIV. MT/RO</v>
          </cell>
        </row>
        <row r="6">
          <cell r="B6" t="str">
            <v>: ENTR. MT-461(A) (Km 112,90) - ENTR. MT-270(B) (Km 215,90)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2">
          <cell r="E12">
            <v>2916.8777473920004</v>
          </cell>
        </row>
      </sheetData>
      <sheetData sheetId="3">
        <row r="12">
          <cell r="E12">
            <v>2916.8777473920004</v>
          </cell>
        </row>
      </sheetData>
      <sheetData sheetId="4">
        <row r="12">
          <cell r="E12">
            <v>2916.8777473920004</v>
          </cell>
        </row>
      </sheetData>
      <sheetData sheetId="5">
        <row r="12">
          <cell r="E12">
            <v>2916.8777473920004</v>
          </cell>
        </row>
      </sheetData>
      <sheetData sheetId="6">
        <row r="12">
          <cell r="E12">
            <v>2916.8777473920004</v>
          </cell>
        </row>
      </sheetData>
      <sheetData sheetId="7">
        <row r="12">
          <cell r="E12">
            <v>2916.8777473920004</v>
          </cell>
        </row>
      </sheetData>
      <sheetData sheetId="8">
        <row r="12">
          <cell r="E12">
            <v>2916.8777473920004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</sheetNames>
    <sheetDataSet>
      <sheetData sheetId="0">
        <row r="5">
          <cell r="I5" t="str">
            <v>PD/19 - 22/95</v>
          </cell>
        </row>
        <row r="6">
          <cell r="I6" t="str">
            <v>SERCEL LTDA</v>
          </cell>
        </row>
        <row r="11">
          <cell r="G11">
            <v>1088.0999999999999</v>
          </cell>
        </row>
        <row r="12">
          <cell r="G12">
            <v>682.5</v>
          </cell>
        </row>
        <row r="13">
          <cell r="G13">
            <v>985.53</v>
          </cell>
        </row>
        <row r="32">
          <cell r="G32">
            <v>117</v>
          </cell>
        </row>
        <row r="37">
          <cell r="G37">
            <v>7800</v>
          </cell>
        </row>
        <row r="55">
          <cell r="G55">
            <v>614.25</v>
          </cell>
        </row>
        <row r="57">
          <cell r="G57">
            <v>392.346</v>
          </cell>
        </row>
        <row r="59">
          <cell r="G59">
            <v>50</v>
          </cell>
        </row>
        <row r="60">
          <cell r="G60">
            <v>400</v>
          </cell>
        </row>
      </sheetData>
      <sheetData sheetId="1">
        <row r="4">
          <cell r="B4" t="str">
            <v>BR-262/MS</v>
          </cell>
        </row>
        <row r="5">
          <cell r="B5" t="str">
            <v>DIV. SP/MS - FRONT. BRASIL/BOLIVIA</v>
          </cell>
          <cell r="C5" t="str">
            <v>195 km</v>
          </cell>
        </row>
        <row r="6">
          <cell r="B6" t="str">
            <v>CAMPO GRANDE - MIRANDA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RSHALL"/>
      <sheetName val="COMPOGRAN"/>
      <sheetName val="COMPOSIC"/>
    </sheetNames>
    <sheetDataSet>
      <sheetData sheetId="0"/>
      <sheetData sheetId="1">
        <row r="2">
          <cell r="C2" t="str">
            <v>_x000E_CONTROLE DE QUALIDADE DE CONCRETO ASFALTICO_x000E_</v>
          </cell>
        </row>
        <row r="4">
          <cell r="B4" t="str">
            <v>RODOVIA   :</v>
          </cell>
          <cell r="G4" t="str">
            <v>TRECHO :</v>
          </cell>
        </row>
        <row r="6">
          <cell r="B6" t="str">
            <v>ESTABILIDADE MARSHALL</v>
          </cell>
          <cell r="G6" t="str">
            <v xml:space="preserve">            EXTRAÇÃO DE BETUME</v>
          </cell>
        </row>
        <row r="7">
          <cell r="A7" t="str">
            <v>Corpo de prova</v>
          </cell>
          <cell r="B7">
            <v>1</v>
          </cell>
          <cell r="C7">
            <v>2</v>
          </cell>
          <cell r="D7">
            <v>3</v>
          </cell>
          <cell r="E7" t="str">
            <v>MEDIA</v>
          </cell>
          <cell r="F7" t="str">
            <v>Amostra + Tara (g)</v>
          </cell>
          <cell r="I7">
            <v>1</v>
          </cell>
          <cell r="J7">
            <v>2</v>
          </cell>
        </row>
        <row r="8">
          <cell r="A8" t="str">
            <v>Peso ao ar (g)</v>
          </cell>
          <cell r="B8">
            <v>1186</v>
          </cell>
          <cell r="C8">
            <v>1183</v>
          </cell>
          <cell r="D8">
            <v>1190</v>
          </cell>
          <cell r="F8" t="str">
            <v>Tara (g)</v>
          </cell>
        </row>
        <row r="9">
          <cell r="A9" t="str">
            <v>Peso imerso (g)</v>
          </cell>
          <cell r="B9">
            <v>683</v>
          </cell>
          <cell r="C9">
            <v>680</v>
          </cell>
          <cell r="D9">
            <v>685</v>
          </cell>
          <cell r="F9" t="str">
            <v>Amostra (g)</v>
          </cell>
        </row>
        <row r="10">
          <cell r="A10" t="str">
            <v>Volume (cm3)</v>
          </cell>
          <cell r="B10">
            <v>503</v>
          </cell>
          <cell r="C10">
            <v>503</v>
          </cell>
          <cell r="D10">
            <v>505</v>
          </cell>
          <cell r="F10" t="str">
            <v>Insol. + Tara (g)</v>
          </cell>
        </row>
        <row r="11">
          <cell r="A11" t="str">
            <v>Dens.Apar(g/cm3)</v>
          </cell>
          <cell r="B11">
            <v>2.3580000000000001</v>
          </cell>
          <cell r="C11">
            <v>2.3519999999999999</v>
          </cell>
          <cell r="D11">
            <v>2.3559999999999999</v>
          </cell>
          <cell r="E11">
            <v>2.355</v>
          </cell>
          <cell r="F11" t="str">
            <v>Soluvel (g)</v>
          </cell>
        </row>
        <row r="12">
          <cell r="A12" t="str">
            <v>Dens.Teor.(g/cm3)</v>
          </cell>
          <cell r="B12">
            <v>2.4749570915899515</v>
          </cell>
          <cell r="C12">
            <v>2.4749570915899515</v>
          </cell>
          <cell r="D12">
            <v>2.4749570915899515</v>
          </cell>
          <cell r="F12" t="str">
            <v>Teor de Betume (%)</v>
          </cell>
          <cell r="I12">
            <v>5.5</v>
          </cell>
        </row>
        <row r="13">
          <cell r="A13" t="str">
            <v>% de Vazios</v>
          </cell>
          <cell r="B13">
            <v>4.7</v>
          </cell>
          <cell r="C13">
            <v>5</v>
          </cell>
          <cell r="D13">
            <v>4.8</v>
          </cell>
          <cell r="E13">
            <v>4.8330000000000002</v>
          </cell>
          <cell r="H13" t="str">
            <v>GRANULOMETRIA</v>
          </cell>
        </row>
        <row r="14">
          <cell r="A14" t="str">
            <v>% V.C.B.</v>
          </cell>
          <cell r="B14">
            <v>12.59</v>
          </cell>
          <cell r="C14">
            <v>12.56</v>
          </cell>
          <cell r="D14">
            <v>12.58</v>
          </cell>
          <cell r="F14" t="str">
            <v xml:space="preserve">    PENEIRAS</v>
          </cell>
          <cell r="G14">
            <v>0</v>
          </cell>
          <cell r="H14" t="str">
            <v xml:space="preserve">                                                           PESO  INICIAL  DA  AMOSTRA ( G ):</v>
          </cell>
          <cell r="J14">
            <v>1000</v>
          </cell>
        </row>
        <row r="15">
          <cell r="A15" t="str">
            <v>% V.A.M.</v>
          </cell>
          <cell r="B15">
            <v>17.29</v>
          </cell>
          <cell r="C15">
            <v>17.560000000000002</v>
          </cell>
          <cell r="D15">
            <v>17.38</v>
          </cell>
          <cell r="F15" t="str">
            <v xml:space="preserve">  Pol.</v>
          </cell>
          <cell r="G15" t="str">
            <v>mm</v>
          </cell>
          <cell r="H15" t="str">
            <v>RETIDO(g)</v>
          </cell>
          <cell r="I15" t="str">
            <v>PASSANDO(g)</v>
          </cell>
          <cell r="J15" t="str">
            <v>PASSANDO(%)</v>
          </cell>
        </row>
        <row r="16">
          <cell r="A16" t="str">
            <v>RBV (%)</v>
          </cell>
          <cell r="B16">
            <v>72.819999999999993</v>
          </cell>
          <cell r="C16">
            <v>71.53</v>
          </cell>
          <cell r="D16">
            <v>72.38</v>
          </cell>
          <cell r="E16">
            <v>72.242999999999995</v>
          </cell>
          <cell r="F16" t="str">
            <v>1 1/2</v>
          </cell>
          <cell r="G16">
            <v>38.1</v>
          </cell>
          <cell r="H16">
            <v>0</v>
          </cell>
          <cell r="I16">
            <v>1000</v>
          </cell>
          <cell r="J16">
            <v>100</v>
          </cell>
        </row>
        <row r="17">
          <cell r="A17" t="str">
            <v>Leit.no Deflect.</v>
          </cell>
          <cell r="B17">
            <v>175</v>
          </cell>
          <cell r="C17">
            <v>185</v>
          </cell>
          <cell r="D17">
            <v>170</v>
          </cell>
          <cell r="F17">
            <v>1</v>
          </cell>
          <cell r="G17">
            <v>25.4</v>
          </cell>
          <cell r="H17">
            <v>50</v>
          </cell>
          <cell r="I17">
            <v>950</v>
          </cell>
          <cell r="J17">
            <v>95</v>
          </cell>
        </row>
        <row r="18">
          <cell r="A18" t="str">
            <v>Estab.Encont.(g)</v>
          </cell>
          <cell r="B18">
            <v>574</v>
          </cell>
          <cell r="C18">
            <v>606</v>
          </cell>
          <cell r="D18">
            <v>557</v>
          </cell>
          <cell r="F18" t="str">
            <v>3/4</v>
          </cell>
          <cell r="G18">
            <v>19.100000000000001</v>
          </cell>
          <cell r="H18">
            <v>70</v>
          </cell>
          <cell r="I18">
            <v>880</v>
          </cell>
          <cell r="J18">
            <v>88</v>
          </cell>
        </row>
        <row r="19">
          <cell r="A19" t="str">
            <v>Fator de Correção</v>
          </cell>
          <cell r="B19">
            <v>0.99</v>
          </cell>
          <cell r="C19">
            <v>0.99</v>
          </cell>
          <cell r="D19">
            <v>0.98</v>
          </cell>
          <cell r="F19" t="str">
            <v>1/2</v>
          </cell>
          <cell r="G19">
            <v>12.7</v>
          </cell>
          <cell r="H19">
            <v>85</v>
          </cell>
          <cell r="I19">
            <v>795</v>
          </cell>
          <cell r="J19">
            <v>79.5</v>
          </cell>
        </row>
        <row r="20">
          <cell r="A20" t="str">
            <v>Estab.Corrig.(kg)</v>
          </cell>
          <cell r="B20">
            <v>568</v>
          </cell>
          <cell r="C20">
            <v>599</v>
          </cell>
          <cell r="D20">
            <v>545</v>
          </cell>
          <cell r="E20">
            <v>570.66700000000003</v>
          </cell>
          <cell r="F20" t="str">
            <v>3/8</v>
          </cell>
          <cell r="G20">
            <v>9.52</v>
          </cell>
          <cell r="H20">
            <v>90</v>
          </cell>
          <cell r="I20">
            <v>705</v>
          </cell>
          <cell r="J20">
            <v>70.5</v>
          </cell>
        </row>
        <row r="21">
          <cell r="A21" t="str">
            <v>Fluencia 1/100"</v>
          </cell>
          <cell r="B21">
            <v>9.4</v>
          </cell>
          <cell r="C21">
            <v>9.4</v>
          </cell>
          <cell r="D21">
            <v>9.4</v>
          </cell>
          <cell r="E21">
            <v>9.4</v>
          </cell>
          <cell r="F21" t="str">
            <v>Nº4</v>
          </cell>
          <cell r="G21">
            <v>4.78</v>
          </cell>
          <cell r="H21">
            <v>110</v>
          </cell>
          <cell r="I21">
            <v>595</v>
          </cell>
          <cell r="J21">
            <v>59.5</v>
          </cell>
        </row>
        <row r="22">
          <cell r="F22" t="str">
            <v>Nº10</v>
          </cell>
          <cell r="G22">
            <v>2</v>
          </cell>
          <cell r="H22">
            <v>130</v>
          </cell>
          <cell r="I22">
            <v>465</v>
          </cell>
          <cell r="J22">
            <v>46.5</v>
          </cell>
        </row>
        <row r="23">
          <cell r="A23" t="str">
            <v>Temperaturas (ºC)</v>
          </cell>
          <cell r="B23" t="str">
            <v xml:space="preserve">            Massas Específicas Reais (g/cm3)</v>
          </cell>
          <cell r="F23" t="str">
            <v>Nº40</v>
          </cell>
          <cell r="G23">
            <v>0.42</v>
          </cell>
          <cell r="H23">
            <v>150</v>
          </cell>
          <cell r="I23">
            <v>315</v>
          </cell>
          <cell r="J23">
            <v>31.5</v>
          </cell>
        </row>
        <row r="24">
          <cell r="B24" t="str">
            <v>Massa Esp. Real da Brita</v>
          </cell>
          <cell r="F24" t="str">
            <v>Nº80</v>
          </cell>
          <cell r="G24">
            <v>0.17699999999999999</v>
          </cell>
          <cell r="H24">
            <v>180</v>
          </cell>
          <cell r="I24">
            <v>135</v>
          </cell>
          <cell r="J24">
            <v>13.5</v>
          </cell>
        </row>
        <row r="25">
          <cell r="A25" t="str">
            <v>Asfalto:</v>
          </cell>
          <cell r="B25" t="str">
            <v>Massa Esp. Real da Areia</v>
          </cell>
          <cell r="F25" t="str">
            <v>Nº200</v>
          </cell>
          <cell r="G25">
            <v>7.4999999999999997E-2</v>
          </cell>
          <cell r="H25">
            <v>100</v>
          </cell>
          <cell r="I25">
            <v>35</v>
          </cell>
          <cell r="J25">
            <v>3.5</v>
          </cell>
        </row>
        <row r="26">
          <cell r="A26" t="str">
            <v>Agregado:</v>
          </cell>
          <cell r="B26" t="str">
            <v>Massa Esp.Real do Asfalto:</v>
          </cell>
          <cell r="E26">
            <v>1.03</v>
          </cell>
          <cell r="G26" t="str">
            <v>Fundo</v>
          </cell>
          <cell r="H26">
            <v>35</v>
          </cell>
          <cell r="I26">
            <v>0</v>
          </cell>
          <cell r="J26">
            <v>0</v>
          </cell>
        </row>
        <row r="27">
          <cell r="A27" t="str">
            <v>Massa:</v>
          </cell>
          <cell r="B27" t="str">
            <v>Massa Esp.Real Média da Mist. de Agregados:</v>
          </cell>
          <cell r="E27">
            <v>2.6949999999999998</v>
          </cell>
          <cell r="F27" t="str">
            <v>PESO FINAL DA AMOSTRA(G):</v>
          </cell>
          <cell r="H27">
            <v>1000</v>
          </cell>
          <cell r="I27" t="str">
            <v xml:space="preserve">       PERDAS( % )</v>
          </cell>
          <cell r="J27">
            <v>0</v>
          </cell>
        </row>
        <row r="369">
          <cell r="O369" t="str">
            <v>]</v>
          </cell>
          <cell r="Q369" t="str">
            <v>COMPOSICAO GRANULOMETRICA DA MISTURA DE AGREGADOS</v>
          </cell>
        </row>
        <row r="370">
          <cell r="R370" t="str">
            <v>FAIXA DO DNER:</v>
          </cell>
        </row>
        <row r="371">
          <cell r="Q371" t="str">
            <v>RODOVIA:</v>
          </cell>
          <cell r="S371" t="str">
            <v>PE-60</v>
          </cell>
          <cell r="U371" t="str">
            <v>TRECHO:</v>
          </cell>
          <cell r="W371" t="str">
            <v>SUAPE/SIRINHAEM</v>
          </cell>
        </row>
        <row r="372">
          <cell r="Q372" t="str">
            <v>DISTRITO:</v>
          </cell>
          <cell r="S372" t="str">
            <v>1o.</v>
          </cell>
          <cell r="U372" t="str">
            <v>FIRMA:</v>
          </cell>
          <cell r="W372" t="str">
            <v>QUEIROZ GALVAO</v>
          </cell>
        </row>
        <row r="373">
          <cell r="Q373" t="str">
            <v>COLETA DE AGREGADOS:  BINDER T04</v>
          </cell>
        </row>
        <row r="374">
          <cell r="O374" t="str">
            <v>PENEIRAS</v>
          </cell>
          <cell r="P374" t="str">
            <v>BRITA 25 CORRIDA</v>
          </cell>
          <cell r="R374" t="str">
            <v>BRITA 25 LIMPA</v>
          </cell>
          <cell r="T374" t="str">
            <v>BRITA 12 CORRIDA</v>
          </cell>
          <cell r="V374" t="str">
            <v xml:space="preserve"> AREIA SALGADO</v>
          </cell>
          <cell r="X374" t="str">
            <v>GRANULOMETRIA</v>
          </cell>
          <cell r="Y374" t="str">
            <v xml:space="preserve"> FAIXA DO</v>
          </cell>
          <cell r="AB374" t="str">
            <v xml:space="preserve"> FAIXA DO</v>
          </cell>
        </row>
        <row r="375">
          <cell r="O375">
            <v>0</v>
          </cell>
          <cell r="P375">
            <v>0</v>
          </cell>
          <cell r="Q375" t="str">
            <v>%</v>
          </cell>
          <cell r="R375">
            <v>0</v>
          </cell>
          <cell r="S375" t="str">
            <v>%</v>
          </cell>
          <cell r="T375">
            <v>0</v>
          </cell>
          <cell r="U375" t="str">
            <v>%</v>
          </cell>
          <cell r="V375">
            <v>0</v>
          </cell>
          <cell r="W375" t="str">
            <v>%</v>
          </cell>
          <cell r="X375" t="str">
            <v>DA MISTURA</v>
          </cell>
          <cell r="Y375" t="str">
            <v xml:space="preserve"> PROJETO</v>
          </cell>
          <cell r="AB375" t="str">
            <v xml:space="preserve"> D N E R</v>
          </cell>
        </row>
        <row r="376">
          <cell r="O376" t="str">
            <v>2"</v>
          </cell>
        </row>
        <row r="377">
          <cell r="O377" t="str">
            <v>1 1/2"</v>
          </cell>
          <cell r="P377">
            <v>100</v>
          </cell>
          <cell r="Q377">
            <v>0</v>
          </cell>
          <cell r="R377">
            <v>100</v>
          </cell>
          <cell r="S377">
            <v>0</v>
          </cell>
          <cell r="T377">
            <v>100</v>
          </cell>
          <cell r="U377">
            <v>0</v>
          </cell>
          <cell r="V377">
            <v>100</v>
          </cell>
          <cell r="W377">
            <v>0</v>
          </cell>
          <cell r="X377">
            <v>0</v>
          </cell>
          <cell r="AB377">
            <v>100</v>
          </cell>
          <cell r="AC377" t="str">
            <v>-</v>
          </cell>
        </row>
        <row r="378">
          <cell r="O378" t="str">
            <v>1"</v>
          </cell>
          <cell r="P378">
            <v>99</v>
          </cell>
          <cell r="Q378">
            <v>0</v>
          </cell>
          <cell r="R378">
            <v>100</v>
          </cell>
          <cell r="S378">
            <v>0</v>
          </cell>
          <cell r="T378">
            <v>100</v>
          </cell>
          <cell r="U378">
            <v>0</v>
          </cell>
          <cell r="V378">
            <v>100</v>
          </cell>
          <cell r="W378">
            <v>0</v>
          </cell>
          <cell r="X378">
            <v>0</v>
          </cell>
          <cell r="AB378">
            <v>95</v>
          </cell>
          <cell r="AC378" t="str">
            <v>-</v>
          </cell>
          <cell r="AD378">
            <v>100</v>
          </cell>
        </row>
        <row r="379">
          <cell r="O379" t="str">
            <v>3/4"</v>
          </cell>
          <cell r="P379">
            <v>90</v>
          </cell>
          <cell r="Q379">
            <v>0</v>
          </cell>
          <cell r="R379">
            <v>60</v>
          </cell>
          <cell r="S379">
            <v>0</v>
          </cell>
          <cell r="T379">
            <v>100</v>
          </cell>
          <cell r="U379">
            <v>0</v>
          </cell>
          <cell r="V379">
            <v>100</v>
          </cell>
          <cell r="W379">
            <v>0</v>
          </cell>
          <cell r="X379">
            <v>0</v>
          </cell>
          <cell r="Y379">
            <v>-7</v>
          </cell>
          <cell r="Z379" t="str">
            <v>-</v>
          </cell>
          <cell r="AA379">
            <v>7</v>
          </cell>
          <cell r="AB379">
            <v>80</v>
          </cell>
          <cell r="AC379" t="str">
            <v>-</v>
          </cell>
          <cell r="AD379">
            <v>100</v>
          </cell>
        </row>
        <row r="380">
          <cell r="O380" t="str">
            <v>1/2"</v>
          </cell>
          <cell r="P380" t="str">
            <v>-</v>
          </cell>
          <cell r="Q380" t="str">
            <v>-</v>
          </cell>
          <cell r="R380">
            <v>0</v>
          </cell>
          <cell r="S380" t="str">
            <v>-</v>
          </cell>
          <cell r="T380" t="str">
            <v>-</v>
          </cell>
          <cell r="U380" t="str">
            <v>-</v>
          </cell>
          <cell r="V380" t="str">
            <v>-</v>
          </cell>
          <cell r="W380" t="str">
            <v>-</v>
          </cell>
          <cell r="X380" t="str">
            <v>-</v>
          </cell>
          <cell r="Z380" t="str">
            <v>-</v>
          </cell>
          <cell r="AC380" t="str">
            <v>-</v>
          </cell>
        </row>
        <row r="381">
          <cell r="O381" t="str">
            <v>3/8"</v>
          </cell>
          <cell r="P381">
            <v>63</v>
          </cell>
          <cell r="Q381">
            <v>0</v>
          </cell>
          <cell r="R381">
            <v>0</v>
          </cell>
          <cell r="S381" t="str">
            <v>-</v>
          </cell>
          <cell r="T381">
            <v>86</v>
          </cell>
          <cell r="U381">
            <v>0</v>
          </cell>
          <cell r="V381">
            <v>100</v>
          </cell>
          <cell r="W381">
            <v>0</v>
          </cell>
          <cell r="X381">
            <v>0</v>
          </cell>
          <cell r="Y381">
            <v>-7</v>
          </cell>
          <cell r="Z381" t="str">
            <v>-</v>
          </cell>
          <cell r="AA381">
            <v>7</v>
          </cell>
          <cell r="AB381">
            <v>45</v>
          </cell>
          <cell r="AC381" t="str">
            <v>-</v>
          </cell>
          <cell r="AD381">
            <v>80</v>
          </cell>
        </row>
        <row r="382">
          <cell r="O382" t="str">
            <v xml:space="preserve"> No.4</v>
          </cell>
          <cell r="P382">
            <v>46</v>
          </cell>
          <cell r="Q382">
            <v>0</v>
          </cell>
          <cell r="R382">
            <v>0</v>
          </cell>
          <cell r="S382" t="str">
            <v>-</v>
          </cell>
          <cell r="T382">
            <v>45</v>
          </cell>
          <cell r="U382">
            <v>0</v>
          </cell>
          <cell r="V382">
            <v>100</v>
          </cell>
          <cell r="W382">
            <v>0</v>
          </cell>
          <cell r="X382">
            <v>0</v>
          </cell>
          <cell r="Y382">
            <v>-5</v>
          </cell>
          <cell r="Z382" t="str">
            <v>-</v>
          </cell>
          <cell r="AA382">
            <v>5</v>
          </cell>
          <cell r="AB382">
            <v>28</v>
          </cell>
          <cell r="AC382" t="str">
            <v>-</v>
          </cell>
          <cell r="AD382">
            <v>60</v>
          </cell>
        </row>
        <row r="383">
          <cell r="O383" t="str">
            <v>No.10</v>
          </cell>
          <cell r="P383">
            <v>32</v>
          </cell>
          <cell r="Q383">
            <v>0</v>
          </cell>
          <cell r="R383">
            <v>0</v>
          </cell>
          <cell r="S383" t="str">
            <v>-</v>
          </cell>
          <cell r="T383">
            <v>31</v>
          </cell>
          <cell r="U383">
            <v>0</v>
          </cell>
          <cell r="V383">
            <v>96</v>
          </cell>
          <cell r="W383">
            <v>0</v>
          </cell>
          <cell r="X383">
            <v>0</v>
          </cell>
          <cell r="Y383">
            <v>-5</v>
          </cell>
          <cell r="Z383" t="str">
            <v>-</v>
          </cell>
          <cell r="AA383">
            <v>5</v>
          </cell>
          <cell r="AB383">
            <v>20</v>
          </cell>
          <cell r="AC383" t="str">
            <v>-</v>
          </cell>
          <cell r="AD383">
            <v>45</v>
          </cell>
        </row>
        <row r="384">
          <cell r="O384" t="str">
            <v>No.40</v>
          </cell>
          <cell r="P384">
            <v>18</v>
          </cell>
          <cell r="Q384">
            <v>0</v>
          </cell>
          <cell r="R384">
            <v>0</v>
          </cell>
          <cell r="S384" t="str">
            <v>-</v>
          </cell>
          <cell r="T384">
            <v>23</v>
          </cell>
          <cell r="U384">
            <v>0</v>
          </cell>
          <cell r="V384">
            <v>44</v>
          </cell>
          <cell r="W384">
            <v>0</v>
          </cell>
          <cell r="X384">
            <v>0</v>
          </cell>
          <cell r="Y384">
            <v>-5</v>
          </cell>
          <cell r="Z384" t="str">
            <v>-</v>
          </cell>
          <cell r="AA384">
            <v>5</v>
          </cell>
          <cell r="AB384">
            <v>10</v>
          </cell>
          <cell r="AC384" t="str">
            <v>-</v>
          </cell>
          <cell r="AD384">
            <v>32</v>
          </cell>
        </row>
        <row r="385">
          <cell r="O385" t="str">
            <v>No.80</v>
          </cell>
          <cell r="P385">
            <v>10</v>
          </cell>
          <cell r="Q385">
            <v>0</v>
          </cell>
          <cell r="R385">
            <v>0</v>
          </cell>
          <cell r="S385" t="str">
            <v>-</v>
          </cell>
          <cell r="T385">
            <v>19</v>
          </cell>
          <cell r="U385">
            <v>0</v>
          </cell>
          <cell r="V385">
            <v>11</v>
          </cell>
          <cell r="W385">
            <v>0</v>
          </cell>
          <cell r="X385">
            <v>0</v>
          </cell>
          <cell r="Y385">
            <v>-3</v>
          </cell>
          <cell r="Z385" t="str">
            <v>-</v>
          </cell>
          <cell r="AA385">
            <v>3</v>
          </cell>
          <cell r="AB385">
            <v>8</v>
          </cell>
          <cell r="AC385" t="str">
            <v>-</v>
          </cell>
          <cell r="AD385">
            <v>20</v>
          </cell>
        </row>
        <row r="386">
          <cell r="O386" t="str">
            <v>No.200</v>
          </cell>
          <cell r="P386">
            <v>5</v>
          </cell>
          <cell r="Q386">
            <v>0</v>
          </cell>
          <cell r="R386">
            <v>0</v>
          </cell>
          <cell r="S386" t="str">
            <v>-</v>
          </cell>
          <cell r="T386">
            <v>10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-2</v>
          </cell>
          <cell r="Z386" t="str">
            <v>-</v>
          </cell>
          <cell r="AA386">
            <v>2</v>
          </cell>
          <cell r="AB386">
            <v>3</v>
          </cell>
          <cell r="AC386" t="str">
            <v>-</v>
          </cell>
          <cell r="AD386">
            <v>8</v>
          </cell>
        </row>
        <row r="388">
          <cell r="P388" t="str">
            <v>OPERADOR:</v>
          </cell>
          <cell r="W388" t="str">
            <v>DATA:</v>
          </cell>
          <cell r="X388">
            <v>36808.723428472222</v>
          </cell>
          <cell r="Y388" t="str">
            <v>VISTO:</v>
          </cell>
        </row>
      </sheetData>
      <sheetData sheetId="2"/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quadro 08 - composições"/>
      <sheetName val="dados de entrada concorrência"/>
      <sheetName val="Rel-15ª med."/>
      <sheetName val="PMF"/>
      <sheetName val="Regula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Crono Físico-Financeiro"/>
      <sheetName val="Cubação"/>
      <sheetName val="DMT_TERRAPLENAGEM"/>
      <sheetName val="Transporte_materiais"/>
      <sheetName val="Limpeza da faixa de domínio"/>
      <sheetName val="OAC1 "/>
      <sheetName val="Regula"/>
      <sheetName val="Sub-base"/>
      <sheetName val=" base "/>
      <sheetName val="DMT_EV "/>
      <sheetName val="CÁLC.DMT-T 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V27">
            <v>42397.102999999996</v>
          </cell>
        </row>
      </sheetData>
      <sheetData sheetId="10">
        <row r="27">
          <cell r="V27">
            <v>42397.102999999996</v>
          </cell>
        </row>
      </sheetData>
      <sheetData sheetId="11"/>
      <sheetData sheetId="12"/>
      <sheetData sheetId="1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ão de obra_leis e bdi"/>
      <sheetName val="materiais"/>
      <sheetName val="mão de obra,leis e bdi"/>
      <sheetName val="composições"/>
      <sheetName val="Resumo"/>
      <sheetName val="Custo"/>
      <sheetName val="Justificativa"/>
      <sheetName val="Conta de resultado"/>
      <sheetName val="pedidos da obra"/>
      <sheetName val="materias"/>
      <sheetName val="Correspondência"/>
      <sheetName val="Recibos"/>
      <sheetName val="Protensão"/>
      <sheetName val="Leis"/>
      <sheetName val="Tubulões"/>
      <sheetName val="Juros"/>
      <sheetName val="Cronograma de desembolso"/>
      <sheetName val="Cronograma de desembolso-2a.hip"/>
      <sheetName val="Madeira Pagani"/>
      <sheetName val="Cimento"/>
      <sheetName val="Trilhos"/>
      <sheetName val="Pedidos AM"/>
      <sheetName val="Previsões AM"/>
      <sheetName val="Madeira Ibirapitanga"/>
      <sheetName val="Previsão de medições"/>
      <sheetName val="Traços"/>
      <sheetName val="Batimetria"/>
      <sheetName val="Cronogramas"/>
      <sheetName val="Folhas pagamento"/>
      <sheetName val="Empreitadas"/>
      <sheetName val="Previsões da obra"/>
      <sheetName val="Cronograma"/>
      <sheetName val="indenizações"/>
      <sheetName val="Apropriação de custos"/>
      <sheetName val="Carta de Preposto"/>
      <sheetName val="Resumo Financeiro"/>
      <sheetName val="Cubação"/>
      <sheetName val="Desmat"/>
      <sheetName val="Mat Asf"/>
      <sheetName val="eaigesen"/>
      <sheetName val="planilha-alta"/>
      <sheetName val="Página 16"/>
      <sheetName val="RELATÓRIO"/>
    </sheetNames>
    <sheetDataSet>
      <sheetData sheetId="0">
        <row r="15">
          <cell r="F15">
            <v>5.8</v>
          </cell>
        </row>
      </sheetData>
      <sheetData sheetId="1" refreshError="1"/>
      <sheetData sheetId="2">
        <row r="15">
          <cell r="F15">
            <v>5.8</v>
          </cell>
        </row>
        <row r="16">
          <cell r="F16">
            <v>4.6399999999999997</v>
          </cell>
        </row>
      </sheetData>
      <sheetData sheetId="3">
        <row r="15">
          <cell r="F15">
            <v>5.8</v>
          </cell>
        </row>
      </sheetData>
      <sheetData sheetId="4">
        <row r="15">
          <cell r="F15">
            <v>5.8</v>
          </cell>
        </row>
      </sheetData>
      <sheetData sheetId="5">
        <row r="15">
          <cell r="F15">
            <v>5.8</v>
          </cell>
        </row>
      </sheetData>
      <sheetData sheetId="6">
        <row r="15">
          <cell r="F15">
            <v>5.8</v>
          </cell>
        </row>
      </sheetData>
      <sheetData sheetId="7">
        <row r="15">
          <cell r="F15">
            <v>5.8</v>
          </cell>
        </row>
      </sheetData>
      <sheetData sheetId="8">
        <row r="15">
          <cell r="F15">
            <v>5.8</v>
          </cell>
        </row>
      </sheetData>
      <sheetData sheetId="9">
        <row r="15">
          <cell r="F15">
            <v>5.8</v>
          </cell>
        </row>
      </sheetData>
      <sheetData sheetId="10">
        <row r="15">
          <cell r="F15">
            <v>5.8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5">
          <cell r="F15">
            <v>5.8</v>
          </cell>
        </row>
      </sheetData>
      <sheetData sheetId="30">
        <row r="15">
          <cell r="F15">
            <v>5.8</v>
          </cell>
        </row>
      </sheetData>
      <sheetData sheetId="31">
        <row r="15">
          <cell r="F15">
            <v>5.8</v>
          </cell>
        </row>
      </sheetData>
      <sheetData sheetId="32">
        <row r="15">
          <cell r="F15">
            <v>5.8</v>
          </cell>
        </row>
      </sheetData>
      <sheetData sheetId="33">
        <row r="15">
          <cell r="F15">
            <v>5.8</v>
          </cell>
        </row>
      </sheetData>
      <sheetData sheetId="34">
        <row r="15">
          <cell r="F15">
            <v>5.8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MEDIÇÃO_pato_"/>
      <sheetName val="TAPA BUR MBUQ MAN"/>
      <sheetName val="TAPA BUR MBUF REC "/>
      <sheetName val="TAPA BUR MBUQ REC"/>
      <sheetName val="RECOMP_ MAN MBUQ"/>
      <sheetName val="RECOMP_ REC MBUQ OK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F MAN"/>
      <sheetName val="RECOMP. MAN MBUQ"/>
      <sheetName val="RECOMP. REC MBUQ OK"/>
      <sheetName val="FRESAGEM MAN"/>
      <sheetName val="FRESAGEM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DADOS"/>
      <sheetName val="mat"/>
    </sheetNames>
    <sheetDataSet>
      <sheetData sheetId="0"/>
      <sheetData sheetId="1">
        <row r="36">
          <cell r="I36">
            <v>0</v>
          </cell>
        </row>
      </sheetData>
      <sheetData sheetId="2">
        <row r="36">
          <cell r="I36">
            <v>0</v>
          </cell>
        </row>
      </sheetData>
      <sheetData sheetId="3">
        <row r="36">
          <cell r="I36">
            <v>0</v>
          </cell>
        </row>
      </sheetData>
      <sheetData sheetId="4"/>
      <sheetData sheetId="5"/>
      <sheetData sheetId="6">
        <row r="46"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</row>
      </sheetData>
      <sheetData sheetId="7">
        <row r="46">
          <cell r="K46">
            <v>0</v>
          </cell>
          <cell r="M46">
            <v>0</v>
          </cell>
        </row>
      </sheetData>
      <sheetData sheetId="8">
        <row r="46">
          <cell r="K46">
            <v>0</v>
          </cell>
          <cell r="M46">
            <v>0</v>
          </cell>
        </row>
      </sheetData>
      <sheetData sheetId="9">
        <row r="46">
          <cell r="K46">
            <v>0</v>
          </cell>
          <cell r="M46">
            <v>0</v>
          </cell>
        </row>
      </sheetData>
      <sheetData sheetId="10">
        <row r="43">
          <cell r="J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1">
        <row r="43">
          <cell r="J43">
            <v>0</v>
          </cell>
          <cell r="O43">
            <v>0</v>
          </cell>
        </row>
      </sheetData>
      <sheetData sheetId="12">
        <row r="43">
          <cell r="J43">
            <v>0</v>
          </cell>
          <cell r="O43">
            <v>0</v>
          </cell>
        </row>
      </sheetData>
      <sheetData sheetId="13">
        <row r="43">
          <cell r="J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ADOS"/>
      <sheetName val="mat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Medição"/>
      <sheetName val="RESUMO-SINFRA"/>
      <sheetName val="composições"/>
      <sheetName val="resumo_aut1"/>
      <sheetName val="compos1"/>
      <sheetName val="DADOS GERAIS"/>
      <sheetName val="SERVIÇOS digitado"/>
      <sheetName val="ORÇAMENTO 01"/>
      <sheetName val="tlmb"/>
      <sheetName val="TLCB5"/>
      <sheetName val="SERVIÇOS"/>
    </sheetNames>
    <sheetDataSet>
      <sheetData sheetId="0" refreshError="1">
        <row r="54">
          <cell r="F54">
            <v>1403982.3199999998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 Reajustamento"/>
      <sheetName val="Reajustamento"/>
      <sheetName val="Ofício"/>
      <sheetName val="RESUMO - MEDIÇÃO"/>
      <sheetName val="Regula"/>
      <sheetName val="Sub-base"/>
      <sheetName val="Base"/>
      <sheetName val="DRENAGEM"/>
      <sheetName val="Imprimação"/>
      <sheetName val="TSD"/>
      <sheetName val="TSS"/>
      <sheetName val="AGREGADOS"/>
      <sheetName val="terraplenagem"/>
      <sheetName val="Cabeçalho"/>
      <sheetName val="Desmatamento "/>
      <sheetName val="DMT"/>
      <sheetName val="Corte"/>
      <sheetName val="Aterro"/>
      <sheetName val="Forro de cascalh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4">
          <cell r="I34">
            <v>286221.84600000002</v>
          </cell>
        </row>
      </sheetData>
      <sheetData sheetId="5">
        <row r="32">
          <cell r="S32">
            <v>1787672.38</v>
          </cell>
        </row>
      </sheetData>
      <sheetData sheetId="6" refreshError="1"/>
      <sheetData sheetId="7" refreshError="1"/>
      <sheetData sheetId="8">
        <row r="33">
          <cell r="I33">
            <v>176600</v>
          </cell>
          <cell r="K33">
            <v>191.61099999999999</v>
          </cell>
        </row>
      </sheetData>
      <sheetData sheetId="9">
        <row r="35">
          <cell r="L35">
            <v>399.53899999999999</v>
          </cell>
        </row>
      </sheetData>
      <sheetData sheetId="10" refreshError="1"/>
      <sheetData sheetId="11">
        <row r="34">
          <cell r="P34">
            <v>1378563.564</v>
          </cell>
        </row>
      </sheetData>
      <sheetData sheetId="12" refreshError="1"/>
      <sheetData sheetId="13">
        <row r="23">
          <cell r="C23" t="str">
            <v>Diamantino-MT, 11 de setembro de 2005</v>
          </cell>
        </row>
      </sheetData>
      <sheetData sheetId="14" refreshError="1"/>
      <sheetData sheetId="15">
        <row r="147">
          <cell r="AI147">
            <v>5343.4576000000015</v>
          </cell>
          <cell r="AJ147">
            <v>4156.308</v>
          </cell>
          <cell r="AK147">
            <v>57727.772699999994</v>
          </cell>
          <cell r="AL147">
            <v>65815.522500000006</v>
          </cell>
          <cell r="AM147">
            <v>3276.0481</v>
          </cell>
          <cell r="AN147">
            <v>0</v>
          </cell>
          <cell r="AO147">
            <v>2632.8250000000003</v>
          </cell>
        </row>
      </sheetData>
      <sheetData sheetId="16" refreshError="1"/>
      <sheetData sheetId="17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  <sheetName val="projeto"/>
      <sheetName val="tlmb"/>
      <sheetName val="ORÇAMENTO"/>
    </sheetNames>
    <sheetDataSet>
      <sheetData sheetId="0"/>
      <sheetData sheetId="1">
        <row r="2">
          <cell r="C2" t="str">
            <v>Rondonópolis/MT</v>
          </cell>
          <cell r="E2" t="str">
            <v>SUPERINTENDÊNCIA REGIONAL NO ESTADO DE MATO GROSSO</v>
          </cell>
        </row>
        <row r="3">
          <cell r="C3" t="str">
            <v>Engº Gonçalo de Souza Neves</v>
          </cell>
          <cell r="E3" t="str">
            <v>Supervisor da UL/SR/DNIT/MT</v>
          </cell>
        </row>
        <row r="16">
          <cell r="C16" t="str">
            <v>NOTEMPER, EMPRENDIMENTO LTDA.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  <row r="17">
          <cell r="F17">
            <v>2275.8989999999999</v>
          </cell>
        </row>
        <row r="18">
          <cell r="F18">
            <v>0</v>
          </cell>
        </row>
        <row r="19">
          <cell r="F19">
            <v>1672.1990000000001</v>
          </cell>
        </row>
        <row r="30">
          <cell r="F30">
            <v>618.86400000000003</v>
          </cell>
        </row>
        <row r="31">
          <cell r="F31">
            <v>1129</v>
          </cell>
        </row>
        <row r="32">
          <cell r="F32">
            <v>0</v>
          </cell>
        </row>
        <row r="45">
          <cell r="F45">
            <v>0</v>
          </cell>
        </row>
        <row r="46">
          <cell r="F46">
            <v>0</v>
          </cell>
        </row>
      </sheetData>
      <sheetData sheetId="9">
        <row r="16">
          <cell r="E16">
            <v>292600</v>
          </cell>
        </row>
        <row r="25">
          <cell r="B25">
            <v>3948.098</v>
          </cell>
        </row>
        <row r="33">
          <cell r="B33">
            <v>11416.5</v>
          </cell>
        </row>
        <row r="41">
          <cell r="B41">
            <v>844.66399999999999</v>
          </cell>
        </row>
        <row r="47">
          <cell r="E47">
            <v>333.33300000000003</v>
          </cell>
        </row>
        <row r="53">
          <cell r="E53">
            <v>7315</v>
          </cell>
        </row>
      </sheetData>
      <sheetData sheetId="10">
        <row r="17">
          <cell r="H17">
            <v>844.66399999999999</v>
          </cell>
        </row>
        <row r="25">
          <cell r="H25">
            <v>401805.685</v>
          </cell>
        </row>
        <row r="31">
          <cell r="H31">
            <v>4114.7629999999999</v>
          </cell>
        </row>
        <row r="37">
          <cell r="H37">
            <v>0</v>
          </cell>
        </row>
        <row r="49">
          <cell r="H49">
            <v>0</v>
          </cell>
        </row>
        <row r="55">
          <cell r="H55">
            <v>0</v>
          </cell>
        </row>
        <row r="64">
          <cell r="H64">
            <v>1129</v>
          </cell>
        </row>
        <row r="70">
          <cell r="H70">
            <v>1111.1099999999999</v>
          </cell>
        </row>
        <row r="76">
          <cell r="H76">
            <v>0</v>
          </cell>
        </row>
      </sheetData>
      <sheetData sheetId="11"/>
      <sheetData sheetId="12"/>
      <sheetData sheetId="13">
        <row r="26">
          <cell r="H26">
            <v>2194.5</v>
          </cell>
        </row>
        <row r="46">
          <cell r="H46">
            <v>20900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PERGUNTAS"/>
      <sheetName val="DADOS_VISITA"/>
      <sheetName val="Volume 1"/>
      <sheetName val="Volume 2"/>
      <sheetName val="Volume 3b,3c,3d"/>
      <sheetName val="ANOTAÇÕES"/>
    </sheetNames>
    <sheetDataSet>
      <sheetData sheetId="0"/>
      <sheetData sheetId="1">
        <row r="1">
          <cell r="A1">
            <v>1</v>
          </cell>
        </row>
        <row r="2">
          <cell r="A2">
            <v>3</v>
          </cell>
        </row>
        <row r="3">
          <cell r="D3" t="str">
            <v>01.00.00.00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I - Dados Iniciais</v>
          </cell>
          <cell r="J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T3" t="str">
            <v>1.1</v>
          </cell>
          <cell r="X3">
            <v>1</v>
          </cell>
          <cell r="Y3" t="str">
            <v>Complementação de Serviço</v>
          </cell>
          <cell r="Z3" t="str">
            <v>Complementação</v>
          </cell>
          <cell r="AC3">
            <v>1</v>
          </cell>
          <cell r="AD3" t="str">
            <v>Pavimentação</v>
          </cell>
          <cell r="AE3" t="str">
            <v>Pavimentação</v>
          </cell>
          <cell r="AI3" t="str">
            <v>-</v>
          </cell>
          <cell r="AM3" t="str">
            <v>-</v>
          </cell>
          <cell r="AQ3" t="str">
            <v>JAN</v>
          </cell>
        </row>
        <row r="4">
          <cell r="D4" t="str">
            <v>01.00.00.01</v>
          </cell>
          <cell r="E4">
            <v>1</v>
          </cell>
          <cell r="F4">
            <v>0</v>
          </cell>
          <cell r="G4">
            <v>0</v>
          </cell>
          <cell r="H4">
            <v>1</v>
          </cell>
          <cell r="I4" t="str">
            <v>A capa e contra capa esta no padrão adotado pela contratante</v>
          </cell>
          <cell r="J4">
            <v>1</v>
          </cell>
          <cell r="K4" t="str">
            <v>Sim</v>
          </cell>
          <cell r="L4" t="str">
            <v>Não</v>
          </cell>
          <cell r="M4" t="str">
            <v>Não se Aplica</v>
          </cell>
          <cell r="N4">
            <v>2</v>
          </cell>
          <cell r="O4">
            <v>1</v>
          </cell>
          <cell r="P4">
            <v>0</v>
          </cell>
          <cell r="Q4">
            <v>0</v>
          </cell>
          <cell r="T4" t="str">
            <v>1.1</v>
          </cell>
          <cell r="X4">
            <v>2</v>
          </cell>
          <cell r="Y4" t="str">
            <v>Implantação do Trecho</v>
          </cell>
          <cell r="Z4" t="str">
            <v>Implantação</v>
          </cell>
          <cell r="AC4">
            <v>2</v>
          </cell>
          <cell r="AD4" t="str">
            <v>Terraplenagem</v>
          </cell>
          <cell r="AE4" t="str">
            <v>Terraplenagem</v>
          </cell>
          <cell r="AI4" t="str">
            <v>Classe 0</v>
          </cell>
          <cell r="AM4" t="str">
            <v>Plano</v>
          </cell>
          <cell r="AQ4" t="str">
            <v>FEV</v>
          </cell>
        </row>
        <row r="5">
          <cell r="D5" t="str">
            <v>01.00.00.02</v>
          </cell>
          <cell r="E5">
            <v>1</v>
          </cell>
          <cell r="F5">
            <v>0</v>
          </cell>
          <cell r="G5">
            <v>0</v>
          </cell>
          <cell r="H5">
            <v>2</v>
          </cell>
          <cell r="I5" t="str">
            <v>Contem o indice e esta coerente</v>
          </cell>
          <cell r="J5">
            <v>1</v>
          </cell>
          <cell r="K5" t="str">
            <v>Sim</v>
          </cell>
          <cell r="L5" t="str">
            <v>Não</v>
          </cell>
          <cell r="M5" t="str">
            <v>Não se Aplica</v>
          </cell>
          <cell r="N5">
            <v>2</v>
          </cell>
          <cell r="O5">
            <v>1</v>
          </cell>
          <cell r="P5">
            <v>0</v>
          </cell>
          <cell r="Q5">
            <v>0</v>
          </cell>
          <cell r="T5" t="str">
            <v>1.1</v>
          </cell>
          <cell r="X5">
            <v>3</v>
          </cell>
          <cell r="Y5" t="str">
            <v>Melhoramento do Trecho</v>
          </cell>
          <cell r="Z5" t="str">
            <v>Melhoramento</v>
          </cell>
          <cell r="AC5">
            <v>3</v>
          </cell>
          <cell r="AD5" t="str">
            <v>Drenagem</v>
          </cell>
          <cell r="AE5" t="str">
            <v>Drenagem</v>
          </cell>
          <cell r="AI5" t="str">
            <v>Classe I-A</v>
          </cell>
          <cell r="AM5" t="str">
            <v>Ondulado</v>
          </cell>
          <cell r="AQ5" t="str">
            <v>MAR</v>
          </cell>
        </row>
        <row r="6">
          <cell r="D6" t="str">
            <v>01.00.00.03</v>
          </cell>
          <cell r="E6">
            <v>1</v>
          </cell>
          <cell r="F6">
            <v>0</v>
          </cell>
          <cell r="G6">
            <v>0</v>
          </cell>
          <cell r="H6">
            <v>3</v>
          </cell>
          <cell r="I6" t="str">
            <v xml:space="preserve">Contem os itens de apresentação e mapas </v>
          </cell>
          <cell r="J6">
            <v>1</v>
          </cell>
          <cell r="K6" t="str">
            <v>Sim</v>
          </cell>
          <cell r="L6" t="str">
            <v>Não</v>
          </cell>
          <cell r="M6" t="str">
            <v>Não se Aplica</v>
          </cell>
          <cell r="N6">
            <v>2</v>
          </cell>
          <cell r="O6">
            <v>1</v>
          </cell>
          <cell r="P6">
            <v>0</v>
          </cell>
          <cell r="Q6">
            <v>0</v>
          </cell>
          <cell r="T6" t="str">
            <v>1.1</v>
          </cell>
          <cell r="X6">
            <v>4</v>
          </cell>
          <cell r="Y6" t="str">
            <v>Duplicação da Via</v>
          </cell>
          <cell r="Z6" t="str">
            <v>Duplicação</v>
          </cell>
          <cell r="AC6">
            <v>4</v>
          </cell>
          <cell r="AD6" t="str">
            <v>Sinalização e Segurança Viária</v>
          </cell>
          <cell r="AE6" t="str">
            <v>Sinalização e Segurança Viária</v>
          </cell>
          <cell r="AI6" t="str">
            <v>Classe I-B</v>
          </cell>
          <cell r="AM6" t="str">
            <v>Montanhoso</v>
          </cell>
          <cell r="AQ6" t="str">
            <v>ABR</v>
          </cell>
        </row>
        <row r="7">
          <cell r="D7" t="str">
            <v>01.00.00.04</v>
          </cell>
          <cell r="E7">
            <v>1</v>
          </cell>
          <cell r="F7">
            <v>0</v>
          </cell>
          <cell r="G7">
            <v>0</v>
          </cell>
          <cell r="H7">
            <v>4</v>
          </cell>
          <cell r="I7" t="str">
            <v>Apresenta a situação do trecho e soluções Propostas</v>
          </cell>
          <cell r="J7">
            <v>1</v>
          </cell>
          <cell r="K7" t="str">
            <v>Sim</v>
          </cell>
          <cell r="L7" t="str">
            <v>Não</v>
          </cell>
          <cell r="M7" t="str">
            <v>Não se Aplica</v>
          </cell>
          <cell r="N7">
            <v>2</v>
          </cell>
          <cell r="O7">
            <v>1</v>
          </cell>
          <cell r="P7">
            <v>0</v>
          </cell>
          <cell r="Q7">
            <v>0</v>
          </cell>
          <cell r="T7" t="str">
            <v>1.1</v>
          </cell>
          <cell r="X7">
            <v>5</v>
          </cell>
          <cell r="Y7" t="str">
            <v>Restauração de Pavimento</v>
          </cell>
          <cell r="Z7" t="str">
            <v>Restauração</v>
          </cell>
          <cell r="AC7">
            <v>5</v>
          </cell>
          <cell r="AD7" t="str">
            <v>OAE</v>
          </cell>
          <cell r="AE7" t="str">
            <v>OAE</v>
          </cell>
          <cell r="AI7" t="str">
            <v>Classe II</v>
          </cell>
          <cell r="AQ7" t="str">
            <v>MAI</v>
          </cell>
        </row>
        <row r="8">
          <cell r="D8" t="str">
            <v>02.00.00.00</v>
          </cell>
          <cell r="E8">
            <v>2</v>
          </cell>
          <cell r="F8">
            <v>0</v>
          </cell>
          <cell r="G8">
            <v>0</v>
          </cell>
          <cell r="H8">
            <v>0</v>
          </cell>
          <cell r="I8" t="str">
            <v>II - Estudo de Tráfego</v>
          </cell>
          <cell r="J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T8" t="str">
            <v>1.1</v>
          </cell>
          <cell r="X8">
            <v>6</v>
          </cell>
          <cell r="Y8" t="str">
            <v>Construção de OAE</v>
          </cell>
          <cell r="Z8" t="str">
            <v>Construção</v>
          </cell>
          <cell r="AC8">
            <v>6</v>
          </cell>
          <cell r="AD8" t="str">
            <v>Ambiental</v>
          </cell>
          <cell r="AE8" t="str">
            <v>Ambiental</v>
          </cell>
          <cell r="AI8" t="str">
            <v>Classe III</v>
          </cell>
          <cell r="AQ8" t="str">
            <v>JUN</v>
          </cell>
        </row>
        <row r="9">
          <cell r="D9" t="str">
            <v>02.00.00.01</v>
          </cell>
          <cell r="E9">
            <v>2</v>
          </cell>
          <cell r="F9">
            <v>0</v>
          </cell>
          <cell r="G9">
            <v>0</v>
          </cell>
          <cell r="H9">
            <v>1</v>
          </cell>
          <cell r="I9" t="str">
            <v>Foi descrito a norma usada e um breve relato</v>
          </cell>
          <cell r="J9">
            <v>1</v>
          </cell>
          <cell r="K9" t="str">
            <v>Sim</v>
          </cell>
          <cell r="L9" t="str">
            <v>Não</v>
          </cell>
          <cell r="M9" t="str">
            <v>Não se Aplica</v>
          </cell>
          <cell r="N9">
            <v>2</v>
          </cell>
          <cell r="O9">
            <v>1</v>
          </cell>
          <cell r="P9">
            <v>0</v>
          </cell>
          <cell r="Q9">
            <v>0</v>
          </cell>
          <cell r="T9" t="str">
            <v>1.1</v>
          </cell>
          <cell r="X9">
            <v>7</v>
          </cell>
          <cell r="Y9" t="str">
            <v>Alargamento de OAE</v>
          </cell>
          <cell r="Z9" t="str">
            <v>Alargamento</v>
          </cell>
          <cell r="AI9" t="str">
            <v>Classe IV-A</v>
          </cell>
          <cell r="AQ9" t="str">
            <v>JUL</v>
          </cell>
        </row>
        <row r="10">
          <cell r="D10" t="str">
            <v>02.00.00.02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 t="str">
            <v>O local realizado a contagem representa o trafego da rodovia</v>
          </cell>
          <cell r="J10">
            <v>1</v>
          </cell>
          <cell r="K10" t="str">
            <v>Sim</v>
          </cell>
          <cell r="L10" t="str">
            <v>Não</v>
          </cell>
          <cell r="M10" t="str">
            <v>Não se Aplica</v>
          </cell>
          <cell r="N10">
            <v>2</v>
          </cell>
          <cell r="O10">
            <v>1</v>
          </cell>
          <cell r="P10">
            <v>0</v>
          </cell>
          <cell r="Q10">
            <v>0</v>
          </cell>
          <cell r="T10" t="str">
            <v>1.1</v>
          </cell>
          <cell r="X10">
            <v>8</v>
          </cell>
          <cell r="Y10" t="str">
            <v>Recuperação de OAE</v>
          </cell>
          <cell r="Z10" t="str">
            <v>Recuperação</v>
          </cell>
          <cell r="AI10" t="str">
            <v>Classe IV-B</v>
          </cell>
          <cell r="AQ10" t="str">
            <v>AGO</v>
          </cell>
        </row>
        <row r="11">
          <cell r="D11" t="str">
            <v>02.00.00.03</v>
          </cell>
          <cell r="E11">
            <v>2</v>
          </cell>
          <cell r="F11">
            <v>0</v>
          </cell>
          <cell r="G11">
            <v>0</v>
          </cell>
          <cell r="H11">
            <v>3</v>
          </cell>
          <cell r="I11" t="str">
            <v>Foi apresentado as fichas das contagens no relatorio</v>
          </cell>
          <cell r="J11">
            <v>1</v>
          </cell>
          <cell r="K11" t="str">
            <v>Sim</v>
          </cell>
          <cell r="L11" t="str">
            <v>Não</v>
          </cell>
          <cell r="M11" t="str">
            <v>Não se Aplica</v>
          </cell>
          <cell r="N11">
            <v>2</v>
          </cell>
          <cell r="O11">
            <v>1</v>
          </cell>
          <cell r="P11">
            <v>0</v>
          </cell>
          <cell r="Q11">
            <v>0</v>
          </cell>
          <cell r="T11" t="str">
            <v>1.1</v>
          </cell>
          <cell r="X11">
            <v>9</v>
          </cell>
          <cell r="Y11" t="str">
            <v>Encabeçamento de OAE</v>
          </cell>
          <cell r="Z11" t="str">
            <v>Encabeçamento</v>
          </cell>
          <cell r="AQ11" t="str">
            <v>SET</v>
          </cell>
        </row>
        <row r="12">
          <cell r="D12" t="str">
            <v>02.00.00.04</v>
          </cell>
          <cell r="E12">
            <v>2</v>
          </cell>
          <cell r="F12">
            <v>0</v>
          </cell>
          <cell r="G12">
            <v>0</v>
          </cell>
          <cell r="H12">
            <v>4</v>
          </cell>
          <cell r="I12" t="str">
            <v>O tempo de contagem atende ao requisito do projeto</v>
          </cell>
          <cell r="J12">
            <v>1</v>
          </cell>
          <cell r="K12" t="str">
            <v>Sim</v>
          </cell>
          <cell r="L12" t="str">
            <v>Não</v>
          </cell>
          <cell r="M12" t="str">
            <v>Não se Aplica</v>
          </cell>
          <cell r="N12">
            <v>2</v>
          </cell>
          <cell r="O12">
            <v>1</v>
          </cell>
          <cell r="P12">
            <v>0</v>
          </cell>
          <cell r="Q12">
            <v>0</v>
          </cell>
          <cell r="T12" t="str">
            <v>1.1</v>
          </cell>
          <cell r="X12">
            <v>10</v>
          </cell>
          <cell r="Y12" t="str">
            <v>Recuperação Ambiental</v>
          </cell>
          <cell r="Z12" t="str">
            <v>Recuperação</v>
          </cell>
          <cell r="AQ12" t="str">
            <v>OUT</v>
          </cell>
        </row>
        <row r="13">
          <cell r="D13" t="str">
            <v>02.00.00.05</v>
          </cell>
          <cell r="E13">
            <v>2</v>
          </cell>
          <cell r="F13">
            <v>0</v>
          </cell>
          <cell r="G13">
            <v>0</v>
          </cell>
          <cell r="H13">
            <v>5</v>
          </cell>
          <cell r="I13" t="str">
            <v>A ficha contagem descrimina os tipos de veiculos</v>
          </cell>
          <cell r="J13">
            <v>1</v>
          </cell>
          <cell r="K13" t="str">
            <v>Sim</v>
          </cell>
          <cell r="L13" t="str">
            <v>Não</v>
          </cell>
          <cell r="M13" t="str">
            <v>Não se Aplica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T13" t="str">
            <v>1.1</v>
          </cell>
          <cell r="X13">
            <v>11</v>
          </cell>
          <cell r="Y13" t="str">
            <v>Passivo Ambiental</v>
          </cell>
          <cell r="Z13" t="str">
            <v>Passivo</v>
          </cell>
          <cell r="AQ13" t="str">
            <v>NOV</v>
          </cell>
        </row>
        <row r="14">
          <cell r="D14" t="str">
            <v>02.00.00.06</v>
          </cell>
          <cell r="E14">
            <v>2</v>
          </cell>
          <cell r="F14">
            <v>0</v>
          </cell>
          <cell r="G14">
            <v>0</v>
          </cell>
          <cell r="H14">
            <v>6</v>
          </cell>
          <cell r="I14" t="str">
            <v>As taxa de geração / crescimento estão coerente</v>
          </cell>
          <cell r="J14">
            <v>1</v>
          </cell>
          <cell r="K14" t="str">
            <v>Sim</v>
          </cell>
          <cell r="L14" t="str">
            <v>Não</v>
          </cell>
          <cell r="M14" t="str">
            <v>Não se Aplica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T14" t="str">
            <v>1.1</v>
          </cell>
          <cell r="AQ14" t="str">
            <v>DEZ</v>
          </cell>
        </row>
        <row r="15">
          <cell r="D15" t="str">
            <v>02.00.00.07</v>
          </cell>
          <cell r="E15">
            <v>2</v>
          </cell>
          <cell r="F15">
            <v>0</v>
          </cell>
          <cell r="G15">
            <v>0</v>
          </cell>
          <cell r="H15">
            <v>7</v>
          </cell>
          <cell r="I15" t="str">
            <v>Foi apresentada a planilha Calculos de VMD</v>
          </cell>
          <cell r="J15">
            <v>1</v>
          </cell>
          <cell r="K15" t="str">
            <v>Sim</v>
          </cell>
          <cell r="L15" t="str">
            <v>Não</v>
          </cell>
          <cell r="M15" t="str">
            <v>Não se Aplica</v>
          </cell>
          <cell r="N15">
            <v>2</v>
          </cell>
          <cell r="O15">
            <v>1</v>
          </cell>
          <cell r="P15">
            <v>0</v>
          </cell>
          <cell r="Q15">
            <v>0</v>
          </cell>
          <cell r="T15" t="str">
            <v>1.3</v>
          </cell>
        </row>
        <row r="16">
          <cell r="D16" t="str">
            <v>02.00.00.08</v>
          </cell>
          <cell r="E16">
            <v>2</v>
          </cell>
          <cell r="F16">
            <v>0</v>
          </cell>
          <cell r="G16">
            <v>0</v>
          </cell>
          <cell r="H16">
            <v>8</v>
          </cell>
          <cell r="I16" t="str">
            <v>Foi apresentada a planilha Calculos de Fator de carga FP FC</v>
          </cell>
          <cell r="J16">
            <v>1</v>
          </cell>
          <cell r="K16" t="str">
            <v>Sim</v>
          </cell>
          <cell r="L16" t="str">
            <v>Não</v>
          </cell>
          <cell r="M16" t="str">
            <v>Não se Aplica</v>
          </cell>
          <cell r="N16">
            <v>2</v>
          </cell>
          <cell r="O16">
            <v>1</v>
          </cell>
          <cell r="P16">
            <v>0</v>
          </cell>
          <cell r="Q16">
            <v>0</v>
          </cell>
          <cell r="T16" t="str">
            <v>1.3</v>
          </cell>
        </row>
        <row r="17">
          <cell r="D17" t="str">
            <v>02.00.00.09</v>
          </cell>
          <cell r="E17">
            <v>2</v>
          </cell>
          <cell r="F17">
            <v>0</v>
          </cell>
          <cell r="G17">
            <v>0</v>
          </cell>
          <cell r="H17">
            <v>9</v>
          </cell>
          <cell r="I17" t="str">
            <v>Foi apresentada a planilha Projeção de 10 anos</v>
          </cell>
          <cell r="J17">
            <v>1</v>
          </cell>
          <cell r="K17" t="str">
            <v>Sim</v>
          </cell>
          <cell r="L17" t="str">
            <v>Não</v>
          </cell>
          <cell r="M17" t="str">
            <v>Não se Aplica</v>
          </cell>
          <cell r="N17">
            <v>2</v>
          </cell>
          <cell r="O17">
            <v>1</v>
          </cell>
          <cell r="P17">
            <v>0</v>
          </cell>
          <cell r="Q17">
            <v>0</v>
          </cell>
          <cell r="T17" t="str">
            <v>1.1</v>
          </cell>
        </row>
        <row r="18">
          <cell r="D18" t="str">
            <v>03.00.00.00</v>
          </cell>
          <cell r="E18">
            <v>3</v>
          </cell>
          <cell r="F18">
            <v>0</v>
          </cell>
          <cell r="G18">
            <v>0</v>
          </cell>
          <cell r="H18">
            <v>0</v>
          </cell>
          <cell r="I18" t="str">
            <v xml:space="preserve">III - Estudos Ambientais </v>
          </cell>
          <cell r="J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T18" t="str">
            <v>1.1</v>
          </cell>
        </row>
        <row r="19">
          <cell r="D19" t="str">
            <v>03.00.00.01</v>
          </cell>
          <cell r="E19">
            <v>3</v>
          </cell>
          <cell r="F19">
            <v>0</v>
          </cell>
          <cell r="G19">
            <v>0</v>
          </cell>
          <cell r="H19">
            <v>1</v>
          </cell>
          <cell r="I19" t="str">
            <v>O estudo descreve sobre o local da obra</v>
          </cell>
          <cell r="J19">
            <v>1</v>
          </cell>
          <cell r="K19" t="str">
            <v>Sim</v>
          </cell>
          <cell r="L19" t="str">
            <v>Não</v>
          </cell>
          <cell r="M19" t="str">
            <v>Não se Aplica</v>
          </cell>
          <cell r="N19">
            <v>2</v>
          </cell>
          <cell r="O19">
            <v>1</v>
          </cell>
          <cell r="P19">
            <v>0</v>
          </cell>
          <cell r="Q19">
            <v>0</v>
          </cell>
          <cell r="T19" t="str">
            <v>1.1</v>
          </cell>
        </row>
        <row r="20">
          <cell r="D20" t="str">
            <v>03.00.00.02</v>
          </cell>
          <cell r="E20">
            <v>3</v>
          </cell>
          <cell r="F20">
            <v>0</v>
          </cell>
          <cell r="G20">
            <v>0</v>
          </cell>
          <cell r="H20">
            <v>2</v>
          </cell>
          <cell r="I20" t="str">
            <v>O estudo descreve abordar os impactos, fauna, flora e etc</v>
          </cell>
          <cell r="J20">
            <v>1</v>
          </cell>
          <cell r="K20" t="str">
            <v>Sim</v>
          </cell>
          <cell r="L20" t="str">
            <v>Não</v>
          </cell>
          <cell r="M20" t="str">
            <v>Não se Aplica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T20" t="str">
            <v>1.1</v>
          </cell>
        </row>
        <row r="21">
          <cell r="D21" t="str">
            <v>04.00.00.00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 t="str">
            <v>IV - Estudos Geológicos</v>
          </cell>
          <cell r="J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1.1</v>
          </cell>
        </row>
        <row r="22">
          <cell r="D22" t="str">
            <v>04.00.00.01</v>
          </cell>
          <cell r="E22">
            <v>4</v>
          </cell>
          <cell r="F22">
            <v>0</v>
          </cell>
          <cell r="G22">
            <v>0</v>
          </cell>
          <cell r="H22">
            <v>1</v>
          </cell>
          <cell r="I22" t="str">
            <v>O estudo descreve sobre o local da obra</v>
          </cell>
          <cell r="J22">
            <v>1</v>
          </cell>
          <cell r="K22" t="str">
            <v>Sim</v>
          </cell>
          <cell r="L22" t="str">
            <v>Não</v>
          </cell>
          <cell r="M22" t="str">
            <v>Não se Aplica</v>
          </cell>
          <cell r="N22">
            <v>2</v>
          </cell>
          <cell r="O22">
            <v>1</v>
          </cell>
          <cell r="P22">
            <v>0</v>
          </cell>
          <cell r="Q22">
            <v>0</v>
          </cell>
          <cell r="T22" t="str">
            <v>1.1</v>
          </cell>
        </row>
        <row r="23">
          <cell r="D23" t="str">
            <v>04.00.00.02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 t="str">
            <v>O estudo descreve sobre a topografia, solos, geomorfologia, solos, geologia, vegetação, clima sobre o local da obra coma mapas e imagens</v>
          </cell>
          <cell r="J23">
            <v>1</v>
          </cell>
          <cell r="K23" t="str">
            <v>Sim</v>
          </cell>
          <cell r="L23" t="str">
            <v>Não</v>
          </cell>
          <cell r="M23" t="str">
            <v>Não se Aplica</v>
          </cell>
          <cell r="N23">
            <v>2</v>
          </cell>
          <cell r="O23">
            <v>1</v>
          </cell>
          <cell r="P23">
            <v>0</v>
          </cell>
          <cell r="Q23">
            <v>0</v>
          </cell>
          <cell r="T23" t="str">
            <v>1.1</v>
          </cell>
        </row>
        <row r="24">
          <cell r="D24" t="str">
            <v>05.00.00.00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 t="str">
            <v>V - Estudos Geológicos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T24" t="str">
            <v>1.1</v>
          </cell>
        </row>
        <row r="25">
          <cell r="D25" t="str">
            <v>05.00.00.01</v>
          </cell>
          <cell r="E25">
            <v>5</v>
          </cell>
          <cell r="F25">
            <v>0</v>
          </cell>
          <cell r="G25">
            <v>0</v>
          </cell>
          <cell r="H25">
            <v>1</v>
          </cell>
          <cell r="I25" t="str">
            <v>Foi descrito a norma usada e um breve relato</v>
          </cell>
          <cell r="J25">
            <v>1</v>
          </cell>
          <cell r="K25" t="str">
            <v>Sim</v>
          </cell>
          <cell r="L25" t="str">
            <v>Não</v>
          </cell>
          <cell r="M25" t="str">
            <v>Não se Aplica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T25" t="str">
            <v>1.1</v>
          </cell>
        </row>
        <row r="26">
          <cell r="D26" t="str">
            <v>05.00.00.02</v>
          </cell>
          <cell r="E26">
            <v>5</v>
          </cell>
          <cell r="F26">
            <v>0</v>
          </cell>
          <cell r="G26">
            <v>0</v>
          </cell>
          <cell r="H26">
            <v>2</v>
          </cell>
          <cell r="I26" t="str">
            <v>Foi apresentado os dados de chuva e estão coerentes com local e dados apresentados</v>
          </cell>
          <cell r="J26">
            <v>1</v>
          </cell>
          <cell r="K26" t="str">
            <v>Sim</v>
          </cell>
          <cell r="L26" t="str">
            <v>Não</v>
          </cell>
          <cell r="M26" t="str">
            <v>Não se Aplica</v>
          </cell>
          <cell r="N26">
            <v>2</v>
          </cell>
          <cell r="O26">
            <v>1</v>
          </cell>
          <cell r="P26">
            <v>0</v>
          </cell>
          <cell r="Q26">
            <v>0</v>
          </cell>
          <cell r="T26" t="str">
            <v>1.1</v>
          </cell>
        </row>
        <row r="27">
          <cell r="D27" t="str">
            <v>05.00.00.03</v>
          </cell>
          <cell r="E27">
            <v>5</v>
          </cell>
          <cell r="F27">
            <v>0</v>
          </cell>
          <cell r="G27">
            <v>0</v>
          </cell>
          <cell r="H27">
            <v>3</v>
          </cell>
          <cell r="I27" t="str">
            <v>Foi presentado o tempo de recorrencia por tipo de obra 10/25/50/100</v>
          </cell>
          <cell r="J27">
            <v>1</v>
          </cell>
          <cell r="K27" t="str">
            <v>Sim</v>
          </cell>
          <cell r="L27" t="str">
            <v>Não</v>
          </cell>
          <cell r="M27" t="str">
            <v>Não se Aplica</v>
          </cell>
          <cell r="N27">
            <v>2</v>
          </cell>
          <cell r="O27">
            <v>1</v>
          </cell>
          <cell r="P27">
            <v>0</v>
          </cell>
          <cell r="Q27">
            <v>0</v>
          </cell>
          <cell r="T27" t="str">
            <v>1.1</v>
          </cell>
        </row>
        <row r="28">
          <cell r="D28" t="str">
            <v>05.00.00.04</v>
          </cell>
          <cell r="E28">
            <v>5</v>
          </cell>
          <cell r="F28">
            <v>0</v>
          </cell>
          <cell r="G28">
            <v>0</v>
          </cell>
          <cell r="H28">
            <v>4</v>
          </cell>
          <cell r="I28" t="str">
            <v>Foi presentado o Tempo de concentração e coeficientes usados</v>
          </cell>
          <cell r="J28">
            <v>1</v>
          </cell>
          <cell r="K28" t="str">
            <v>Sim</v>
          </cell>
          <cell r="L28" t="str">
            <v>Não</v>
          </cell>
          <cell r="M28" t="str">
            <v>Não se Aplica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T28" t="str">
            <v>1.1</v>
          </cell>
        </row>
        <row r="29">
          <cell r="D29" t="str">
            <v>05.00.00.05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 t="str">
            <v>Foi apresentado os mapas e calculos de todos as bacias</v>
          </cell>
          <cell r="J29">
            <v>1</v>
          </cell>
          <cell r="K29" t="str">
            <v>Sim</v>
          </cell>
          <cell r="L29" t="str">
            <v>Não</v>
          </cell>
          <cell r="M29" t="str">
            <v>Não se Aplica</v>
          </cell>
          <cell r="N29">
            <v>2</v>
          </cell>
          <cell r="O29">
            <v>1</v>
          </cell>
          <cell r="P29">
            <v>0</v>
          </cell>
          <cell r="Q29">
            <v>0</v>
          </cell>
          <cell r="T29" t="str">
            <v>1.1</v>
          </cell>
        </row>
        <row r="30">
          <cell r="D30" t="str">
            <v>05.00.00.06</v>
          </cell>
          <cell r="E30">
            <v>5</v>
          </cell>
          <cell r="F30">
            <v>0</v>
          </cell>
          <cell r="G30">
            <v>0</v>
          </cell>
          <cell r="H30">
            <v>6</v>
          </cell>
          <cell r="I30" t="str">
            <v>Foi verificado a vazão calculada com o dispositvo projetado</v>
          </cell>
          <cell r="J30">
            <v>1</v>
          </cell>
          <cell r="K30" t="str">
            <v>Sim</v>
          </cell>
          <cell r="L30" t="str">
            <v>Não</v>
          </cell>
          <cell r="M30" t="str">
            <v>Não se Aplica</v>
          </cell>
          <cell r="N30">
            <v>2</v>
          </cell>
          <cell r="O30">
            <v>1</v>
          </cell>
          <cell r="P30">
            <v>0</v>
          </cell>
          <cell r="Q30">
            <v>0</v>
          </cell>
          <cell r="T30" t="str">
            <v>1.1</v>
          </cell>
        </row>
        <row r="31">
          <cell r="D31" t="str">
            <v>05.00.00.07</v>
          </cell>
          <cell r="E31">
            <v>5</v>
          </cell>
          <cell r="F31">
            <v>0</v>
          </cell>
          <cell r="G31">
            <v>0</v>
          </cell>
          <cell r="H31">
            <v>7</v>
          </cell>
          <cell r="I31" t="str">
            <v>Conferencia Vazão / Projeto</v>
          </cell>
          <cell r="J31">
            <v>1</v>
          </cell>
          <cell r="K31" t="str">
            <v>Sim</v>
          </cell>
          <cell r="L31" t="str">
            <v>Não</v>
          </cell>
          <cell r="M31" t="str">
            <v>Não se Aplica</v>
          </cell>
          <cell r="N31">
            <v>2</v>
          </cell>
          <cell r="O31">
            <v>1</v>
          </cell>
          <cell r="P31">
            <v>0</v>
          </cell>
          <cell r="Q31">
            <v>0</v>
          </cell>
          <cell r="T31" t="str">
            <v>1.1</v>
          </cell>
        </row>
        <row r="32">
          <cell r="D32" t="str">
            <v>06.00.00.00</v>
          </cell>
          <cell r="E32">
            <v>6</v>
          </cell>
          <cell r="F32">
            <v>0</v>
          </cell>
          <cell r="G32">
            <v>0</v>
          </cell>
          <cell r="H32">
            <v>0</v>
          </cell>
          <cell r="I32" t="str">
            <v>VI - Estudos Topográficos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1.1</v>
          </cell>
        </row>
        <row r="33">
          <cell r="D33" t="str">
            <v>06.00.00.01</v>
          </cell>
          <cell r="E33">
            <v>6</v>
          </cell>
          <cell r="F33">
            <v>0</v>
          </cell>
          <cell r="G33">
            <v>0</v>
          </cell>
          <cell r="H33">
            <v>1</v>
          </cell>
          <cell r="I33" t="str">
            <v>Foi descrito a norma usada e um breve relato</v>
          </cell>
          <cell r="J33">
            <v>1</v>
          </cell>
          <cell r="K33" t="str">
            <v>Sim</v>
          </cell>
          <cell r="L33" t="str">
            <v>Não</v>
          </cell>
          <cell r="M33" t="str">
            <v>Não se Aplica</v>
          </cell>
          <cell r="N33">
            <v>2</v>
          </cell>
          <cell r="O33">
            <v>1</v>
          </cell>
          <cell r="P33">
            <v>0</v>
          </cell>
          <cell r="Q33">
            <v>0</v>
          </cell>
          <cell r="T33" t="str">
            <v>1.1</v>
          </cell>
        </row>
        <row r="34">
          <cell r="D34" t="str">
            <v>06.00.00.02</v>
          </cell>
          <cell r="E34">
            <v>6</v>
          </cell>
          <cell r="F34">
            <v>0</v>
          </cell>
          <cell r="G34">
            <v>0</v>
          </cell>
          <cell r="H34">
            <v>2</v>
          </cell>
          <cell r="I34" t="str">
            <v>Foi descrito se foi usada topografia Local no projeto</v>
          </cell>
          <cell r="J34">
            <v>1</v>
          </cell>
          <cell r="K34" t="str">
            <v>Sim</v>
          </cell>
          <cell r="L34" t="str">
            <v>Não</v>
          </cell>
          <cell r="M34" t="str">
            <v>Não se Aplica</v>
          </cell>
          <cell r="N34">
            <v>2</v>
          </cell>
          <cell r="O34">
            <v>1</v>
          </cell>
          <cell r="P34">
            <v>0</v>
          </cell>
          <cell r="Q34">
            <v>0</v>
          </cell>
          <cell r="T34" t="str">
            <v>1.1</v>
          </cell>
        </row>
        <row r="35">
          <cell r="D35" t="str">
            <v>06.00.00.03</v>
          </cell>
          <cell r="E35">
            <v>6</v>
          </cell>
          <cell r="F35">
            <v>0</v>
          </cell>
          <cell r="G35">
            <v>0</v>
          </cell>
          <cell r="H35">
            <v>3</v>
          </cell>
          <cell r="I35" t="str">
            <v>Foi apresentado tabela com Marcos e Rn</v>
          </cell>
          <cell r="J35">
            <v>1</v>
          </cell>
          <cell r="K35" t="str">
            <v>Sim</v>
          </cell>
          <cell r="L35" t="str">
            <v>Não</v>
          </cell>
          <cell r="M35" t="str">
            <v>Não se Aplica</v>
          </cell>
          <cell r="N35">
            <v>2</v>
          </cell>
          <cell r="O35">
            <v>1</v>
          </cell>
          <cell r="P35">
            <v>0</v>
          </cell>
          <cell r="Q35">
            <v>0</v>
          </cell>
          <cell r="T35" t="str">
            <v>1.1</v>
          </cell>
        </row>
        <row r="36">
          <cell r="D36" t="str">
            <v>06.00.00.04</v>
          </cell>
          <cell r="E36">
            <v>6</v>
          </cell>
          <cell r="F36">
            <v>0</v>
          </cell>
          <cell r="G36">
            <v>0</v>
          </cell>
          <cell r="H36">
            <v>4</v>
          </cell>
          <cell r="I36" t="str">
            <v>Foi apresentada as Monografias dos Marcos</v>
          </cell>
          <cell r="J36">
            <v>1</v>
          </cell>
          <cell r="K36" t="str">
            <v>Sim</v>
          </cell>
          <cell r="L36" t="str">
            <v>Não</v>
          </cell>
          <cell r="M36" t="str">
            <v>Não se Aplica</v>
          </cell>
          <cell r="N36">
            <v>2</v>
          </cell>
          <cell r="O36">
            <v>1</v>
          </cell>
          <cell r="P36">
            <v>0</v>
          </cell>
          <cell r="Q36">
            <v>0</v>
          </cell>
          <cell r="T36" t="str">
            <v>1.1</v>
          </cell>
        </row>
        <row r="37">
          <cell r="D37" t="str">
            <v>06.00.00.05</v>
          </cell>
          <cell r="E37">
            <v>6</v>
          </cell>
          <cell r="F37">
            <v>0</v>
          </cell>
          <cell r="G37">
            <v>0</v>
          </cell>
          <cell r="H37">
            <v>5</v>
          </cell>
          <cell r="I37" t="str">
            <v>Foi apresentada o Fechamendo da poligona de acordo com ABNT</v>
          </cell>
          <cell r="J37">
            <v>1</v>
          </cell>
          <cell r="K37" t="str">
            <v>Sim</v>
          </cell>
          <cell r="L37" t="str">
            <v>Não</v>
          </cell>
          <cell r="M37" t="str">
            <v>Não se Aplica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T37" t="str">
            <v>1.1</v>
          </cell>
        </row>
        <row r="38">
          <cell r="D38" t="str">
            <v>07.00.00.00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 t="str">
            <v>VII - Estudos Geotécnicos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1.1</v>
          </cell>
        </row>
        <row r="39">
          <cell r="D39" t="str">
            <v>07.00.00.01</v>
          </cell>
          <cell r="E39">
            <v>7</v>
          </cell>
          <cell r="F39">
            <v>0</v>
          </cell>
          <cell r="G39">
            <v>0</v>
          </cell>
          <cell r="H39">
            <v>1</v>
          </cell>
          <cell r="I39" t="str">
            <v>Foi descrito a norma usada e um breve relato</v>
          </cell>
          <cell r="J39">
            <v>1</v>
          </cell>
          <cell r="K39" t="str">
            <v>Sim</v>
          </cell>
          <cell r="L39" t="str">
            <v>Não</v>
          </cell>
          <cell r="M39" t="str">
            <v>Não se Aplica</v>
          </cell>
          <cell r="N39">
            <v>2</v>
          </cell>
          <cell r="O39">
            <v>1</v>
          </cell>
          <cell r="P39">
            <v>0</v>
          </cell>
          <cell r="Q39">
            <v>0</v>
          </cell>
          <cell r="T39" t="str">
            <v>1.1</v>
          </cell>
        </row>
        <row r="40">
          <cell r="D40" t="str">
            <v>07.00.00.02</v>
          </cell>
          <cell r="E40">
            <v>7</v>
          </cell>
          <cell r="F40">
            <v>0</v>
          </cell>
          <cell r="G40">
            <v>0</v>
          </cell>
          <cell r="H40">
            <v>2</v>
          </cell>
          <cell r="I40" t="str">
            <v>Foi descrito como foi realizado o ensaio no subleito e apresentado o estatistico</v>
          </cell>
          <cell r="J40">
            <v>1</v>
          </cell>
          <cell r="K40" t="str">
            <v>Sim</v>
          </cell>
          <cell r="L40" t="str">
            <v>Não</v>
          </cell>
          <cell r="M40" t="str">
            <v>Não se Aplica</v>
          </cell>
          <cell r="N40">
            <v>2</v>
          </cell>
          <cell r="O40">
            <v>1</v>
          </cell>
          <cell r="P40">
            <v>0</v>
          </cell>
          <cell r="Q40">
            <v>0</v>
          </cell>
          <cell r="T40" t="str">
            <v>1.1</v>
          </cell>
        </row>
        <row r="41">
          <cell r="D41" t="str">
            <v>07.00.00.03</v>
          </cell>
          <cell r="E41">
            <v>7</v>
          </cell>
          <cell r="F41">
            <v>0</v>
          </cell>
          <cell r="G41">
            <v>0</v>
          </cell>
          <cell r="H41">
            <v>3</v>
          </cell>
          <cell r="I41" t="str">
            <v>Foi descrito como foi realizado o ensaio, indicando local, caractereisticas das ocorrencias e apresentado o estatistico</v>
          </cell>
          <cell r="J41">
            <v>1</v>
          </cell>
          <cell r="K41" t="str">
            <v>Sim</v>
          </cell>
          <cell r="L41" t="str">
            <v>Não</v>
          </cell>
          <cell r="M41" t="str">
            <v>Não se Aplica</v>
          </cell>
          <cell r="N41">
            <v>2</v>
          </cell>
          <cell r="O41">
            <v>1</v>
          </cell>
          <cell r="P41">
            <v>0</v>
          </cell>
          <cell r="Q41">
            <v>0</v>
          </cell>
          <cell r="T41" t="str">
            <v>1.1</v>
          </cell>
        </row>
        <row r="42">
          <cell r="D42" t="str">
            <v>07.00.00.04</v>
          </cell>
          <cell r="E42">
            <v>7</v>
          </cell>
          <cell r="F42">
            <v>0</v>
          </cell>
          <cell r="G42">
            <v>0</v>
          </cell>
          <cell r="H42">
            <v>4</v>
          </cell>
          <cell r="I42" t="str">
            <v>Foi descrito como foi realizado o ensaio das misturas de solo e apresentado o estatistico</v>
          </cell>
          <cell r="J42">
            <v>1</v>
          </cell>
          <cell r="K42" t="str">
            <v>Sim</v>
          </cell>
          <cell r="L42" t="str">
            <v>Não</v>
          </cell>
          <cell r="M42" t="str">
            <v>Não se Aplica</v>
          </cell>
          <cell r="N42">
            <v>2</v>
          </cell>
          <cell r="O42">
            <v>1</v>
          </cell>
          <cell r="P42">
            <v>0</v>
          </cell>
          <cell r="Q42">
            <v>0</v>
          </cell>
          <cell r="T42" t="str">
            <v>1.1</v>
          </cell>
        </row>
        <row r="43">
          <cell r="D43" t="str">
            <v>07.00.00.05</v>
          </cell>
          <cell r="E43">
            <v>7</v>
          </cell>
          <cell r="F43">
            <v>0</v>
          </cell>
          <cell r="G43">
            <v>0</v>
          </cell>
          <cell r="H43">
            <v>5</v>
          </cell>
          <cell r="I43" t="str">
            <v>Foi descrito como foi realizado o ensaio para obras de arte corrente, conteções, solos moles.</v>
          </cell>
          <cell r="J43">
            <v>1</v>
          </cell>
          <cell r="K43" t="str">
            <v>Sim</v>
          </cell>
          <cell r="L43" t="str">
            <v>Não</v>
          </cell>
          <cell r="M43" t="str">
            <v>Não se Aplica</v>
          </cell>
          <cell r="N43">
            <v>2</v>
          </cell>
          <cell r="O43">
            <v>1</v>
          </cell>
          <cell r="P43">
            <v>0</v>
          </cell>
          <cell r="Q43">
            <v>0</v>
          </cell>
          <cell r="T43" t="str">
            <v>1.1</v>
          </cell>
        </row>
        <row r="44">
          <cell r="D44" t="str">
            <v>07.00.00.06</v>
          </cell>
          <cell r="E44">
            <v>7</v>
          </cell>
          <cell r="F44">
            <v>0</v>
          </cell>
          <cell r="G44">
            <v>0</v>
          </cell>
          <cell r="H44">
            <v>6</v>
          </cell>
          <cell r="I44" t="str">
            <v xml:space="preserve">Os ensaios foram apresentados em volume especifico </v>
          </cell>
          <cell r="J44">
            <v>1</v>
          </cell>
          <cell r="K44" t="str">
            <v>Sim</v>
          </cell>
          <cell r="L44" t="str">
            <v>Não</v>
          </cell>
          <cell r="M44" t="str">
            <v>Não se Aplica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T44" t="str">
            <v>1.1</v>
          </cell>
        </row>
        <row r="45">
          <cell r="D45" t="str">
            <v>08.00.00.00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 t="str">
            <v>VIII - Estudo de Traçado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1.1</v>
          </cell>
        </row>
        <row r="46">
          <cell r="D46" t="str">
            <v>08.00.00.01</v>
          </cell>
          <cell r="E46">
            <v>8</v>
          </cell>
          <cell r="F46">
            <v>0</v>
          </cell>
          <cell r="G46">
            <v>0</v>
          </cell>
          <cell r="H46">
            <v>1</v>
          </cell>
          <cell r="I46" t="str">
            <v>Foi descrito a norma usada e um breve relato</v>
          </cell>
          <cell r="J46">
            <v>1</v>
          </cell>
          <cell r="K46" t="str">
            <v>Sim</v>
          </cell>
          <cell r="L46" t="str">
            <v>Não</v>
          </cell>
          <cell r="M46" t="str">
            <v>Não se Aplica</v>
          </cell>
          <cell r="N46">
            <v>2</v>
          </cell>
          <cell r="O46">
            <v>1</v>
          </cell>
          <cell r="P46">
            <v>0</v>
          </cell>
          <cell r="Q46">
            <v>0</v>
          </cell>
          <cell r="T46" t="str">
            <v>1.1</v>
          </cell>
        </row>
        <row r="47">
          <cell r="D47" t="str">
            <v>08.00.00.02</v>
          </cell>
          <cell r="E47">
            <v>8</v>
          </cell>
          <cell r="F47">
            <v>0</v>
          </cell>
          <cell r="G47">
            <v>0</v>
          </cell>
          <cell r="H47">
            <v>2</v>
          </cell>
          <cell r="I47" t="str">
            <v>Foi descrito as melhorias, locais de relevancia no estudo</v>
          </cell>
          <cell r="J47">
            <v>1</v>
          </cell>
          <cell r="K47" t="str">
            <v>Sim</v>
          </cell>
          <cell r="L47" t="str">
            <v>Não</v>
          </cell>
          <cell r="M47" t="str">
            <v>Não se Aplica</v>
          </cell>
          <cell r="N47">
            <v>2</v>
          </cell>
          <cell r="O47">
            <v>1</v>
          </cell>
          <cell r="P47">
            <v>0</v>
          </cell>
          <cell r="Q47">
            <v>0</v>
          </cell>
          <cell r="T47" t="str">
            <v>1.1</v>
          </cell>
        </row>
        <row r="48">
          <cell r="D48" t="str">
            <v>09.00.00.00</v>
          </cell>
          <cell r="E48">
            <v>9</v>
          </cell>
          <cell r="F48">
            <v>0</v>
          </cell>
          <cell r="G48">
            <v>0</v>
          </cell>
          <cell r="H48">
            <v>0</v>
          </cell>
          <cell r="I48" t="str">
            <v>IX - Projeto Geométrico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 t="str">
            <v>1.1</v>
          </cell>
        </row>
        <row r="49">
          <cell r="D49" t="str">
            <v>09.00.00.01</v>
          </cell>
          <cell r="E49">
            <v>9</v>
          </cell>
          <cell r="F49">
            <v>0</v>
          </cell>
          <cell r="G49">
            <v>0</v>
          </cell>
          <cell r="H49">
            <v>1</v>
          </cell>
          <cell r="I49" t="str">
            <v>Foi descrito a norma usada e um breve relato</v>
          </cell>
          <cell r="J49">
            <v>1</v>
          </cell>
          <cell r="K49" t="str">
            <v>Sim</v>
          </cell>
          <cell r="L49" t="str">
            <v>Não</v>
          </cell>
          <cell r="M49" t="str">
            <v>Não se Aplica</v>
          </cell>
          <cell r="N49">
            <v>2</v>
          </cell>
          <cell r="O49">
            <v>1</v>
          </cell>
          <cell r="P49">
            <v>0</v>
          </cell>
          <cell r="Q49">
            <v>0</v>
          </cell>
          <cell r="T49" t="str">
            <v>1.1</v>
          </cell>
        </row>
        <row r="50">
          <cell r="D50" t="str">
            <v>09.00.00.02</v>
          </cell>
          <cell r="E50">
            <v>9</v>
          </cell>
          <cell r="F50">
            <v>0</v>
          </cell>
          <cell r="G50">
            <v>0</v>
          </cell>
          <cell r="H50">
            <v>2</v>
          </cell>
          <cell r="I50" t="str">
            <v>Foi definida de acordo com as normas e com o estudo de trafego a classe e as caracteristicas da rodovia</v>
          </cell>
          <cell r="J50">
            <v>1</v>
          </cell>
          <cell r="K50" t="str">
            <v>Sim</v>
          </cell>
          <cell r="L50" t="str">
            <v>Não</v>
          </cell>
          <cell r="M50" t="str">
            <v>Não se Aplica</v>
          </cell>
          <cell r="N50">
            <v>2</v>
          </cell>
          <cell r="O50">
            <v>1</v>
          </cell>
          <cell r="P50">
            <v>0</v>
          </cell>
          <cell r="Q50">
            <v>0</v>
          </cell>
          <cell r="T50" t="str">
            <v>1.1</v>
          </cell>
        </row>
        <row r="51">
          <cell r="D51" t="str">
            <v>09.00.00.03</v>
          </cell>
          <cell r="E51">
            <v>9</v>
          </cell>
          <cell r="F51">
            <v>0</v>
          </cell>
          <cell r="G51">
            <v>0</v>
          </cell>
          <cell r="H51">
            <v>3</v>
          </cell>
          <cell r="I51" t="str">
            <v>Descrição do Projeto, greide, eixo, interceções, limpa rodas, caracteristicas locais, super elevação faixa de dominio</v>
          </cell>
          <cell r="J51">
            <v>1</v>
          </cell>
          <cell r="K51" t="str">
            <v>Sim</v>
          </cell>
          <cell r="L51" t="str">
            <v>Não</v>
          </cell>
          <cell r="M51" t="str">
            <v>Não se Aplica</v>
          </cell>
          <cell r="N51">
            <v>2</v>
          </cell>
          <cell r="O51">
            <v>1</v>
          </cell>
          <cell r="P51">
            <v>0</v>
          </cell>
          <cell r="Q51">
            <v>0</v>
          </cell>
          <cell r="T51" t="str">
            <v>1.1</v>
          </cell>
        </row>
        <row r="52">
          <cell r="D52" t="str">
            <v>10.00.00.00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I52" t="str">
            <v>X - Projeto de Interseções, Retornos e Acessos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 t="str">
            <v>1.1</v>
          </cell>
        </row>
        <row r="53">
          <cell r="D53" t="str">
            <v>10.00.00.01</v>
          </cell>
          <cell r="E53">
            <v>10</v>
          </cell>
          <cell r="F53">
            <v>0</v>
          </cell>
          <cell r="G53">
            <v>0</v>
          </cell>
          <cell r="H53">
            <v>1</v>
          </cell>
          <cell r="I53" t="str">
            <v>Foi descrito a norma usada e um breve relato</v>
          </cell>
          <cell r="J53">
            <v>1</v>
          </cell>
          <cell r="K53" t="str">
            <v>Sim</v>
          </cell>
          <cell r="L53" t="str">
            <v>Não</v>
          </cell>
          <cell r="M53" t="str">
            <v>Não se Aplica</v>
          </cell>
          <cell r="N53">
            <v>2</v>
          </cell>
          <cell r="O53">
            <v>1</v>
          </cell>
          <cell r="P53">
            <v>0</v>
          </cell>
          <cell r="Q53">
            <v>0</v>
          </cell>
          <cell r="T53" t="str">
            <v>1.1</v>
          </cell>
        </row>
        <row r="54">
          <cell r="D54" t="str">
            <v>10.00.00.02</v>
          </cell>
          <cell r="E54">
            <v>10</v>
          </cell>
          <cell r="F54">
            <v>0</v>
          </cell>
          <cell r="G54">
            <v>0</v>
          </cell>
          <cell r="H54">
            <v>2</v>
          </cell>
          <cell r="I54" t="str">
            <v>Descrição do Tipo da interseção, velocidade nos ramos, tapers, local de implantação</v>
          </cell>
          <cell r="J54">
            <v>1</v>
          </cell>
          <cell r="K54" t="str">
            <v>Sim</v>
          </cell>
          <cell r="L54" t="str">
            <v>Não</v>
          </cell>
          <cell r="M54" t="str">
            <v>Não se Aplica</v>
          </cell>
          <cell r="N54">
            <v>2</v>
          </cell>
          <cell r="O54">
            <v>1</v>
          </cell>
          <cell r="P54">
            <v>0</v>
          </cell>
          <cell r="Q54">
            <v>0</v>
          </cell>
          <cell r="T54" t="str">
            <v>1.1</v>
          </cell>
        </row>
        <row r="55">
          <cell r="D55" t="str">
            <v>11.00.00.00</v>
          </cell>
          <cell r="E55">
            <v>11</v>
          </cell>
          <cell r="F55">
            <v>0</v>
          </cell>
          <cell r="G55">
            <v>0</v>
          </cell>
          <cell r="H55">
            <v>0</v>
          </cell>
          <cell r="I55" t="str">
            <v>XI - Projeto de Terraplenagem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 t="str">
            <v>1.1</v>
          </cell>
        </row>
        <row r="56">
          <cell r="D56" t="str">
            <v>11.00.00.01</v>
          </cell>
          <cell r="E56">
            <v>11</v>
          </cell>
          <cell r="F56">
            <v>0</v>
          </cell>
          <cell r="G56">
            <v>0</v>
          </cell>
          <cell r="H56">
            <v>1</v>
          </cell>
          <cell r="I56" t="str">
            <v>Foi descrito a norma usada e um breve relato</v>
          </cell>
          <cell r="J56">
            <v>1</v>
          </cell>
          <cell r="K56" t="str">
            <v>Sim</v>
          </cell>
          <cell r="L56" t="str">
            <v>Não</v>
          </cell>
          <cell r="M56" t="str">
            <v>Não se Aplica</v>
          </cell>
          <cell r="N56">
            <v>2</v>
          </cell>
          <cell r="O56">
            <v>1</v>
          </cell>
          <cell r="P56">
            <v>0</v>
          </cell>
          <cell r="Q56">
            <v>0</v>
          </cell>
          <cell r="T56" t="str">
            <v>1.1</v>
          </cell>
        </row>
        <row r="57">
          <cell r="D57" t="str">
            <v>11.00.00.02</v>
          </cell>
          <cell r="E57">
            <v>11</v>
          </cell>
          <cell r="F57">
            <v>0</v>
          </cell>
          <cell r="G57">
            <v>0</v>
          </cell>
          <cell r="H57">
            <v>2</v>
          </cell>
          <cell r="I57" t="str">
            <v>Foi descrito a forma de calculo de volume e empolamento</v>
          </cell>
          <cell r="J57">
            <v>1</v>
          </cell>
          <cell r="K57" t="str">
            <v>Sim</v>
          </cell>
          <cell r="L57" t="str">
            <v>Não</v>
          </cell>
          <cell r="M57" t="str">
            <v>Não se Aplica</v>
          </cell>
          <cell r="N57">
            <v>2</v>
          </cell>
          <cell r="O57">
            <v>1</v>
          </cell>
          <cell r="P57">
            <v>0</v>
          </cell>
          <cell r="Q57">
            <v>0</v>
          </cell>
          <cell r="T57" t="str">
            <v>1.1</v>
          </cell>
        </row>
        <row r="58">
          <cell r="D58" t="str">
            <v>11.00.00.03</v>
          </cell>
          <cell r="E58">
            <v>11</v>
          </cell>
          <cell r="F58">
            <v>0</v>
          </cell>
          <cell r="G58">
            <v>0</v>
          </cell>
          <cell r="H58">
            <v>3</v>
          </cell>
          <cell r="I58" t="str">
            <v>Foi descrito o plataforma, inclinação do talude</v>
          </cell>
          <cell r="J58">
            <v>1</v>
          </cell>
          <cell r="K58" t="str">
            <v>Sim</v>
          </cell>
          <cell r="L58" t="str">
            <v>Não</v>
          </cell>
          <cell r="M58" t="str">
            <v>Não se Aplica</v>
          </cell>
          <cell r="N58">
            <v>2</v>
          </cell>
          <cell r="O58">
            <v>1</v>
          </cell>
          <cell r="P58">
            <v>0</v>
          </cell>
          <cell r="Q58">
            <v>0</v>
          </cell>
          <cell r="T58" t="str">
            <v>1.1</v>
          </cell>
        </row>
        <row r="59">
          <cell r="D59" t="str">
            <v>11.00.00.04</v>
          </cell>
          <cell r="E59">
            <v>11</v>
          </cell>
          <cell r="F59">
            <v>0</v>
          </cell>
          <cell r="G59">
            <v>0</v>
          </cell>
          <cell r="H59">
            <v>4</v>
          </cell>
          <cell r="I59" t="str">
            <v>Foi descrito as caracteristica dos materiais a serem usados no corpo e acabamento de aterro</v>
          </cell>
          <cell r="J59">
            <v>1</v>
          </cell>
          <cell r="K59" t="str">
            <v>Sim</v>
          </cell>
          <cell r="L59" t="str">
            <v>Não</v>
          </cell>
          <cell r="M59" t="str">
            <v>Não se Aplica</v>
          </cell>
          <cell r="N59">
            <v>2</v>
          </cell>
          <cell r="O59">
            <v>1</v>
          </cell>
          <cell r="P59">
            <v>0</v>
          </cell>
          <cell r="Q59">
            <v>0</v>
          </cell>
          <cell r="T59" t="str">
            <v>1.1</v>
          </cell>
        </row>
        <row r="60">
          <cell r="D60" t="str">
            <v>11.00.00.05</v>
          </cell>
          <cell r="E60">
            <v>11</v>
          </cell>
          <cell r="F60">
            <v>0</v>
          </cell>
          <cell r="G60">
            <v>0</v>
          </cell>
          <cell r="H60">
            <v>5</v>
          </cell>
          <cell r="I60" t="str">
            <v>Foi descrito os locais e procedimento de execução onde teve remoção de material</v>
          </cell>
          <cell r="J60">
            <v>1</v>
          </cell>
          <cell r="K60" t="str">
            <v>Sim</v>
          </cell>
          <cell r="L60" t="str">
            <v>Não</v>
          </cell>
          <cell r="M60" t="str">
            <v>Não se Aplica</v>
          </cell>
          <cell r="N60">
            <v>2</v>
          </cell>
          <cell r="O60">
            <v>1</v>
          </cell>
          <cell r="P60">
            <v>0</v>
          </cell>
          <cell r="Q60">
            <v>0</v>
          </cell>
          <cell r="T60" t="str">
            <v>1.1</v>
          </cell>
        </row>
        <row r="61">
          <cell r="D61" t="str">
            <v>11.00.00.06</v>
          </cell>
          <cell r="E61">
            <v>11</v>
          </cell>
          <cell r="F61">
            <v>0</v>
          </cell>
          <cell r="G61">
            <v>0</v>
          </cell>
          <cell r="H61">
            <v>6</v>
          </cell>
          <cell r="I61" t="str">
            <v>Foi descrito os locais e procedimento de execução do bota fora</v>
          </cell>
          <cell r="J61">
            <v>1</v>
          </cell>
          <cell r="K61" t="str">
            <v>Sim</v>
          </cell>
          <cell r="L61" t="str">
            <v>Não</v>
          </cell>
          <cell r="M61" t="str">
            <v>Não se Aplica</v>
          </cell>
          <cell r="N61">
            <v>2</v>
          </cell>
          <cell r="O61">
            <v>1</v>
          </cell>
          <cell r="P61">
            <v>0</v>
          </cell>
          <cell r="Q61">
            <v>0</v>
          </cell>
          <cell r="T61" t="str">
            <v>1.1</v>
          </cell>
        </row>
        <row r="62">
          <cell r="D62" t="str">
            <v>11.00.00.07</v>
          </cell>
          <cell r="E62">
            <v>11</v>
          </cell>
          <cell r="F62">
            <v>0</v>
          </cell>
          <cell r="G62">
            <v>0</v>
          </cell>
          <cell r="H62">
            <v>7</v>
          </cell>
          <cell r="I62" t="str">
            <v>Foi verificado a energia de compactação usada nas camadas</v>
          </cell>
          <cell r="J62">
            <v>1</v>
          </cell>
          <cell r="K62" t="str">
            <v>Sim</v>
          </cell>
          <cell r="L62" t="str">
            <v>Não</v>
          </cell>
          <cell r="M62" t="str">
            <v>Não se Aplica</v>
          </cell>
          <cell r="N62">
            <v>2</v>
          </cell>
          <cell r="O62">
            <v>1</v>
          </cell>
          <cell r="P62">
            <v>0</v>
          </cell>
          <cell r="Q62">
            <v>0</v>
          </cell>
          <cell r="T62" t="str">
            <v>1.1</v>
          </cell>
        </row>
        <row r="63">
          <cell r="D63" t="str">
            <v>11.00.00.08</v>
          </cell>
          <cell r="E63">
            <v>11</v>
          </cell>
          <cell r="F63">
            <v>0</v>
          </cell>
          <cell r="G63">
            <v>0</v>
          </cell>
          <cell r="H63">
            <v>8</v>
          </cell>
          <cell r="I63" t="str">
            <v>Foi apresentado um resumo dos quantitativos de terraplenagem</v>
          </cell>
          <cell r="J63">
            <v>1</v>
          </cell>
          <cell r="K63" t="str">
            <v>Sim</v>
          </cell>
          <cell r="L63" t="str">
            <v>Não</v>
          </cell>
          <cell r="M63" t="str">
            <v>Não se Aplica</v>
          </cell>
          <cell r="N63">
            <v>2</v>
          </cell>
          <cell r="O63">
            <v>1</v>
          </cell>
          <cell r="P63">
            <v>0</v>
          </cell>
          <cell r="Q63">
            <v>0</v>
          </cell>
          <cell r="T63" t="str">
            <v>1.1</v>
          </cell>
        </row>
        <row r="64">
          <cell r="D64" t="str">
            <v>12.00.00.00</v>
          </cell>
          <cell r="E64">
            <v>12</v>
          </cell>
          <cell r="F64">
            <v>0</v>
          </cell>
          <cell r="G64">
            <v>0</v>
          </cell>
          <cell r="H64">
            <v>0</v>
          </cell>
          <cell r="I64" t="str">
            <v>XII - Projeto de Drenagem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 t="str">
            <v>1.1</v>
          </cell>
        </row>
        <row r="65">
          <cell r="D65" t="str">
            <v>12.00.00.01</v>
          </cell>
          <cell r="E65">
            <v>12</v>
          </cell>
          <cell r="F65">
            <v>0</v>
          </cell>
          <cell r="G65">
            <v>0</v>
          </cell>
          <cell r="H65">
            <v>1</v>
          </cell>
          <cell r="I65" t="str">
            <v>Foi descrito a norma usada e um breve relato</v>
          </cell>
          <cell r="J65">
            <v>1</v>
          </cell>
          <cell r="K65" t="str">
            <v>Sim</v>
          </cell>
          <cell r="L65" t="str">
            <v>Não</v>
          </cell>
          <cell r="M65" t="str">
            <v>Não se Aplica</v>
          </cell>
          <cell r="N65">
            <v>2</v>
          </cell>
          <cell r="O65">
            <v>1</v>
          </cell>
          <cell r="P65">
            <v>0</v>
          </cell>
          <cell r="Q65">
            <v>0</v>
          </cell>
          <cell r="T65" t="str">
            <v>1.1</v>
          </cell>
        </row>
        <row r="66">
          <cell r="D66" t="str">
            <v>12.00.00.02</v>
          </cell>
          <cell r="E66">
            <v>12</v>
          </cell>
          <cell r="F66">
            <v>0</v>
          </cell>
          <cell r="G66">
            <v>0</v>
          </cell>
          <cell r="H66">
            <v>2</v>
          </cell>
          <cell r="I66" t="str">
            <v>Esta descrito os elementos projetados</v>
          </cell>
          <cell r="J66">
            <v>1</v>
          </cell>
          <cell r="K66" t="str">
            <v>Sim</v>
          </cell>
          <cell r="L66" t="str">
            <v>Não</v>
          </cell>
          <cell r="M66" t="str">
            <v>Não se Aplica</v>
          </cell>
          <cell r="N66">
            <v>2</v>
          </cell>
          <cell r="O66">
            <v>1</v>
          </cell>
          <cell r="P66">
            <v>0</v>
          </cell>
          <cell r="Q66">
            <v>0</v>
          </cell>
          <cell r="T66" t="str">
            <v>1.1</v>
          </cell>
        </row>
        <row r="67">
          <cell r="D67" t="str">
            <v>12.00.00.03</v>
          </cell>
          <cell r="E67">
            <v>12</v>
          </cell>
          <cell r="F67">
            <v>0</v>
          </cell>
          <cell r="G67">
            <v>0</v>
          </cell>
          <cell r="H67">
            <v>3</v>
          </cell>
          <cell r="I67" t="str">
            <v>Esta descrito os elementos de drenagem existente</v>
          </cell>
          <cell r="J67">
            <v>1</v>
          </cell>
          <cell r="K67" t="str">
            <v>Sim</v>
          </cell>
          <cell r="L67" t="str">
            <v>Não</v>
          </cell>
          <cell r="M67" t="str">
            <v>Não se Aplica</v>
          </cell>
          <cell r="N67">
            <v>2</v>
          </cell>
          <cell r="O67">
            <v>1</v>
          </cell>
          <cell r="P67">
            <v>0</v>
          </cell>
          <cell r="Q67">
            <v>0</v>
          </cell>
          <cell r="T67" t="str">
            <v>1.1</v>
          </cell>
        </row>
        <row r="68">
          <cell r="D68" t="str">
            <v>12.00.00.04</v>
          </cell>
          <cell r="E68">
            <v>12</v>
          </cell>
          <cell r="F68">
            <v>0</v>
          </cell>
          <cell r="G68">
            <v>0</v>
          </cell>
          <cell r="H68">
            <v>4</v>
          </cell>
          <cell r="I68" t="str">
            <v>Foi apresentado comprimento critico dos elementos</v>
          </cell>
          <cell r="J68">
            <v>1</v>
          </cell>
          <cell r="K68" t="str">
            <v>Sim</v>
          </cell>
          <cell r="L68" t="str">
            <v>Não</v>
          </cell>
          <cell r="M68" t="str">
            <v>Não se Aplica</v>
          </cell>
          <cell r="N68">
            <v>2</v>
          </cell>
          <cell r="O68">
            <v>1</v>
          </cell>
          <cell r="P68">
            <v>0</v>
          </cell>
          <cell r="Q68">
            <v>0</v>
          </cell>
          <cell r="T68" t="str">
            <v>1.1</v>
          </cell>
        </row>
        <row r="69">
          <cell r="D69" t="str">
            <v>13.00.00.00</v>
          </cell>
          <cell r="E69">
            <v>13</v>
          </cell>
          <cell r="F69">
            <v>0</v>
          </cell>
          <cell r="G69">
            <v>0</v>
          </cell>
          <cell r="H69">
            <v>0</v>
          </cell>
          <cell r="I69" t="str">
            <v>XIII - Projeto de Pavimentação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1.1</v>
          </cell>
        </row>
        <row r="70">
          <cell r="D70" t="str">
            <v>13.00.00.01</v>
          </cell>
          <cell r="E70">
            <v>13</v>
          </cell>
          <cell r="F70">
            <v>0</v>
          </cell>
          <cell r="G70">
            <v>0</v>
          </cell>
          <cell r="H70">
            <v>1</v>
          </cell>
          <cell r="I70" t="str">
            <v>Foi descrito a norma usada e um breve relato</v>
          </cell>
          <cell r="J70">
            <v>1</v>
          </cell>
          <cell r="K70" t="str">
            <v>Sim</v>
          </cell>
          <cell r="L70" t="str">
            <v>Não</v>
          </cell>
          <cell r="M70" t="str">
            <v>Não se Aplica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T70" t="str">
            <v>1.1</v>
          </cell>
        </row>
        <row r="71">
          <cell r="D71" t="str">
            <v>13.00.00.02</v>
          </cell>
          <cell r="E71">
            <v>13</v>
          </cell>
          <cell r="F71">
            <v>0</v>
          </cell>
          <cell r="G71">
            <v>0</v>
          </cell>
          <cell r="H71">
            <v>2</v>
          </cell>
          <cell r="I71" t="str">
            <v>Foi descrito a Metodologia usada para calcular o pavimento, demosntrando o ISC adotado no projeto, numeor "N" e Estrutura</v>
          </cell>
          <cell r="J71">
            <v>1</v>
          </cell>
          <cell r="K71" t="str">
            <v>Sim</v>
          </cell>
          <cell r="L71" t="str">
            <v>Não</v>
          </cell>
          <cell r="M71" t="str">
            <v>Não se Aplica</v>
          </cell>
          <cell r="N71">
            <v>2</v>
          </cell>
          <cell r="O71">
            <v>1</v>
          </cell>
          <cell r="P71">
            <v>0</v>
          </cell>
          <cell r="Q71">
            <v>0</v>
          </cell>
          <cell r="T71" t="str">
            <v>1.1</v>
          </cell>
        </row>
        <row r="72">
          <cell r="D72" t="str">
            <v>13.00.00.03</v>
          </cell>
          <cell r="E72">
            <v>13</v>
          </cell>
          <cell r="F72">
            <v>0</v>
          </cell>
          <cell r="G72">
            <v>0</v>
          </cell>
          <cell r="H72">
            <v>3</v>
          </cell>
          <cell r="I72" t="str">
            <v>Foi descrito cada elemento componente da estrutura, especificação, execução, material e origem usados</v>
          </cell>
          <cell r="J72">
            <v>1</v>
          </cell>
          <cell r="K72" t="str">
            <v>Sim</v>
          </cell>
          <cell r="L72" t="str">
            <v>Não</v>
          </cell>
          <cell r="M72" t="str">
            <v>Não se Aplica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T72" t="str">
            <v>1.1</v>
          </cell>
        </row>
        <row r="73">
          <cell r="D73" t="str">
            <v>13.00.00.04</v>
          </cell>
          <cell r="E73">
            <v>13</v>
          </cell>
          <cell r="F73">
            <v>0</v>
          </cell>
          <cell r="G73">
            <v>0</v>
          </cell>
          <cell r="H73">
            <v>4</v>
          </cell>
          <cell r="I73" t="str">
            <v>Foi descrito a estrutura usada e locais de limpa rodas e baia de onibus se caso for diferente</v>
          </cell>
          <cell r="J73">
            <v>1</v>
          </cell>
          <cell r="K73" t="str">
            <v>Sim</v>
          </cell>
          <cell r="L73" t="str">
            <v>Não</v>
          </cell>
          <cell r="M73" t="str">
            <v>Não se Aplica</v>
          </cell>
          <cell r="N73">
            <v>2</v>
          </cell>
          <cell r="O73">
            <v>1</v>
          </cell>
          <cell r="P73">
            <v>0</v>
          </cell>
          <cell r="Q73">
            <v>0</v>
          </cell>
          <cell r="T73" t="str">
            <v>1.1</v>
          </cell>
        </row>
        <row r="74">
          <cell r="D74" t="str">
            <v>13.00.00.05</v>
          </cell>
          <cell r="E74">
            <v>13</v>
          </cell>
          <cell r="F74">
            <v>0</v>
          </cell>
          <cell r="G74">
            <v>0</v>
          </cell>
          <cell r="H74">
            <v>5</v>
          </cell>
          <cell r="I74" t="str">
            <v>Foi apresentado em caso de usada, obra de grande porte ou material disponivel apresentar comparativo de areal e predeira exploradas e comerciais</v>
          </cell>
          <cell r="J74">
            <v>1</v>
          </cell>
          <cell r="K74" t="str">
            <v>Sim</v>
          </cell>
          <cell r="L74" t="str">
            <v>Não</v>
          </cell>
          <cell r="M74" t="str">
            <v>Não se Aplica</v>
          </cell>
          <cell r="N74">
            <v>2</v>
          </cell>
          <cell r="O74">
            <v>1</v>
          </cell>
          <cell r="P74">
            <v>0</v>
          </cell>
          <cell r="Q74">
            <v>0</v>
          </cell>
          <cell r="T74" t="str">
            <v>1.1</v>
          </cell>
        </row>
        <row r="75">
          <cell r="D75" t="str">
            <v>13.00.00.06</v>
          </cell>
          <cell r="E75">
            <v>13</v>
          </cell>
          <cell r="F75">
            <v>0</v>
          </cell>
          <cell r="G75">
            <v>0</v>
          </cell>
          <cell r="H75">
            <v>6</v>
          </cell>
          <cell r="I75" t="str">
            <v>Caso for usado comercial apresentar comparativo usinagem e e compra</v>
          </cell>
          <cell r="J75">
            <v>1</v>
          </cell>
          <cell r="K75" t="str">
            <v>Sim</v>
          </cell>
          <cell r="L75" t="str">
            <v>Não</v>
          </cell>
          <cell r="M75" t="str">
            <v>Não se Aplica</v>
          </cell>
          <cell r="N75">
            <v>2</v>
          </cell>
          <cell r="O75">
            <v>1</v>
          </cell>
          <cell r="P75">
            <v>0</v>
          </cell>
          <cell r="Q75">
            <v>0</v>
          </cell>
          <cell r="T75" t="str">
            <v>1.1</v>
          </cell>
        </row>
        <row r="76">
          <cell r="D76" t="str">
            <v>14.00.00.00</v>
          </cell>
          <cell r="E76">
            <v>14</v>
          </cell>
          <cell r="F76">
            <v>0</v>
          </cell>
          <cell r="G76">
            <v>0</v>
          </cell>
          <cell r="H76">
            <v>0</v>
          </cell>
          <cell r="I76" t="str">
            <v>XIV - Projeto de Sinalização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1.1</v>
          </cell>
        </row>
        <row r="77">
          <cell r="D77" t="str">
            <v>14.00.00.01</v>
          </cell>
          <cell r="E77">
            <v>14</v>
          </cell>
          <cell r="F77">
            <v>0</v>
          </cell>
          <cell r="G77">
            <v>0</v>
          </cell>
          <cell r="H77">
            <v>1</v>
          </cell>
          <cell r="I77" t="str">
            <v>Foi descrito a norma usada e um breve relato</v>
          </cell>
          <cell r="J77">
            <v>1</v>
          </cell>
          <cell r="K77" t="str">
            <v>Sim</v>
          </cell>
          <cell r="L77" t="str">
            <v>Não</v>
          </cell>
          <cell r="M77" t="str">
            <v>Não se Aplica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T77" t="str">
            <v>1.1</v>
          </cell>
        </row>
        <row r="78">
          <cell r="D78" t="str">
            <v>14.00.00.02</v>
          </cell>
          <cell r="E78">
            <v>14</v>
          </cell>
          <cell r="F78">
            <v>0</v>
          </cell>
          <cell r="G78">
            <v>0</v>
          </cell>
          <cell r="H78">
            <v>2</v>
          </cell>
          <cell r="I78" t="str">
            <v>Esta descrito os elementos projetados vertical horizontal e defensas</v>
          </cell>
          <cell r="J78">
            <v>1</v>
          </cell>
          <cell r="K78" t="str">
            <v>Sim</v>
          </cell>
          <cell r="L78" t="str">
            <v>Não</v>
          </cell>
          <cell r="M78" t="str">
            <v>Não se Aplica</v>
          </cell>
          <cell r="N78">
            <v>2</v>
          </cell>
          <cell r="O78">
            <v>1</v>
          </cell>
          <cell r="P78">
            <v>0</v>
          </cell>
          <cell r="Q78">
            <v>0</v>
          </cell>
          <cell r="T78" t="str">
            <v>1.1</v>
          </cell>
        </row>
        <row r="79">
          <cell r="D79" t="str">
            <v>15.00.00.00</v>
          </cell>
          <cell r="E79">
            <v>15</v>
          </cell>
          <cell r="F79">
            <v>0</v>
          </cell>
          <cell r="G79">
            <v>0</v>
          </cell>
          <cell r="H79">
            <v>0</v>
          </cell>
          <cell r="I79" t="str">
            <v>XV - Projeto de Obras Complementares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T79" t="str">
            <v>1.1</v>
          </cell>
        </row>
        <row r="80">
          <cell r="D80" t="str">
            <v>15.00.00.01</v>
          </cell>
          <cell r="E80">
            <v>15</v>
          </cell>
          <cell r="F80">
            <v>0</v>
          </cell>
          <cell r="G80">
            <v>0</v>
          </cell>
          <cell r="H80">
            <v>1</v>
          </cell>
          <cell r="I80" t="str">
            <v>Foi descrito a norma usada e um breve relato</v>
          </cell>
          <cell r="J80">
            <v>1</v>
          </cell>
          <cell r="K80" t="str">
            <v>Sim</v>
          </cell>
          <cell r="L80" t="str">
            <v>Não</v>
          </cell>
          <cell r="M80" t="str">
            <v>Não se Aplica</v>
          </cell>
          <cell r="N80">
            <v>2</v>
          </cell>
          <cell r="O80">
            <v>1</v>
          </cell>
          <cell r="P80">
            <v>0</v>
          </cell>
          <cell r="Q80">
            <v>0</v>
          </cell>
          <cell r="T80" t="str">
            <v>1.1</v>
          </cell>
        </row>
        <row r="81">
          <cell r="D81" t="str">
            <v>15.00.00.02</v>
          </cell>
          <cell r="E81">
            <v>15</v>
          </cell>
          <cell r="F81">
            <v>0</v>
          </cell>
          <cell r="G81">
            <v>0</v>
          </cell>
          <cell r="H81">
            <v>2</v>
          </cell>
          <cell r="I81" t="str">
            <v>Esta descrito os elementos projetados, como cercas, barreiras, mata burros, limpa rodas, passeios e demolições para a execução da obra.</v>
          </cell>
          <cell r="J81">
            <v>1</v>
          </cell>
          <cell r="K81" t="str">
            <v>Sim</v>
          </cell>
          <cell r="L81" t="str">
            <v>Não</v>
          </cell>
          <cell r="M81" t="str">
            <v>Não se Aplica</v>
          </cell>
          <cell r="N81">
            <v>2</v>
          </cell>
          <cell r="O81">
            <v>1</v>
          </cell>
          <cell r="P81">
            <v>0</v>
          </cell>
          <cell r="Q81">
            <v>0</v>
          </cell>
          <cell r="T81" t="str">
            <v>1.1</v>
          </cell>
        </row>
        <row r="82">
          <cell r="D82" t="str">
            <v>16.00.00.00</v>
          </cell>
          <cell r="E82">
            <v>16</v>
          </cell>
          <cell r="F82">
            <v>0</v>
          </cell>
          <cell r="G82">
            <v>0</v>
          </cell>
          <cell r="H82">
            <v>0</v>
          </cell>
          <cell r="I82" t="str">
            <v>XVI - Projeto de Meio Ambiente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T82" t="str">
            <v>1.1</v>
          </cell>
        </row>
        <row r="83">
          <cell r="D83" t="str">
            <v>16.00.00.01</v>
          </cell>
          <cell r="E83">
            <v>16</v>
          </cell>
          <cell r="F83">
            <v>0</v>
          </cell>
          <cell r="G83">
            <v>0</v>
          </cell>
          <cell r="H83">
            <v>1</v>
          </cell>
          <cell r="I83" t="str">
            <v>Foi descrito a norma usada e um breve relato</v>
          </cell>
          <cell r="J83">
            <v>1</v>
          </cell>
          <cell r="K83" t="str">
            <v>Sim</v>
          </cell>
          <cell r="L83" t="str">
            <v>Não</v>
          </cell>
          <cell r="M83" t="str">
            <v>Não se Aplica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T83" t="str">
            <v>1.1</v>
          </cell>
        </row>
        <row r="84">
          <cell r="D84" t="str">
            <v>16.00.00.02</v>
          </cell>
          <cell r="E84">
            <v>16</v>
          </cell>
          <cell r="F84">
            <v>0</v>
          </cell>
          <cell r="G84">
            <v>0</v>
          </cell>
          <cell r="H84">
            <v>2</v>
          </cell>
          <cell r="I84" t="str">
            <v>O estudo descreve abordar os impactos, fauna, flora e etc</v>
          </cell>
          <cell r="J84">
            <v>1</v>
          </cell>
          <cell r="K84" t="str">
            <v>Sim</v>
          </cell>
          <cell r="L84" t="str">
            <v>Não</v>
          </cell>
          <cell r="M84" t="str">
            <v>Não se Aplica</v>
          </cell>
          <cell r="N84">
            <v>2</v>
          </cell>
          <cell r="O84">
            <v>1</v>
          </cell>
          <cell r="P84">
            <v>0</v>
          </cell>
          <cell r="Q84">
            <v>0</v>
          </cell>
          <cell r="T84" t="str">
            <v>1.1</v>
          </cell>
        </row>
        <row r="85">
          <cell r="D85" t="str">
            <v>17.00.00.00</v>
          </cell>
          <cell r="E85">
            <v>17</v>
          </cell>
          <cell r="F85">
            <v>0</v>
          </cell>
          <cell r="G85">
            <v>0</v>
          </cell>
          <cell r="H85">
            <v>0</v>
          </cell>
          <cell r="I85" t="str">
            <v>XVII - Projeto de Desapropriação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 t="str">
            <v>1.1</v>
          </cell>
        </row>
        <row r="86">
          <cell r="D86" t="str">
            <v>17.00.00.01</v>
          </cell>
          <cell r="E86">
            <v>17</v>
          </cell>
          <cell r="F86">
            <v>0</v>
          </cell>
          <cell r="G86">
            <v>0</v>
          </cell>
          <cell r="H86">
            <v>1</v>
          </cell>
          <cell r="I86" t="str">
            <v>Foi descrito a norma usada e um breve relato</v>
          </cell>
          <cell r="J86">
            <v>1</v>
          </cell>
          <cell r="K86" t="str">
            <v>Sim</v>
          </cell>
          <cell r="L86" t="str">
            <v>Não</v>
          </cell>
          <cell r="M86" t="str">
            <v>Não se Aplica</v>
          </cell>
          <cell r="N86">
            <v>2</v>
          </cell>
          <cell r="O86">
            <v>1</v>
          </cell>
          <cell r="P86">
            <v>0</v>
          </cell>
          <cell r="Q86">
            <v>0</v>
          </cell>
          <cell r="T86" t="str">
            <v>1.1</v>
          </cell>
        </row>
        <row r="87">
          <cell r="D87" t="str">
            <v>17.00.00.02</v>
          </cell>
          <cell r="E87">
            <v>17</v>
          </cell>
          <cell r="F87">
            <v>0</v>
          </cell>
          <cell r="G87">
            <v>0</v>
          </cell>
          <cell r="H87">
            <v>2</v>
          </cell>
          <cell r="I87" t="str">
            <v>Foi descrito a Faixa de dominio</v>
          </cell>
          <cell r="J87">
            <v>1</v>
          </cell>
          <cell r="K87" t="str">
            <v>Sim</v>
          </cell>
          <cell r="L87" t="str">
            <v>Não</v>
          </cell>
          <cell r="M87" t="str">
            <v>Não se Aplica</v>
          </cell>
          <cell r="N87">
            <v>2</v>
          </cell>
          <cell r="O87">
            <v>1</v>
          </cell>
          <cell r="P87">
            <v>0</v>
          </cell>
          <cell r="Q87">
            <v>0</v>
          </cell>
          <cell r="T87" t="str">
            <v>1.1</v>
          </cell>
        </row>
        <row r="88">
          <cell r="D88" t="str">
            <v>17.00.00.03</v>
          </cell>
          <cell r="E88">
            <v>17</v>
          </cell>
          <cell r="F88">
            <v>0</v>
          </cell>
          <cell r="G88">
            <v>0</v>
          </cell>
          <cell r="H88">
            <v>3</v>
          </cell>
          <cell r="I88" t="str">
            <v>Foi descrito a metodologia usada, como pesquisa, avaliação da benfeitoria, depreciação, plantações.</v>
          </cell>
          <cell r="J88">
            <v>1</v>
          </cell>
          <cell r="K88" t="str">
            <v>Sim</v>
          </cell>
          <cell r="L88" t="str">
            <v>Não</v>
          </cell>
          <cell r="M88" t="str">
            <v>Não se Aplica</v>
          </cell>
          <cell r="N88">
            <v>2</v>
          </cell>
          <cell r="O88">
            <v>1</v>
          </cell>
          <cell r="P88">
            <v>0</v>
          </cell>
          <cell r="Q88">
            <v>0</v>
          </cell>
          <cell r="T88" t="str">
            <v>1.1</v>
          </cell>
        </row>
        <row r="89">
          <cell r="D89" t="str">
            <v>18.00.00.00</v>
          </cell>
          <cell r="E89">
            <v>18</v>
          </cell>
          <cell r="F89">
            <v>0</v>
          </cell>
          <cell r="G89">
            <v>0</v>
          </cell>
          <cell r="H89">
            <v>0</v>
          </cell>
          <cell r="I89" t="str">
            <v>XVIII - Projeto de Canteiro de Obras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 t="str">
            <v>1.1</v>
          </cell>
        </row>
        <row r="90">
          <cell r="D90" t="str">
            <v>18.00.00.01</v>
          </cell>
          <cell r="E90">
            <v>18</v>
          </cell>
          <cell r="F90">
            <v>0</v>
          </cell>
          <cell r="G90">
            <v>0</v>
          </cell>
          <cell r="H90">
            <v>1</v>
          </cell>
          <cell r="I90" t="str">
            <v>Foi descrito a norma usada e um breve relato</v>
          </cell>
          <cell r="J90">
            <v>1</v>
          </cell>
          <cell r="K90" t="str">
            <v>Sim</v>
          </cell>
          <cell r="L90" t="str">
            <v>Não</v>
          </cell>
          <cell r="M90" t="str">
            <v>Não se Aplica</v>
          </cell>
          <cell r="N90">
            <v>2</v>
          </cell>
          <cell r="O90">
            <v>1</v>
          </cell>
          <cell r="P90">
            <v>0</v>
          </cell>
          <cell r="Q90">
            <v>0</v>
          </cell>
          <cell r="T90" t="str">
            <v>1.1</v>
          </cell>
        </row>
        <row r="91">
          <cell r="D91" t="str">
            <v>18.00.00.02</v>
          </cell>
          <cell r="E91">
            <v>18</v>
          </cell>
          <cell r="F91">
            <v>0</v>
          </cell>
          <cell r="G91">
            <v>0</v>
          </cell>
          <cell r="H91">
            <v>2</v>
          </cell>
          <cell r="I91" t="str">
            <v>Foi descrito a area, local de intalação</v>
          </cell>
          <cell r="J91">
            <v>1</v>
          </cell>
          <cell r="K91" t="str">
            <v>Sim</v>
          </cell>
          <cell r="L91" t="str">
            <v>Não</v>
          </cell>
          <cell r="M91" t="str">
            <v>Não se Aplica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T91" t="str">
            <v>1.1</v>
          </cell>
        </row>
        <row r="92">
          <cell r="D92" t="str">
            <v>19.00.00.00</v>
          </cell>
          <cell r="E92">
            <v>19</v>
          </cell>
          <cell r="F92">
            <v>0</v>
          </cell>
          <cell r="G92">
            <v>0</v>
          </cell>
          <cell r="H92">
            <v>0</v>
          </cell>
          <cell r="I92" t="str">
            <v>XIX - Quadro de Quantidades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T92" t="str">
            <v>1.1</v>
          </cell>
        </row>
        <row r="93">
          <cell r="D93" t="str">
            <v>19.00.00.01</v>
          </cell>
          <cell r="E93">
            <v>19</v>
          </cell>
          <cell r="F93">
            <v>0</v>
          </cell>
          <cell r="G93">
            <v>0</v>
          </cell>
          <cell r="H93">
            <v>1</v>
          </cell>
          <cell r="I93" t="str">
            <v>Foi apresentado quadro de quantidades</v>
          </cell>
          <cell r="J93">
            <v>1</v>
          </cell>
          <cell r="K93" t="str">
            <v>Sim</v>
          </cell>
          <cell r="L93" t="str">
            <v>Não</v>
          </cell>
          <cell r="M93" t="str">
            <v>Não se Aplica</v>
          </cell>
          <cell r="N93">
            <v>2</v>
          </cell>
          <cell r="O93">
            <v>1</v>
          </cell>
          <cell r="P93">
            <v>0</v>
          </cell>
          <cell r="Q93">
            <v>0</v>
          </cell>
          <cell r="T93" t="str">
            <v>1.1</v>
          </cell>
        </row>
        <row r="94">
          <cell r="D94" t="str">
            <v>19.00.00.02</v>
          </cell>
          <cell r="E94">
            <v>19</v>
          </cell>
          <cell r="F94">
            <v>0</v>
          </cell>
          <cell r="G94">
            <v>0</v>
          </cell>
          <cell r="H94">
            <v>2</v>
          </cell>
          <cell r="I94" t="str">
            <v>Foi apresentado demonstrativo do consumo de materiais</v>
          </cell>
          <cell r="J94">
            <v>1</v>
          </cell>
          <cell r="K94" t="str">
            <v>Sim</v>
          </cell>
          <cell r="L94" t="str">
            <v>Não</v>
          </cell>
          <cell r="M94" t="str">
            <v>Não se Aplica</v>
          </cell>
          <cell r="N94">
            <v>2</v>
          </cell>
          <cell r="O94">
            <v>1</v>
          </cell>
          <cell r="P94">
            <v>0</v>
          </cell>
          <cell r="Q94">
            <v>0</v>
          </cell>
          <cell r="T94" t="str">
            <v>1.1</v>
          </cell>
        </row>
        <row r="95">
          <cell r="D95" t="str">
            <v>19.00.00.03</v>
          </cell>
          <cell r="E95">
            <v>19</v>
          </cell>
          <cell r="F95">
            <v>0</v>
          </cell>
          <cell r="G95">
            <v>0</v>
          </cell>
          <cell r="H95">
            <v>3</v>
          </cell>
          <cell r="I95" t="str">
            <v>Foi apresentado resumo das distancias de transporte</v>
          </cell>
          <cell r="J95">
            <v>1</v>
          </cell>
          <cell r="K95" t="str">
            <v>Sim</v>
          </cell>
          <cell r="L95" t="str">
            <v>Não</v>
          </cell>
          <cell r="M95" t="str">
            <v>Não se Aplica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T95" t="str">
            <v>1.1</v>
          </cell>
        </row>
        <row r="96">
          <cell r="D96" t="str">
            <v>19.00.00.04</v>
          </cell>
          <cell r="E96">
            <v>19</v>
          </cell>
          <cell r="F96">
            <v>0</v>
          </cell>
          <cell r="G96">
            <v>0</v>
          </cell>
          <cell r="H96">
            <v>4</v>
          </cell>
          <cell r="I96" t="str">
            <v>Foi apresentado demonstrativo dos quantitativos de pavimentação</v>
          </cell>
          <cell r="J96">
            <v>1</v>
          </cell>
          <cell r="K96" t="str">
            <v>Sim</v>
          </cell>
          <cell r="L96" t="str">
            <v>Não</v>
          </cell>
          <cell r="M96" t="str">
            <v>Não se Aplica</v>
          </cell>
          <cell r="N96">
            <v>2</v>
          </cell>
          <cell r="O96">
            <v>1</v>
          </cell>
          <cell r="P96">
            <v>0</v>
          </cell>
          <cell r="Q96">
            <v>0</v>
          </cell>
          <cell r="T96" t="str">
            <v>1.1</v>
          </cell>
        </row>
        <row r="97">
          <cell r="D97" t="str">
            <v>20.00.00.00</v>
          </cell>
          <cell r="E97">
            <v>20</v>
          </cell>
          <cell r="F97">
            <v>0</v>
          </cell>
          <cell r="G97">
            <v>0</v>
          </cell>
          <cell r="H97">
            <v>0</v>
          </cell>
          <cell r="I97" t="str">
            <v>XX - Informações Complementares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T97" t="str">
            <v>1.1</v>
          </cell>
        </row>
        <row r="98">
          <cell r="D98" t="str">
            <v>20.00.00.01</v>
          </cell>
          <cell r="E98">
            <v>20</v>
          </cell>
          <cell r="F98">
            <v>0</v>
          </cell>
          <cell r="G98">
            <v>0</v>
          </cell>
          <cell r="H98">
            <v>1</v>
          </cell>
          <cell r="I98" t="str">
            <v>Foi apresentado o diagrama de localização das fontes de materiais para pavimentação</v>
          </cell>
          <cell r="J98">
            <v>1</v>
          </cell>
          <cell r="K98" t="str">
            <v>Sim</v>
          </cell>
          <cell r="L98" t="str">
            <v>Não</v>
          </cell>
          <cell r="M98" t="str">
            <v>Não se Aplica</v>
          </cell>
          <cell r="N98">
            <v>2</v>
          </cell>
          <cell r="O98">
            <v>1</v>
          </cell>
          <cell r="P98">
            <v>0</v>
          </cell>
          <cell r="Q98">
            <v>0</v>
          </cell>
          <cell r="T98" t="str">
            <v>1.1</v>
          </cell>
        </row>
        <row r="99">
          <cell r="D99" t="str">
            <v>20.00.00.02</v>
          </cell>
          <cell r="E99">
            <v>20</v>
          </cell>
          <cell r="F99">
            <v>0</v>
          </cell>
          <cell r="G99">
            <v>0</v>
          </cell>
          <cell r="H99">
            <v>2</v>
          </cell>
          <cell r="I99" t="str">
            <v>Foi Apresentado as especificações de serviços</v>
          </cell>
          <cell r="J99">
            <v>1</v>
          </cell>
          <cell r="K99" t="str">
            <v>Sim</v>
          </cell>
          <cell r="L99" t="str">
            <v>Não</v>
          </cell>
          <cell r="M99" t="str">
            <v>Não se Aplica</v>
          </cell>
          <cell r="N99">
            <v>2</v>
          </cell>
          <cell r="O99">
            <v>1</v>
          </cell>
          <cell r="P99">
            <v>0</v>
          </cell>
          <cell r="Q99">
            <v>0</v>
          </cell>
          <cell r="T99" t="str">
            <v>1.1</v>
          </cell>
        </row>
        <row r="100">
          <cell r="D100" t="str">
            <v>20.00.00.03</v>
          </cell>
          <cell r="E100">
            <v>20</v>
          </cell>
          <cell r="F100">
            <v>0</v>
          </cell>
          <cell r="G100">
            <v>0</v>
          </cell>
          <cell r="H100">
            <v>3</v>
          </cell>
          <cell r="I100" t="str">
            <v>Foi apresentado o atestado de responsabilidade</v>
          </cell>
          <cell r="J100">
            <v>1</v>
          </cell>
          <cell r="K100" t="str">
            <v>Sim</v>
          </cell>
          <cell r="L100" t="str">
            <v>Não</v>
          </cell>
          <cell r="M100" t="str">
            <v>Não se Aplica</v>
          </cell>
          <cell r="N100">
            <v>2</v>
          </cell>
          <cell r="O100">
            <v>1</v>
          </cell>
          <cell r="P100">
            <v>0</v>
          </cell>
          <cell r="Q100">
            <v>0</v>
          </cell>
          <cell r="T100" t="str">
            <v>1.1</v>
          </cell>
        </row>
        <row r="101">
          <cell r="D101" t="str">
            <v>20.00.00.04</v>
          </cell>
          <cell r="E101">
            <v>20</v>
          </cell>
          <cell r="F101">
            <v>0</v>
          </cell>
          <cell r="G101">
            <v>0</v>
          </cell>
          <cell r="H101">
            <v>4</v>
          </cell>
          <cell r="I101" t="str">
            <v>Foi apresentado o termo de encerramento</v>
          </cell>
          <cell r="J101">
            <v>1</v>
          </cell>
          <cell r="K101" t="str">
            <v>Sim</v>
          </cell>
          <cell r="L101" t="str">
            <v>Não</v>
          </cell>
          <cell r="M101" t="str">
            <v>Não se Aplica</v>
          </cell>
          <cell r="N101">
            <v>2</v>
          </cell>
          <cell r="O101">
            <v>1</v>
          </cell>
          <cell r="P101">
            <v>0</v>
          </cell>
          <cell r="Q101">
            <v>0</v>
          </cell>
          <cell r="T101" t="str">
            <v>1.1</v>
          </cell>
        </row>
        <row r="102">
          <cell r="D102" t="str">
            <v>101.00.00.00</v>
          </cell>
          <cell r="E102">
            <v>101</v>
          </cell>
          <cell r="F102">
            <v>0</v>
          </cell>
          <cell r="G102">
            <v>0</v>
          </cell>
          <cell r="H102">
            <v>0</v>
          </cell>
          <cell r="I102" t="str">
            <v>I - DADOS INICIAIS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T102" t="str">
            <v>1.1</v>
          </cell>
        </row>
        <row r="103">
          <cell r="D103" t="str">
            <v>101.00.00.01</v>
          </cell>
          <cell r="E103">
            <v>101</v>
          </cell>
          <cell r="F103">
            <v>0</v>
          </cell>
          <cell r="G103">
            <v>0</v>
          </cell>
          <cell r="H103">
            <v>1</v>
          </cell>
          <cell r="I103" t="str">
            <v>A capa e contra capa esta no padrão adotado pela contratante</v>
          </cell>
          <cell r="J103">
            <v>1</v>
          </cell>
          <cell r="K103" t="str">
            <v>Sim</v>
          </cell>
          <cell r="L103" t="str">
            <v>Não</v>
          </cell>
          <cell r="M103" t="str">
            <v>Não se Aplica</v>
          </cell>
          <cell r="N103">
            <v>2</v>
          </cell>
          <cell r="O103">
            <v>1</v>
          </cell>
          <cell r="P103">
            <v>0</v>
          </cell>
          <cell r="Q103">
            <v>0</v>
          </cell>
          <cell r="T103" t="str">
            <v>1.1</v>
          </cell>
        </row>
        <row r="104">
          <cell r="D104" t="str">
            <v>101.00.00.02</v>
          </cell>
          <cell r="E104">
            <v>101</v>
          </cell>
          <cell r="F104">
            <v>0</v>
          </cell>
          <cell r="G104">
            <v>0</v>
          </cell>
          <cell r="H104">
            <v>2</v>
          </cell>
          <cell r="I104" t="str">
            <v>Contem o indice e esta coerente</v>
          </cell>
          <cell r="J104">
            <v>1</v>
          </cell>
          <cell r="K104" t="str">
            <v>Sim</v>
          </cell>
          <cell r="L104" t="str">
            <v>Não</v>
          </cell>
          <cell r="M104" t="str">
            <v>Não se Aplica</v>
          </cell>
          <cell r="N104">
            <v>2</v>
          </cell>
          <cell r="O104">
            <v>1</v>
          </cell>
          <cell r="P104">
            <v>0</v>
          </cell>
          <cell r="Q104">
            <v>0</v>
          </cell>
          <cell r="T104" t="str">
            <v>1.1</v>
          </cell>
        </row>
        <row r="105">
          <cell r="D105" t="str">
            <v>101.00.00.03</v>
          </cell>
          <cell r="E105">
            <v>101</v>
          </cell>
          <cell r="F105">
            <v>0</v>
          </cell>
          <cell r="G105">
            <v>0</v>
          </cell>
          <cell r="H105">
            <v>3</v>
          </cell>
          <cell r="I105" t="str">
            <v xml:space="preserve">Contem os itens de apresentação e mapas </v>
          </cell>
          <cell r="J105">
            <v>1</v>
          </cell>
          <cell r="K105" t="str">
            <v>Sim</v>
          </cell>
          <cell r="L105" t="str">
            <v>Não</v>
          </cell>
          <cell r="M105" t="str">
            <v>Não se Aplica</v>
          </cell>
          <cell r="N105">
            <v>2</v>
          </cell>
          <cell r="O105">
            <v>1</v>
          </cell>
          <cell r="P105">
            <v>0</v>
          </cell>
          <cell r="Q105">
            <v>0</v>
          </cell>
          <cell r="T105" t="str">
            <v>1.1</v>
          </cell>
        </row>
        <row r="106">
          <cell r="D106" t="str">
            <v>102.00.00.00</v>
          </cell>
          <cell r="E106">
            <v>102</v>
          </cell>
          <cell r="F106">
            <v>0</v>
          </cell>
          <cell r="G106">
            <v>0</v>
          </cell>
          <cell r="H106">
            <v>0</v>
          </cell>
          <cell r="I106" t="str">
            <v>II - GEOMÉTRICO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T106" t="str">
            <v>1.1</v>
          </cell>
        </row>
        <row r="107">
          <cell r="D107" t="str">
            <v>102.00.00.01</v>
          </cell>
          <cell r="E107">
            <v>102</v>
          </cell>
          <cell r="F107">
            <v>0</v>
          </cell>
          <cell r="G107">
            <v>0</v>
          </cell>
          <cell r="H107">
            <v>1</v>
          </cell>
          <cell r="I107" t="str">
            <v>Foi apresentado o Quadro de Caracteristica Tecnica e esta coerente</v>
          </cell>
          <cell r="J107">
            <v>1</v>
          </cell>
          <cell r="K107" t="str">
            <v>Sim</v>
          </cell>
          <cell r="L107" t="str">
            <v>Não</v>
          </cell>
          <cell r="M107" t="str">
            <v>Não se Aplica</v>
          </cell>
          <cell r="N107">
            <v>2</v>
          </cell>
          <cell r="O107">
            <v>1</v>
          </cell>
          <cell r="P107">
            <v>0</v>
          </cell>
          <cell r="Q107">
            <v>0</v>
          </cell>
          <cell r="T107" t="str">
            <v>1.1</v>
          </cell>
        </row>
        <row r="108">
          <cell r="D108" t="str">
            <v>102.00.00.02</v>
          </cell>
          <cell r="E108">
            <v>102</v>
          </cell>
          <cell r="F108">
            <v>0</v>
          </cell>
          <cell r="G108">
            <v>0</v>
          </cell>
          <cell r="H108">
            <v>2</v>
          </cell>
          <cell r="I108" t="str">
            <v>Foi apresentada a Seção dentro da especificações</v>
          </cell>
          <cell r="J108">
            <v>1</v>
          </cell>
          <cell r="K108" t="str">
            <v>Sim</v>
          </cell>
          <cell r="L108" t="str">
            <v>Não</v>
          </cell>
          <cell r="M108" t="str">
            <v>Não se Aplica</v>
          </cell>
          <cell r="N108">
            <v>2</v>
          </cell>
          <cell r="O108">
            <v>1</v>
          </cell>
          <cell r="P108">
            <v>0</v>
          </cell>
          <cell r="Q108">
            <v>0</v>
          </cell>
          <cell r="T108" t="str">
            <v>1.1</v>
          </cell>
        </row>
        <row r="109">
          <cell r="D109" t="str">
            <v>102.00.00.03</v>
          </cell>
          <cell r="E109">
            <v>102</v>
          </cell>
          <cell r="F109">
            <v>0</v>
          </cell>
          <cell r="G109">
            <v>0</v>
          </cell>
          <cell r="H109">
            <v>3</v>
          </cell>
          <cell r="I109" t="str">
            <v>Foi apresentada a Folha de Convenção</v>
          </cell>
          <cell r="J109">
            <v>1</v>
          </cell>
          <cell r="K109" t="str">
            <v>Sim</v>
          </cell>
          <cell r="L109" t="str">
            <v>Não</v>
          </cell>
          <cell r="M109" t="str">
            <v>Não se Aplica</v>
          </cell>
          <cell r="N109">
            <v>2</v>
          </cell>
          <cell r="O109">
            <v>1</v>
          </cell>
          <cell r="P109">
            <v>0</v>
          </cell>
          <cell r="Q109">
            <v>0</v>
          </cell>
          <cell r="T109" t="str">
            <v>1.1</v>
          </cell>
        </row>
        <row r="110">
          <cell r="D110" t="str">
            <v>102.00.00.04</v>
          </cell>
          <cell r="E110">
            <v>102</v>
          </cell>
          <cell r="F110">
            <v>0</v>
          </cell>
          <cell r="G110">
            <v>0</v>
          </cell>
          <cell r="H110">
            <v>4</v>
          </cell>
          <cell r="I110" t="str">
            <v>Os Formato e Selo - Estão corretos</v>
          </cell>
          <cell r="J110">
            <v>1</v>
          </cell>
          <cell r="K110" t="str">
            <v>Sim</v>
          </cell>
          <cell r="L110" t="str">
            <v>Não</v>
          </cell>
          <cell r="M110" t="str">
            <v>Não se Aplica</v>
          </cell>
          <cell r="N110">
            <v>2</v>
          </cell>
          <cell r="O110">
            <v>1</v>
          </cell>
          <cell r="P110">
            <v>0</v>
          </cell>
          <cell r="Q110">
            <v>0</v>
          </cell>
          <cell r="T110" t="str">
            <v>1.1</v>
          </cell>
        </row>
        <row r="111">
          <cell r="D111" t="str">
            <v>102.00.00.05</v>
          </cell>
          <cell r="E111">
            <v>102</v>
          </cell>
          <cell r="F111">
            <v>0</v>
          </cell>
          <cell r="G111">
            <v>0</v>
          </cell>
          <cell r="H111">
            <v>5</v>
          </cell>
          <cell r="I111" t="str">
            <v>Contem Malha Coordenadas( N e E)</v>
          </cell>
          <cell r="J111">
            <v>1</v>
          </cell>
          <cell r="K111" t="str">
            <v>Sim</v>
          </cell>
          <cell r="L111" t="str">
            <v>Não</v>
          </cell>
          <cell r="M111" t="str">
            <v>Não se Aplica</v>
          </cell>
          <cell r="N111">
            <v>2</v>
          </cell>
          <cell r="O111">
            <v>1</v>
          </cell>
          <cell r="P111">
            <v>0</v>
          </cell>
          <cell r="Q111">
            <v>0</v>
          </cell>
          <cell r="T111" t="str">
            <v>1.1</v>
          </cell>
        </row>
        <row r="112">
          <cell r="D112" t="str">
            <v>102.00.00.06</v>
          </cell>
          <cell r="E112">
            <v>102</v>
          </cell>
          <cell r="F112">
            <v>0</v>
          </cell>
          <cell r="G112">
            <v>0</v>
          </cell>
          <cell r="H112">
            <v>6</v>
          </cell>
          <cell r="I112" t="str">
            <v xml:space="preserve">Contem Norte Verd (direção de cresc.) </v>
          </cell>
          <cell r="J112">
            <v>1</v>
          </cell>
          <cell r="K112" t="str">
            <v>Sim</v>
          </cell>
          <cell r="L112" t="str">
            <v>Não</v>
          </cell>
          <cell r="M112" t="str">
            <v>Não se Aplica</v>
          </cell>
          <cell r="N112">
            <v>2</v>
          </cell>
          <cell r="O112">
            <v>1</v>
          </cell>
          <cell r="P112">
            <v>0</v>
          </cell>
          <cell r="Q112">
            <v>0</v>
          </cell>
          <cell r="T112" t="str">
            <v>1.2</v>
          </cell>
        </row>
        <row r="113">
          <cell r="D113" t="str">
            <v>102.00.00.07</v>
          </cell>
          <cell r="E113">
            <v>102</v>
          </cell>
          <cell r="F113">
            <v>0</v>
          </cell>
          <cell r="G113">
            <v>0</v>
          </cell>
          <cell r="H113">
            <v>7</v>
          </cell>
          <cell r="I113" t="str">
            <v xml:space="preserve">Contem Escalas (Gráfica e escrita) </v>
          </cell>
          <cell r="J113">
            <v>1</v>
          </cell>
          <cell r="K113" t="str">
            <v>Sim</v>
          </cell>
          <cell r="L113" t="str">
            <v>Não</v>
          </cell>
          <cell r="M113" t="str">
            <v>Não se Aplica</v>
          </cell>
          <cell r="N113">
            <v>2</v>
          </cell>
          <cell r="O113">
            <v>1</v>
          </cell>
          <cell r="P113">
            <v>0</v>
          </cell>
          <cell r="Q113">
            <v>0</v>
          </cell>
          <cell r="T113" t="str">
            <v>1.1</v>
          </cell>
        </row>
        <row r="114">
          <cell r="D114" t="str">
            <v>102.00.00.08</v>
          </cell>
          <cell r="E114">
            <v>102</v>
          </cell>
          <cell r="F114">
            <v>0</v>
          </cell>
          <cell r="G114">
            <v>0</v>
          </cell>
          <cell r="H114">
            <v>8</v>
          </cell>
          <cell r="I114" t="str">
            <v>Contem quadro e Marcação RN's e marcos em planta</v>
          </cell>
          <cell r="J114">
            <v>1</v>
          </cell>
          <cell r="K114" t="str">
            <v>Sim</v>
          </cell>
          <cell r="L114" t="str">
            <v>Não</v>
          </cell>
          <cell r="M114" t="str">
            <v>Não se Aplica</v>
          </cell>
          <cell r="N114">
            <v>2</v>
          </cell>
          <cell r="O114">
            <v>1</v>
          </cell>
          <cell r="P114">
            <v>0</v>
          </cell>
          <cell r="Q114">
            <v>0</v>
          </cell>
          <cell r="T114" t="str">
            <v>1.1</v>
          </cell>
        </row>
        <row r="115">
          <cell r="D115" t="str">
            <v>102.00.00.09</v>
          </cell>
          <cell r="E115">
            <v>102</v>
          </cell>
          <cell r="F115">
            <v>0</v>
          </cell>
          <cell r="G115">
            <v>0</v>
          </cell>
          <cell r="H115">
            <v>9</v>
          </cell>
          <cell r="I115" t="str">
            <v xml:space="preserve">Contem Curvas em planta (p. notáveis) </v>
          </cell>
          <cell r="J115">
            <v>1</v>
          </cell>
          <cell r="K115" t="str">
            <v>Sim</v>
          </cell>
          <cell r="L115" t="str">
            <v>Não</v>
          </cell>
          <cell r="M115" t="str">
            <v>Não se Aplica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T115" t="str">
            <v>1.1</v>
          </cell>
        </row>
        <row r="116">
          <cell r="D116" t="str">
            <v>102.00.00.10</v>
          </cell>
          <cell r="E116">
            <v>102</v>
          </cell>
          <cell r="F116">
            <v>0</v>
          </cell>
          <cell r="G116">
            <v>0</v>
          </cell>
          <cell r="H116">
            <v>10</v>
          </cell>
          <cell r="I116" t="str">
            <v>Contem Quadro C. Horiz. (c/ coord.)</v>
          </cell>
          <cell r="J116">
            <v>1</v>
          </cell>
          <cell r="K116" t="str">
            <v>Sim</v>
          </cell>
          <cell r="L116" t="str">
            <v>Não</v>
          </cell>
          <cell r="M116" t="str">
            <v>Não se Aplica</v>
          </cell>
          <cell r="N116">
            <v>2</v>
          </cell>
          <cell r="O116">
            <v>1</v>
          </cell>
          <cell r="P116">
            <v>0</v>
          </cell>
          <cell r="Q116">
            <v>0</v>
          </cell>
          <cell r="T116" t="str">
            <v>1.1</v>
          </cell>
        </row>
        <row r="117">
          <cell r="D117" t="str">
            <v>102.00.00.11</v>
          </cell>
          <cell r="E117">
            <v>102</v>
          </cell>
          <cell r="F117">
            <v>0</v>
          </cell>
          <cell r="G117">
            <v>0</v>
          </cell>
          <cell r="H117">
            <v>11</v>
          </cell>
          <cell r="I117" t="str">
            <v>As Curvas de nível estao com texto e de m em m</v>
          </cell>
          <cell r="J117">
            <v>1</v>
          </cell>
          <cell r="K117" t="str">
            <v>Sim</v>
          </cell>
          <cell r="L117" t="str">
            <v>Não</v>
          </cell>
          <cell r="M117" t="str">
            <v>Não se Aplica</v>
          </cell>
          <cell r="N117">
            <v>2</v>
          </cell>
          <cell r="O117">
            <v>1</v>
          </cell>
          <cell r="P117">
            <v>0</v>
          </cell>
          <cell r="Q117">
            <v>0</v>
          </cell>
          <cell r="T117" t="str">
            <v>1.1</v>
          </cell>
        </row>
        <row r="118">
          <cell r="D118" t="str">
            <v>102.00.00.12</v>
          </cell>
          <cell r="E118">
            <v>102</v>
          </cell>
          <cell r="F118">
            <v>0</v>
          </cell>
          <cell r="G118">
            <v>0</v>
          </cell>
          <cell r="H118">
            <v>12</v>
          </cell>
          <cell r="I118" t="str">
            <v>Contem Off-sets marcação e conv.</v>
          </cell>
          <cell r="J118">
            <v>1</v>
          </cell>
          <cell r="K118" t="str">
            <v>Sim</v>
          </cell>
          <cell r="L118" t="str">
            <v>Não</v>
          </cell>
          <cell r="M118" t="str">
            <v>Não se Aplica</v>
          </cell>
          <cell r="N118">
            <v>2</v>
          </cell>
          <cell r="O118">
            <v>1</v>
          </cell>
          <cell r="P118">
            <v>0</v>
          </cell>
          <cell r="Q118">
            <v>0</v>
          </cell>
          <cell r="T118" t="str">
            <v>1.1</v>
          </cell>
        </row>
        <row r="119">
          <cell r="D119" t="str">
            <v>102.00.00.13</v>
          </cell>
          <cell r="E119">
            <v>102</v>
          </cell>
          <cell r="F119">
            <v>0</v>
          </cell>
          <cell r="G119">
            <v>0</v>
          </cell>
          <cell r="H119">
            <v>13</v>
          </cell>
          <cell r="I119" t="str">
            <v>A sequencia de estaqueamento em planta</v>
          </cell>
          <cell r="J119">
            <v>1</v>
          </cell>
          <cell r="K119" t="str">
            <v>Sim</v>
          </cell>
          <cell r="L119" t="str">
            <v>Não</v>
          </cell>
          <cell r="M119" t="str">
            <v>Não se Aplica</v>
          </cell>
          <cell r="N119">
            <v>2</v>
          </cell>
          <cell r="O119">
            <v>1</v>
          </cell>
          <cell r="P119">
            <v>0</v>
          </cell>
          <cell r="Q119">
            <v>0</v>
          </cell>
          <cell r="T119" t="str">
            <v>1.1</v>
          </cell>
        </row>
        <row r="120">
          <cell r="D120" t="str">
            <v>102.00.00.14</v>
          </cell>
          <cell r="E120">
            <v>102</v>
          </cell>
          <cell r="F120">
            <v>0</v>
          </cell>
          <cell r="G120">
            <v>0</v>
          </cell>
          <cell r="H120">
            <v>14</v>
          </cell>
          <cell r="I120" t="str">
            <v>Contem Estacas-cotas (greide e perfil)</v>
          </cell>
          <cell r="J120">
            <v>1</v>
          </cell>
          <cell r="K120" t="str">
            <v>Sim</v>
          </cell>
          <cell r="L120" t="str">
            <v>Não</v>
          </cell>
          <cell r="M120" t="str">
            <v>Não se Aplica</v>
          </cell>
          <cell r="N120">
            <v>2</v>
          </cell>
          <cell r="O120">
            <v>1</v>
          </cell>
          <cell r="P120">
            <v>0</v>
          </cell>
          <cell r="Q120">
            <v>0</v>
          </cell>
          <cell r="T120" t="str">
            <v>1.1</v>
          </cell>
        </row>
        <row r="121">
          <cell r="D121" t="str">
            <v>102.00.00.15</v>
          </cell>
          <cell r="E121">
            <v>102</v>
          </cell>
          <cell r="F121">
            <v>0</v>
          </cell>
          <cell r="G121">
            <v>0</v>
          </cell>
          <cell r="H121">
            <v>15</v>
          </cell>
          <cell r="I121" t="str">
            <v>Contem Elementos C. Hor.</v>
          </cell>
          <cell r="J121">
            <v>1</v>
          </cell>
          <cell r="K121" t="str">
            <v>Sim</v>
          </cell>
          <cell r="L121" t="str">
            <v>Não</v>
          </cell>
          <cell r="M121" t="str">
            <v>Não se Aplica</v>
          </cell>
          <cell r="N121">
            <v>2</v>
          </cell>
          <cell r="O121">
            <v>1</v>
          </cell>
          <cell r="P121">
            <v>0</v>
          </cell>
          <cell r="Q121">
            <v>0</v>
          </cell>
          <cell r="T121" t="str">
            <v>1.1</v>
          </cell>
        </row>
        <row r="122">
          <cell r="D122" t="str">
            <v>102.00.00.16</v>
          </cell>
          <cell r="E122">
            <v>102</v>
          </cell>
          <cell r="F122">
            <v>0</v>
          </cell>
          <cell r="G122">
            <v>0</v>
          </cell>
          <cell r="H122">
            <v>16</v>
          </cell>
          <cell r="I122" t="str">
            <v>Contem Elementos C. vert. (PCV, PIV, PTV, y, e k)</v>
          </cell>
          <cell r="J122">
            <v>1</v>
          </cell>
          <cell r="K122" t="str">
            <v>Sim</v>
          </cell>
          <cell r="L122" t="str">
            <v>Não</v>
          </cell>
          <cell r="M122" t="str">
            <v>Não se Aplica</v>
          </cell>
          <cell r="N122">
            <v>2</v>
          </cell>
          <cell r="O122">
            <v>1</v>
          </cell>
          <cell r="P122">
            <v>0</v>
          </cell>
          <cell r="Q122">
            <v>0</v>
          </cell>
          <cell r="T122" t="str">
            <v>1.1</v>
          </cell>
        </row>
        <row r="123">
          <cell r="D123" t="str">
            <v>102.00.00.17</v>
          </cell>
          <cell r="E123">
            <v>102</v>
          </cell>
          <cell r="F123">
            <v>0</v>
          </cell>
          <cell r="G123">
            <v>0</v>
          </cell>
          <cell r="H123">
            <v>17</v>
          </cell>
          <cell r="I123" t="str">
            <v>Contem Layers: conven., planta e perfil</v>
          </cell>
          <cell r="J123">
            <v>1</v>
          </cell>
          <cell r="K123" t="str">
            <v>Sim</v>
          </cell>
          <cell r="L123" t="str">
            <v>Não</v>
          </cell>
          <cell r="M123" t="str">
            <v>Não se Aplica</v>
          </cell>
          <cell r="N123">
            <v>2</v>
          </cell>
          <cell r="O123">
            <v>1</v>
          </cell>
          <cell r="P123">
            <v>0</v>
          </cell>
          <cell r="Q123">
            <v>0</v>
          </cell>
          <cell r="T123" t="str">
            <v>1.1</v>
          </cell>
        </row>
        <row r="124">
          <cell r="D124" t="str">
            <v>102.00.00.18</v>
          </cell>
          <cell r="E124">
            <v>102</v>
          </cell>
          <cell r="F124">
            <v>0</v>
          </cell>
          <cell r="G124">
            <v>0</v>
          </cell>
          <cell r="H124">
            <v>18</v>
          </cell>
          <cell r="I124" t="str">
            <v>O Eixo dentro da especificações, tecnicamente coerente e viavel</v>
          </cell>
          <cell r="J124">
            <v>1</v>
          </cell>
          <cell r="K124" t="str">
            <v>Sim</v>
          </cell>
          <cell r="L124" t="str">
            <v>Não</v>
          </cell>
          <cell r="M124" t="str">
            <v>Não se Aplica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T124" t="str">
            <v>1.1</v>
          </cell>
        </row>
        <row r="125">
          <cell r="D125" t="str">
            <v>102.00.00.19</v>
          </cell>
          <cell r="E125">
            <v>102</v>
          </cell>
          <cell r="F125">
            <v>0</v>
          </cell>
          <cell r="G125">
            <v>0</v>
          </cell>
          <cell r="H125">
            <v>19</v>
          </cell>
          <cell r="I125" t="str">
            <v>O Greide dentro da especificações, tecnicamente coerente e viavel</v>
          </cell>
          <cell r="J125">
            <v>1</v>
          </cell>
          <cell r="K125" t="str">
            <v>Sim</v>
          </cell>
          <cell r="L125" t="str">
            <v>Não</v>
          </cell>
          <cell r="M125" t="str">
            <v>Não se Aplica</v>
          </cell>
          <cell r="N125">
            <v>2</v>
          </cell>
          <cell r="O125">
            <v>1</v>
          </cell>
          <cell r="P125">
            <v>0</v>
          </cell>
          <cell r="Q125">
            <v>0</v>
          </cell>
          <cell r="T125" t="str">
            <v>1.1</v>
          </cell>
        </row>
        <row r="126">
          <cell r="D126" t="str">
            <v>103.00.00.00</v>
          </cell>
          <cell r="E126">
            <v>103</v>
          </cell>
          <cell r="F126">
            <v>0</v>
          </cell>
          <cell r="G126">
            <v>0</v>
          </cell>
          <cell r="H126">
            <v>0</v>
          </cell>
          <cell r="I126" t="str">
            <v>III - TERRAPLENAGEM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T126" t="str">
            <v>1.1</v>
          </cell>
        </row>
        <row r="127">
          <cell r="D127" t="str">
            <v>103.00.00.01</v>
          </cell>
          <cell r="E127">
            <v>103</v>
          </cell>
          <cell r="F127">
            <v>0</v>
          </cell>
          <cell r="G127">
            <v>0</v>
          </cell>
          <cell r="H127">
            <v>1</v>
          </cell>
          <cell r="I127" t="str">
            <v>Foi apresentada as Seções tipo dentro da especificações</v>
          </cell>
          <cell r="J127">
            <v>1</v>
          </cell>
          <cell r="K127" t="str">
            <v>Sim</v>
          </cell>
          <cell r="L127" t="str">
            <v>Não</v>
          </cell>
          <cell r="M127" t="str">
            <v>Não se Aplica</v>
          </cell>
          <cell r="N127">
            <v>2</v>
          </cell>
          <cell r="O127">
            <v>1</v>
          </cell>
          <cell r="P127">
            <v>0</v>
          </cell>
          <cell r="Q127">
            <v>0</v>
          </cell>
          <cell r="T127" t="str">
            <v>1.1</v>
          </cell>
        </row>
        <row r="128">
          <cell r="D128" t="str">
            <v>103.00.00.02</v>
          </cell>
          <cell r="E128">
            <v>103</v>
          </cell>
          <cell r="F128">
            <v>0</v>
          </cell>
          <cell r="G128">
            <v>0</v>
          </cell>
          <cell r="H128">
            <v>2</v>
          </cell>
          <cell r="I128" t="str">
            <v>Cotem o quadro Resumo Geral da Distribuição</v>
          </cell>
          <cell r="J128">
            <v>1</v>
          </cell>
          <cell r="K128" t="str">
            <v>Sim</v>
          </cell>
          <cell r="L128" t="str">
            <v>Não</v>
          </cell>
          <cell r="M128" t="str">
            <v>Não se Aplica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T128" t="str">
            <v>1.1</v>
          </cell>
        </row>
        <row r="129">
          <cell r="D129" t="str">
            <v>103.00.00.03</v>
          </cell>
          <cell r="E129">
            <v>103</v>
          </cell>
          <cell r="F129">
            <v>0</v>
          </cell>
          <cell r="G129">
            <v>0</v>
          </cell>
          <cell r="H129">
            <v>3</v>
          </cell>
          <cell r="I129" t="str">
            <v>Cotem o quadro Resumo Distribuição do Material</v>
          </cell>
          <cell r="J129">
            <v>1</v>
          </cell>
          <cell r="K129" t="str">
            <v>Sim</v>
          </cell>
          <cell r="L129" t="str">
            <v>Não</v>
          </cell>
          <cell r="M129" t="str">
            <v>Não se Aplica</v>
          </cell>
          <cell r="N129">
            <v>2</v>
          </cell>
          <cell r="O129">
            <v>1</v>
          </cell>
          <cell r="P129">
            <v>0</v>
          </cell>
          <cell r="Q129">
            <v>0</v>
          </cell>
          <cell r="T129" t="str">
            <v>1.1</v>
          </cell>
        </row>
        <row r="130">
          <cell r="D130" t="str">
            <v>103.00.00.04</v>
          </cell>
          <cell r="E130">
            <v>103</v>
          </cell>
          <cell r="F130">
            <v>0</v>
          </cell>
          <cell r="G130">
            <v>0</v>
          </cell>
          <cell r="H130">
            <v>4</v>
          </cell>
          <cell r="I130" t="str">
            <v>Foi verificado em conjunto com a sondagem os tipos de materiais presente no segmento</v>
          </cell>
          <cell r="J130">
            <v>1</v>
          </cell>
          <cell r="K130" t="str">
            <v>Sim</v>
          </cell>
          <cell r="L130" t="str">
            <v>Não</v>
          </cell>
          <cell r="M130" t="str">
            <v>Não se Aplica</v>
          </cell>
          <cell r="N130">
            <v>2</v>
          </cell>
          <cell r="O130">
            <v>1</v>
          </cell>
          <cell r="P130">
            <v>0</v>
          </cell>
          <cell r="Q130">
            <v>0</v>
          </cell>
          <cell r="T130" t="str">
            <v>1.1</v>
          </cell>
        </row>
        <row r="131">
          <cell r="D131" t="str">
            <v>103.00.00.05</v>
          </cell>
          <cell r="E131">
            <v>103</v>
          </cell>
          <cell r="F131">
            <v>0</v>
          </cell>
          <cell r="G131">
            <v>0</v>
          </cell>
          <cell r="H131">
            <v>5</v>
          </cell>
          <cell r="I131" t="str">
            <v>Foi verificado a especificação do material e uso</v>
          </cell>
          <cell r="J131">
            <v>1</v>
          </cell>
          <cell r="K131" t="str">
            <v>Sim</v>
          </cell>
          <cell r="L131" t="str">
            <v>Não</v>
          </cell>
          <cell r="M131" t="str">
            <v>Não se Aplica</v>
          </cell>
          <cell r="N131">
            <v>2</v>
          </cell>
          <cell r="O131">
            <v>1</v>
          </cell>
          <cell r="P131">
            <v>0</v>
          </cell>
          <cell r="Q131">
            <v>0</v>
          </cell>
          <cell r="T131" t="str">
            <v>1.1</v>
          </cell>
        </row>
        <row r="132">
          <cell r="D132" t="str">
            <v>103.00.00.06</v>
          </cell>
          <cell r="E132">
            <v>103</v>
          </cell>
          <cell r="F132">
            <v>0</v>
          </cell>
          <cell r="G132">
            <v>0</v>
          </cell>
          <cell r="H132">
            <v>6</v>
          </cell>
          <cell r="I132" t="str">
            <v>Foi verificado os locais de rebaixo</v>
          </cell>
          <cell r="J132">
            <v>1</v>
          </cell>
          <cell r="K132" t="str">
            <v>Sim</v>
          </cell>
          <cell r="L132" t="str">
            <v>Não</v>
          </cell>
          <cell r="M132" t="str">
            <v>Não se Aplica</v>
          </cell>
          <cell r="N132">
            <v>2</v>
          </cell>
          <cell r="O132">
            <v>1</v>
          </cell>
          <cell r="P132">
            <v>0</v>
          </cell>
          <cell r="Q132">
            <v>0</v>
          </cell>
          <cell r="T132" t="str">
            <v>1.1</v>
          </cell>
        </row>
        <row r="133">
          <cell r="D133" t="str">
            <v>103.00.00.07</v>
          </cell>
          <cell r="E133">
            <v>103</v>
          </cell>
          <cell r="F133">
            <v>0</v>
          </cell>
          <cell r="G133">
            <v>0</v>
          </cell>
          <cell r="H133">
            <v>7</v>
          </cell>
          <cell r="I133" t="str">
            <v>Foi verificado o DMT</v>
          </cell>
          <cell r="J133">
            <v>1</v>
          </cell>
          <cell r="K133" t="str">
            <v>Sim</v>
          </cell>
          <cell r="L133" t="str">
            <v>Não</v>
          </cell>
          <cell r="M133" t="str">
            <v>Não se Aplica</v>
          </cell>
          <cell r="N133">
            <v>2</v>
          </cell>
          <cell r="O133">
            <v>1</v>
          </cell>
          <cell r="P133">
            <v>0</v>
          </cell>
          <cell r="Q133">
            <v>0</v>
          </cell>
          <cell r="T133" t="str">
            <v>1.1</v>
          </cell>
        </row>
        <row r="134">
          <cell r="D134" t="str">
            <v>103.00.00.08</v>
          </cell>
          <cell r="E134">
            <v>103</v>
          </cell>
          <cell r="F134">
            <v>0</v>
          </cell>
          <cell r="G134">
            <v>0</v>
          </cell>
          <cell r="H134">
            <v>8</v>
          </cell>
          <cell r="I134" t="str">
            <v>Foi verificado o Empolamento</v>
          </cell>
          <cell r="J134">
            <v>1</v>
          </cell>
          <cell r="K134" t="str">
            <v>Sim</v>
          </cell>
          <cell r="L134" t="str">
            <v>Não</v>
          </cell>
          <cell r="M134" t="str">
            <v>Não se Aplica</v>
          </cell>
          <cell r="N134">
            <v>2</v>
          </cell>
          <cell r="O134">
            <v>1</v>
          </cell>
          <cell r="P134">
            <v>0</v>
          </cell>
          <cell r="Q134">
            <v>0</v>
          </cell>
          <cell r="T134" t="str">
            <v>1.1</v>
          </cell>
        </row>
        <row r="135">
          <cell r="D135" t="str">
            <v>103.00.00.09</v>
          </cell>
          <cell r="E135">
            <v>103</v>
          </cell>
          <cell r="F135">
            <v>0</v>
          </cell>
          <cell r="G135">
            <v>0</v>
          </cell>
          <cell r="H135">
            <v>9</v>
          </cell>
          <cell r="I135" t="str">
            <v>Foi verificado o material e o local de Bota Fora</v>
          </cell>
          <cell r="J135">
            <v>1</v>
          </cell>
          <cell r="K135" t="str">
            <v>Sim</v>
          </cell>
          <cell r="L135" t="str">
            <v>Não</v>
          </cell>
          <cell r="M135" t="str">
            <v>Não se Aplica</v>
          </cell>
          <cell r="N135">
            <v>2</v>
          </cell>
          <cell r="O135">
            <v>1</v>
          </cell>
          <cell r="P135">
            <v>0</v>
          </cell>
          <cell r="Q135">
            <v>0</v>
          </cell>
          <cell r="T135" t="str">
            <v>1.1</v>
          </cell>
        </row>
        <row r="136">
          <cell r="D136" t="str">
            <v>103.00.00.10</v>
          </cell>
          <cell r="E136">
            <v>103</v>
          </cell>
          <cell r="F136">
            <v>0</v>
          </cell>
          <cell r="G136">
            <v>0</v>
          </cell>
          <cell r="H136">
            <v>10</v>
          </cell>
          <cell r="I136" t="str">
            <v>Foi verificado o material e o local de Emprestimo</v>
          </cell>
          <cell r="J136">
            <v>1</v>
          </cell>
          <cell r="K136" t="str">
            <v>Sim</v>
          </cell>
          <cell r="L136" t="str">
            <v>Não</v>
          </cell>
          <cell r="M136" t="str">
            <v>Não se Aplica</v>
          </cell>
          <cell r="N136">
            <v>2</v>
          </cell>
          <cell r="O136">
            <v>1</v>
          </cell>
          <cell r="P136">
            <v>0</v>
          </cell>
          <cell r="Q136">
            <v>0</v>
          </cell>
          <cell r="T136" t="str">
            <v>1.1</v>
          </cell>
        </row>
        <row r="137">
          <cell r="D137" t="str">
            <v>103.00.00.11</v>
          </cell>
          <cell r="E137">
            <v>103</v>
          </cell>
          <cell r="F137">
            <v>0</v>
          </cell>
          <cell r="G137">
            <v>0</v>
          </cell>
          <cell r="H137">
            <v>11</v>
          </cell>
          <cell r="I137" t="str">
            <v>Foi verificado o volume distribuido e o  volume da NV</v>
          </cell>
          <cell r="J137">
            <v>1</v>
          </cell>
          <cell r="K137" t="str">
            <v>Sim</v>
          </cell>
          <cell r="L137" t="str">
            <v>Não</v>
          </cell>
          <cell r="M137" t="str">
            <v>Não se Aplica</v>
          </cell>
          <cell r="N137">
            <v>2</v>
          </cell>
          <cell r="O137">
            <v>1</v>
          </cell>
          <cell r="P137">
            <v>0</v>
          </cell>
          <cell r="Q137">
            <v>0</v>
          </cell>
          <cell r="T137" t="str">
            <v>1.1</v>
          </cell>
        </row>
        <row r="138">
          <cell r="D138" t="str">
            <v>103.00.00.12</v>
          </cell>
          <cell r="E138">
            <v>103</v>
          </cell>
          <cell r="F138">
            <v>0</v>
          </cell>
          <cell r="G138">
            <v>0</v>
          </cell>
          <cell r="H138">
            <v>12</v>
          </cell>
          <cell r="I138" t="str">
            <v xml:space="preserve">O linear esta coerente com a distribuição </v>
          </cell>
          <cell r="J138">
            <v>1</v>
          </cell>
          <cell r="K138" t="str">
            <v>Sim</v>
          </cell>
          <cell r="L138" t="str">
            <v>Não</v>
          </cell>
          <cell r="M138" t="str">
            <v>Não se Aplica</v>
          </cell>
          <cell r="N138">
            <v>2</v>
          </cell>
          <cell r="O138">
            <v>1</v>
          </cell>
          <cell r="P138">
            <v>0</v>
          </cell>
          <cell r="Q138">
            <v>0</v>
          </cell>
          <cell r="T138" t="str">
            <v>1.1</v>
          </cell>
        </row>
        <row r="139">
          <cell r="D139" t="str">
            <v>103.00.00.13</v>
          </cell>
          <cell r="E139">
            <v>103</v>
          </cell>
          <cell r="F139">
            <v>0</v>
          </cell>
          <cell r="G139">
            <v>0</v>
          </cell>
          <cell r="H139">
            <v>13</v>
          </cell>
          <cell r="I139" t="str">
            <v>Foi apresentado os croquis dos emprestimos e bota foras</v>
          </cell>
          <cell r="J139">
            <v>1</v>
          </cell>
          <cell r="K139" t="str">
            <v>Sim</v>
          </cell>
          <cell r="L139" t="str">
            <v>Não</v>
          </cell>
          <cell r="M139" t="str">
            <v>Não se Aplica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T139" t="str">
            <v>1.1</v>
          </cell>
        </row>
        <row r="140">
          <cell r="D140" t="str">
            <v>104.00.00.00</v>
          </cell>
          <cell r="E140">
            <v>104</v>
          </cell>
          <cell r="F140">
            <v>0</v>
          </cell>
          <cell r="G140">
            <v>0</v>
          </cell>
          <cell r="H140">
            <v>0</v>
          </cell>
          <cell r="I140" t="str">
            <v>IV - PAVIMENTAÇÃO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T140" t="str">
            <v>1.1</v>
          </cell>
        </row>
        <row r="141">
          <cell r="D141" t="str">
            <v>104.00.00.01</v>
          </cell>
          <cell r="E141">
            <v>104</v>
          </cell>
          <cell r="F141">
            <v>0</v>
          </cell>
          <cell r="G141">
            <v>0</v>
          </cell>
          <cell r="H141">
            <v>1</v>
          </cell>
          <cell r="I141" t="str">
            <v>Foi apresentada as Seções tipo dentro da especificações</v>
          </cell>
          <cell r="J141">
            <v>1</v>
          </cell>
          <cell r="K141" t="str">
            <v>Sim</v>
          </cell>
          <cell r="L141" t="str">
            <v>Não</v>
          </cell>
          <cell r="M141" t="str">
            <v>Não se Aplica</v>
          </cell>
          <cell r="N141">
            <v>2</v>
          </cell>
          <cell r="O141">
            <v>1</v>
          </cell>
          <cell r="P141">
            <v>0</v>
          </cell>
          <cell r="Q141">
            <v>0</v>
          </cell>
          <cell r="T141" t="str">
            <v>1.1</v>
          </cell>
        </row>
        <row r="142">
          <cell r="D142" t="str">
            <v>104.00.00.02</v>
          </cell>
          <cell r="E142">
            <v>104</v>
          </cell>
          <cell r="F142">
            <v>0</v>
          </cell>
          <cell r="G142">
            <v>0</v>
          </cell>
          <cell r="H142">
            <v>2</v>
          </cell>
          <cell r="I142" t="str">
            <v>Foi verificado o Linear da Estrutura do Pavimento</v>
          </cell>
          <cell r="J142">
            <v>1</v>
          </cell>
          <cell r="K142" t="str">
            <v>Sim</v>
          </cell>
          <cell r="L142" t="str">
            <v>Não</v>
          </cell>
          <cell r="M142" t="str">
            <v>Não se Aplica</v>
          </cell>
          <cell r="N142">
            <v>2</v>
          </cell>
          <cell r="O142">
            <v>1</v>
          </cell>
          <cell r="P142">
            <v>0</v>
          </cell>
          <cell r="Q142">
            <v>0</v>
          </cell>
          <cell r="T142" t="str">
            <v>1.1</v>
          </cell>
        </row>
        <row r="143">
          <cell r="D143" t="str">
            <v>104.00.00.03</v>
          </cell>
          <cell r="E143">
            <v>104</v>
          </cell>
          <cell r="F143">
            <v>0</v>
          </cell>
          <cell r="G143">
            <v>0</v>
          </cell>
          <cell r="H143">
            <v>3</v>
          </cell>
          <cell r="I143" t="str">
            <v>Foi verificado o Linear de Fontes de Material</v>
          </cell>
          <cell r="J143">
            <v>1</v>
          </cell>
          <cell r="K143" t="str">
            <v>Sim</v>
          </cell>
          <cell r="L143" t="str">
            <v>Não</v>
          </cell>
          <cell r="M143" t="str">
            <v>Não se Aplica</v>
          </cell>
          <cell r="N143">
            <v>2</v>
          </cell>
          <cell r="O143">
            <v>1</v>
          </cell>
          <cell r="P143">
            <v>0</v>
          </cell>
          <cell r="Q143">
            <v>0</v>
          </cell>
          <cell r="T143" t="str">
            <v>1.1</v>
          </cell>
        </row>
        <row r="144">
          <cell r="D144" t="str">
            <v>104.00.00.04</v>
          </cell>
          <cell r="E144">
            <v>104</v>
          </cell>
          <cell r="F144">
            <v>0</v>
          </cell>
          <cell r="G144">
            <v>0</v>
          </cell>
          <cell r="H144">
            <v>4</v>
          </cell>
          <cell r="I144" t="str">
            <v>Foi verificado o Croquis das Ocorrencias</v>
          </cell>
          <cell r="J144">
            <v>1</v>
          </cell>
          <cell r="K144" t="str">
            <v>Sim</v>
          </cell>
          <cell r="L144" t="str">
            <v>Não</v>
          </cell>
          <cell r="M144" t="str">
            <v>Não se Aplica</v>
          </cell>
          <cell r="N144">
            <v>2</v>
          </cell>
          <cell r="O144">
            <v>1</v>
          </cell>
          <cell r="P144">
            <v>0</v>
          </cell>
          <cell r="Q144">
            <v>0</v>
          </cell>
          <cell r="T144" t="str">
            <v>1.1</v>
          </cell>
        </row>
        <row r="145">
          <cell r="D145" t="str">
            <v>104.00.00.05</v>
          </cell>
          <cell r="E145">
            <v>104</v>
          </cell>
          <cell r="F145">
            <v>0</v>
          </cell>
          <cell r="G145">
            <v>0</v>
          </cell>
          <cell r="H145">
            <v>5</v>
          </cell>
          <cell r="I145" t="str">
            <v>Foi verificado os ensaios, localização, volume  das jazidas</v>
          </cell>
          <cell r="J145">
            <v>1</v>
          </cell>
          <cell r="K145" t="str">
            <v>Sim</v>
          </cell>
          <cell r="L145" t="str">
            <v>Não</v>
          </cell>
          <cell r="M145" t="str">
            <v>Não se Aplica</v>
          </cell>
          <cell r="N145">
            <v>2</v>
          </cell>
          <cell r="O145">
            <v>1</v>
          </cell>
          <cell r="P145">
            <v>0</v>
          </cell>
          <cell r="Q145">
            <v>0</v>
          </cell>
          <cell r="T145" t="str">
            <v>1.1</v>
          </cell>
        </row>
        <row r="146">
          <cell r="D146" t="str">
            <v>104.00.00.06</v>
          </cell>
          <cell r="E146">
            <v>104</v>
          </cell>
          <cell r="F146">
            <v>0</v>
          </cell>
          <cell r="G146">
            <v>0</v>
          </cell>
          <cell r="H146">
            <v>6</v>
          </cell>
          <cell r="I146" t="str">
            <v>Foi verificado os ensaios, localização, volume de produção do areal</v>
          </cell>
          <cell r="J146">
            <v>1</v>
          </cell>
          <cell r="K146" t="str">
            <v>Sim</v>
          </cell>
          <cell r="L146" t="str">
            <v>Não</v>
          </cell>
          <cell r="M146" t="str">
            <v>Não se Aplica</v>
          </cell>
          <cell r="N146">
            <v>2</v>
          </cell>
          <cell r="O146">
            <v>1</v>
          </cell>
          <cell r="P146">
            <v>0</v>
          </cell>
          <cell r="Q146">
            <v>0</v>
          </cell>
          <cell r="T146" t="str">
            <v>1.1</v>
          </cell>
        </row>
        <row r="147">
          <cell r="D147" t="str">
            <v>104.00.00.07</v>
          </cell>
          <cell r="E147">
            <v>104</v>
          </cell>
          <cell r="F147">
            <v>0</v>
          </cell>
          <cell r="G147">
            <v>0</v>
          </cell>
          <cell r="H147">
            <v>7</v>
          </cell>
          <cell r="I147" t="str">
            <v>Foi verificado os ensaios, localização, volume de produção da Pedreira</v>
          </cell>
          <cell r="J147">
            <v>1</v>
          </cell>
          <cell r="K147" t="str">
            <v>Sim</v>
          </cell>
          <cell r="L147" t="str">
            <v>Não</v>
          </cell>
          <cell r="M147" t="str">
            <v>Não se Aplica</v>
          </cell>
          <cell r="N147">
            <v>2</v>
          </cell>
          <cell r="O147">
            <v>1</v>
          </cell>
          <cell r="P147">
            <v>0</v>
          </cell>
          <cell r="Q147">
            <v>0</v>
          </cell>
          <cell r="T147" t="str">
            <v>1.1</v>
          </cell>
        </row>
        <row r="148">
          <cell r="D148" t="str">
            <v>104.00.00.08</v>
          </cell>
          <cell r="E148">
            <v>104</v>
          </cell>
          <cell r="F148">
            <v>0</v>
          </cell>
          <cell r="G148">
            <v>0</v>
          </cell>
          <cell r="H148">
            <v>8</v>
          </cell>
          <cell r="I148" t="str">
            <v>Foi verificado se e possivel usar o CAP 30/45</v>
          </cell>
          <cell r="J148">
            <v>1</v>
          </cell>
          <cell r="K148" t="str">
            <v>Sim</v>
          </cell>
          <cell r="L148" t="str">
            <v>Não</v>
          </cell>
          <cell r="M148" t="str">
            <v>Não se Aplica</v>
          </cell>
          <cell r="N148">
            <v>2</v>
          </cell>
          <cell r="O148">
            <v>1</v>
          </cell>
          <cell r="P148">
            <v>0</v>
          </cell>
          <cell r="Q148">
            <v>0</v>
          </cell>
          <cell r="T148" t="str">
            <v>1.1</v>
          </cell>
        </row>
        <row r="149">
          <cell r="D149" t="str">
            <v>104.00.00.09</v>
          </cell>
          <cell r="E149">
            <v>104</v>
          </cell>
          <cell r="F149">
            <v>0</v>
          </cell>
          <cell r="G149">
            <v>0</v>
          </cell>
          <cell r="H149">
            <v>9</v>
          </cell>
          <cell r="I149" t="str">
            <v>Foi verificado as quantidades, larguras e taxas da imprimação</v>
          </cell>
          <cell r="J149">
            <v>1</v>
          </cell>
          <cell r="K149" t="str">
            <v>Sim</v>
          </cell>
          <cell r="L149" t="str">
            <v>Não</v>
          </cell>
          <cell r="M149" t="str">
            <v>Não se Aplica</v>
          </cell>
          <cell r="N149">
            <v>2</v>
          </cell>
          <cell r="O149">
            <v>1</v>
          </cell>
          <cell r="P149">
            <v>0</v>
          </cell>
          <cell r="Q149">
            <v>0</v>
          </cell>
          <cell r="T149" t="str">
            <v>1.1</v>
          </cell>
        </row>
        <row r="150">
          <cell r="D150" t="str">
            <v>104.00.00.10</v>
          </cell>
          <cell r="E150">
            <v>104</v>
          </cell>
          <cell r="F150">
            <v>0</v>
          </cell>
          <cell r="G150">
            <v>0</v>
          </cell>
          <cell r="H150">
            <v>10</v>
          </cell>
          <cell r="I150" t="str">
            <v>Foi verificado as quantidades, larguras e taxas da Pintura de Ligação</v>
          </cell>
          <cell r="J150">
            <v>1</v>
          </cell>
          <cell r="K150" t="str">
            <v>Sim</v>
          </cell>
          <cell r="L150" t="str">
            <v>Não</v>
          </cell>
          <cell r="M150" t="str">
            <v>Não se Aplica</v>
          </cell>
          <cell r="N150">
            <v>2</v>
          </cell>
          <cell r="O150">
            <v>1</v>
          </cell>
          <cell r="P150">
            <v>0</v>
          </cell>
          <cell r="Q150">
            <v>0</v>
          </cell>
          <cell r="T150" t="str">
            <v>1.1</v>
          </cell>
        </row>
        <row r="151">
          <cell r="D151" t="str">
            <v>104.00.00.11</v>
          </cell>
          <cell r="E151">
            <v>104</v>
          </cell>
          <cell r="F151">
            <v>0</v>
          </cell>
          <cell r="G151">
            <v>0</v>
          </cell>
          <cell r="H151">
            <v>11</v>
          </cell>
          <cell r="I151" t="str">
            <v>Foi verificado as quantidades, larguras e taxas da Capa</v>
          </cell>
          <cell r="J151">
            <v>1</v>
          </cell>
          <cell r="K151" t="str">
            <v>Sim</v>
          </cell>
          <cell r="L151" t="str">
            <v>Não</v>
          </cell>
          <cell r="M151" t="str">
            <v>Não se Aplica</v>
          </cell>
          <cell r="N151">
            <v>2</v>
          </cell>
          <cell r="O151">
            <v>1</v>
          </cell>
          <cell r="P151">
            <v>0</v>
          </cell>
          <cell r="Q151">
            <v>0</v>
          </cell>
          <cell r="T151" t="str">
            <v>1.1</v>
          </cell>
        </row>
        <row r="152">
          <cell r="D152" t="str">
            <v>104.00.00.12</v>
          </cell>
          <cell r="E152">
            <v>104</v>
          </cell>
          <cell r="F152">
            <v>0</v>
          </cell>
          <cell r="G152">
            <v>0</v>
          </cell>
          <cell r="H152">
            <v>12</v>
          </cell>
          <cell r="I152" t="str">
            <v>Foi verificado as quantidade do material das camadas de base e sub base</v>
          </cell>
          <cell r="J152">
            <v>1</v>
          </cell>
          <cell r="K152" t="str">
            <v>Sim</v>
          </cell>
          <cell r="L152" t="str">
            <v>Não</v>
          </cell>
          <cell r="M152" t="str">
            <v>Não se Aplica</v>
          </cell>
          <cell r="N152">
            <v>2</v>
          </cell>
          <cell r="O152">
            <v>1</v>
          </cell>
          <cell r="P152">
            <v>0</v>
          </cell>
          <cell r="Q152">
            <v>0</v>
          </cell>
          <cell r="T152" t="str">
            <v>1.1</v>
          </cell>
        </row>
        <row r="153">
          <cell r="D153" t="str">
            <v>104.00.00.13</v>
          </cell>
          <cell r="E153">
            <v>104</v>
          </cell>
          <cell r="F153">
            <v>0</v>
          </cell>
          <cell r="G153">
            <v>0</v>
          </cell>
          <cell r="H153">
            <v>13</v>
          </cell>
          <cell r="I153" t="str">
            <v>Foi verificado as quantidade de regula, apenas nos cortes</v>
          </cell>
          <cell r="J153">
            <v>1</v>
          </cell>
          <cell r="K153" t="str">
            <v>Sim</v>
          </cell>
          <cell r="L153" t="str">
            <v>Não</v>
          </cell>
          <cell r="M153" t="str">
            <v>Não se Aplica</v>
          </cell>
          <cell r="N153">
            <v>2</v>
          </cell>
          <cell r="O153">
            <v>1</v>
          </cell>
          <cell r="P153">
            <v>0</v>
          </cell>
          <cell r="Q153">
            <v>0</v>
          </cell>
          <cell r="T153" t="str">
            <v>1.1</v>
          </cell>
        </row>
        <row r="154">
          <cell r="D154" t="str">
            <v>104.00.00.14</v>
          </cell>
          <cell r="E154">
            <v>104</v>
          </cell>
          <cell r="F154">
            <v>0</v>
          </cell>
          <cell r="G154">
            <v>0</v>
          </cell>
          <cell r="H154">
            <v>14</v>
          </cell>
          <cell r="I154" t="str">
            <v>Foi Verificado o Quadros de demostrativos de Quantidade</v>
          </cell>
          <cell r="J154">
            <v>1</v>
          </cell>
          <cell r="K154" t="str">
            <v>Sim</v>
          </cell>
          <cell r="L154" t="str">
            <v>Não</v>
          </cell>
          <cell r="M154" t="str">
            <v>Não se Aplica</v>
          </cell>
          <cell r="N154">
            <v>2</v>
          </cell>
          <cell r="O154">
            <v>1</v>
          </cell>
          <cell r="P154">
            <v>0</v>
          </cell>
          <cell r="Q154">
            <v>0</v>
          </cell>
          <cell r="T154" t="str">
            <v>1.1</v>
          </cell>
        </row>
        <row r="155">
          <cell r="D155" t="str">
            <v>104.00.00.15</v>
          </cell>
          <cell r="E155">
            <v>104</v>
          </cell>
          <cell r="F155">
            <v>0</v>
          </cell>
          <cell r="G155">
            <v>0</v>
          </cell>
          <cell r="H155">
            <v>15</v>
          </cell>
          <cell r="I155" t="str">
            <v>Foi verificado o Quadros de Transporte</v>
          </cell>
          <cell r="J155">
            <v>1</v>
          </cell>
          <cell r="K155" t="str">
            <v>Sim</v>
          </cell>
          <cell r="L155" t="str">
            <v>Não</v>
          </cell>
          <cell r="M155" t="str">
            <v>Não se Aplica</v>
          </cell>
          <cell r="N155">
            <v>2</v>
          </cell>
          <cell r="O155">
            <v>1</v>
          </cell>
          <cell r="P155">
            <v>0</v>
          </cell>
          <cell r="Q155">
            <v>0</v>
          </cell>
          <cell r="T155" t="str">
            <v>1.1</v>
          </cell>
        </row>
        <row r="156">
          <cell r="D156" t="str">
            <v>104.00.00.16</v>
          </cell>
          <cell r="E156">
            <v>104</v>
          </cell>
          <cell r="F156">
            <v>0</v>
          </cell>
          <cell r="G156">
            <v>0</v>
          </cell>
          <cell r="H156">
            <v>16</v>
          </cell>
          <cell r="I156" t="str">
            <v>Foi verificado o Quadro de consumo de material</v>
          </cell>
          <cell r="J156">
            <v>1</v>
          </cell>
          <cell r="K156" t="str">
            <v>Sim</v>
          </cell>
          <cell r="L156" t="str">
            <v>Não</v>
          </cell>
          <cell r="M156" t="str">
            <v>Não se Aplica</v>
          </cell>
          <cell r="N156">
            <v>2</v>
          </cell>
          <cell r="O156">
            <v>1</v>
          </cell>
          <cell r="P156">
            <v>0</v>
          </cell>
          <cell r="Q156">
            <v>0</v>
          </cell>
          <cell r="T156" t="str">
            <v>1.1</v>
          </cell>
        </row>
        <row r="157">
          <cell r="D157" t="str">
            <v>105.00.00.00</v>
          </cell>
          <cell r="E157">
            <v>105</v>
          </cell>
          <cell r="F157">
            <v>0</v>
          </cell>
          <cell r="G157">
            <v>0</v>
          </cell>
          <cell r="H157">
            <v>0</v>
          </cell>
          <cell r="I157" t="str">
            <v>V - DRENAGEM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T157" t="str">
            <v>1.1</v>
          </cell>
        </row>
        <row r="158">
          <cell r="D158" t="str">
            <v>105.00.00.01</v>
          </cell>
          <cell r="E158">
            <v>105</v>
          </cell>
          <cell r="F158">
            <v>0</v>
          </cell>
          <cell r="G158">
            <v>0</v>
          </cell>
          <cell r="H158">
            <v>1</v>
          </cell>
          <cell r="I158" t="str">
            <v>Foi verificado o Linear de Drenagem</v>
          </cell>
          <cell r="J158">
            <v>1</v>
          </cell>
          <cell r="K158" t="str">
            <v>Sim</v>
          </cell>
          <cell r="L158" t="str">
            <v>Não</v>
          </cell>
          <cell r="M158" t="str">
            <v>Não se Aplica</v>
          </cell>
          <cell r="N158">
            <v>2</v>
          </cell>
          <cell r="O158">
            <v>1</v>
          </cell>
          <cell r="P158">
            <v>0</v>
          </cell>
          <cell r="Q158">
            <v>0</v>
          </cell>
          <cell r="T158" t="str">
            <v>1.1</v>
          </cell>
        </row>
        <row r="159">
          <cell r="D159" t="str">
            <v>105.00.00.02</v>
          </cell>
          <cell r="E159">
            <v>105</v>
          </cell>
          <cell r="F159">
            <v>0</v>
          </cell>
          <cell r="G159">
            <v>0</v>
          </cell>
          <cell r="H159">
            <v>2</v>
          </cell>
          <cell r="I159" t="str">
            <v>Foi verificado as Seções dos Bueiros</v>
          </cell>
          <cell r="J159">
            <v>1</v>
          </cell>
          <cell r="K159" t="str">
            <v>Sim</v>
          </cell>
          <cell r="L159" t="str">
            <v>Não</v>
          </cell>
          <cell r="M159" t="str">
            <v>Não se Aplica</v>
          </cell>
          <cell r="N159">
            <v>2</v>
          </cell>
          <cell r="O159">
            <v>1</v>
          </cell>
          <cell r="P159">
            <v>0</v>
          </cell>
          <cell r="Q159">
            <v>0</v>
          </cell>
          <cell r="T159" t="str">
            <v>1.1</v>
          </cell>
        </row>
        <row r="160">
          <cell r="D160" t="str">
            <v>105.00.00.03</v>
          </cell>
          <cell r="E160">
            <v>105</v>
          </cell>
          <cell r="F160">
            <v>0</v>
          </cell>
          <cell r="G160">
            <v>0</v>
          </cell>
          <cell r="H160">
            <v>3</v>
          </cell>
          <cell r="I160" t="str">
            <v>Foi verificado a Listagem de Bueiros Existentes</v>
          </cell>
          <cell r="J160">
            <v>1</v>
          </cell>
          <cell r="K160" t="str">
            <v>Sim</v>
          </cell>
          <cell r="L160" t="str">
            <v>Não</v>
          </cell>
          <cell r="M160" t="str">
            <v>Não se Aplica</v>
          </cell>
          <cell r="N160">
            <v>2</v>
          </cell>
          <cell r="O160">
            <v>1</v>
          </cell>
          <cell r="P160">
            <v>0</v>
          </cell>
          <cell r="Q160">
            <v>0</v>
          </cell>
          <cell r="T160" t="str">
            <v>1.1</v>
          </cell>
        </row>
        <row r="161">
          <cell r="D161" t="str">
            <v>105.00.00.04</v>
          </cell>
          <cell r="E161">
            <v>105</v>
          </cell>
          <cell r="F161">
            <v>0</v>
          </cell>
          <cell r="G161">
            <v>0</v>
          </cell>
          <cell r="H161">
            <v>4</v>
          </cell>
          <cell r="I161" t="str">
            <v>Foi verificado a Listagem de Bueiros Grota</v>
          </cell>
          <cell r="J161">
            <v>1</v>
          </cell>
          <cell r="K161" t="str">
            <v>Sim</v>
          </cell>
          <cell r="L161" t="str">
            <v>Não</v>
          </cell>
          <cell r="M161" t="str">
            <v>Não se Aplica</v>
          </cell>
          <cell r="N161">
            <v>2</v>
          </cell>
          <cell r="O161">
            <v>1</v>
          </cell>
          <cell r="P161">
            <v>0</v>
          </cell>
          <cell r="Q161">
            <v>0</v>
          </cell>
          <cell r="T161" t="str">
            <v>1.1</v>
          </cell>
        </row>
        <row r="162">
          <cell r="D162" t="str">
            <v>105.00.00.05</v>
          </cell>
          <cell r="E162">
            <v>105</v>
          </cell>
          <cell r="F162">
            <v>0</v>
          </cell>
          <cell r="G162">
            <v>0</v>
          </cell>
          <cell r="H162">
            <v>5</v>
          </cell>
          <cell r="I162" t="str">
            <v>Foi verificado a Listagem de Bueiros Greide</v>
          </cell>
          <cell r="J162">
            <v>1</v>
          </cell>
          <cell r="K162" t="str">
            <v>Sim</v>
          </cell>
          <cell r="L162" t="str">
            <v>Não</v>
          </cell>
          <cell r="M162" t="str">
            <v>Não se Aplica</v>
          </cell>
          <cell r="N162">
            <v>2</v>
          </cell>
          <cell r="O162">
            <v>1</v>
          </cell>
          <cell r="P162">
            <v>0</v>
          </cell>
          <cell r="Q162">
            <v>0</v>
          </cell>
          <cell r="T162" t="str">
            <v>1.1</v>
          </cell>
        </row>
        <row r="163">
          <cell r="D163" t="str">
            <v>105.00.00.06</v>
          </cell>
          <cell r="E163">
            <v>105</v>
          </cell>
          <cell r="F163">
            <v>0</v>
          </cell>
          <cell r="G163">
            <v>0</v>
          </cell>
          <cell r="H163">
            <v>6</v>
          </cell>
          <cell r="I163" t="str">
            <v>Foi verificado a Listagem de Valetas de Proteção</v>
          </cell>
          <cell r="J163">
            <v>1</v>
          </cell>
          <cell r="K163" t="str">
            <v>Sim</v>
          </cell>
          <cell r="L163" t="str">
            <v>Não</v>
          </cell>
          <cell r="M163" t="str">
            <v>Não se Aplica</v>
          </cell>
          <cell r="N163">
            <v>2</v>
          </cell>
          <cell r="O163">
            <v>1</v>
          </cell>
          <cell r="P163">
            <v>0</v>
          </cell>
          <cell r="Q163">
            <v>0</v>
          </cell>
          <cell r="T163" t="str">
            <v>1.1</v>
          </cell>
        </row>
        <row r="164">
          <cell r="D164" t="str">
            <v>105.00.00.07</v>
          </cell>
          <cell r="E164">
            <v>105</v>
          </cell>
          <cell r="F164">
            <v>0</v>
          </cell>
          <cell r="G164">
            <v>0</v>
          </cell>
          <cell r="H164">
            <v>7</v>
          </cell>
          <cell r="I164" t="str">
            <v>Foi verificado a Listagem de Sarjeta e Meio Fio</v>
          </cell>
          <cell r="J164">
            <v>1</v>
          </cell>
          <cell r="K164" t="str">
            <v>Sim</v>
          </cell>
          <cell r="L164" t="str">
            <v>Não</v>
          </cell>
          <cell r="M164" t="str">
            <v>Não se Aplica</v>
          </cell>
          <cell r="N164">
            <v>2</v>
          </cell>
          <cell r="O164">
            <v>1</v>
          </cell>
          <cell r="P164">
            <v>0</v>
          </cell>
          <cell r="Q164">
            <v>0</v>
          </cell>
          <cell r="T164" t="str">
            <v>1.1</v>
          </cell>
        </row>
        <row r="165">
          <cell r="D165" t="str">
            <v>105.00.00.08</v>
          </cell>
          <cell r="E165">
            <v>105</v>
          </cell>
          <cell r="F165">
            <v>0</v>
          </cell>
          <cell r="G165">
            <v>0</v>
          </cell>
          <cell r="H165">
            <v>8</v>
          </cell>
          <cell r="I165" t="str">
            <v>Foi verificado a Listagem de Saida e Descida</v>
          </cell>
          <cell r="J165">
            <v>1</v>
          </cell>
          <cell r="K165" t="str">
            <v>Sim</v>
          </cell>
          <cell r="L165" t="str">
            <v>Não</v>
          </cell>
          <cell r="M165" t="str">
            <v>Não se Aplica</v>
          </cell>
          <cell r="N165">
            <v>2</v>
          </cell>
          <cell r="O165">
            <v>1</v>
          </cell>
          <cell r="P165">
            <v>0</v>
          </cell>
          <cell r="Q165">
            <v>0</v>
          </cell>
          <cell r="T165" t="str">
            <v>1.1</v>
          </cell>
        </row>
        <row r="166">
          <cell r="D166" t="str">
            <v>105.00.00.09</v>
          </cell>
          <cell r="E166">
            <v>105</v>
          </cell>
          <cell r="F166">
            <v>0</v>
          </cell>
          <cell r="G166">
            <v>0</v>
          </cell>
          <cell r="H166">
            <v>9</v>
          </cell>
          <cell r="I166" t="str">
            <v>Foi verificado a Listagem de Dissipador</v>
          </cell>
          <cell r="J166">
            <v>1</v>
          </cell>
          <cell r="K166" t="str">
            <v>Sim</v>
          </cell>
          <cell r="L166" t="str">
            <v>Não</v>
          </cell>
          <cell r="M166" t="str">
            <v>Não se Aplica</v>
          </cell>
          <cell r="N166">
            <v>2</v>
          </cell>
          <cell r="O166">
            <v>1</v>
          </cell>
          <cell r="P166">
            <v>0</v>
          </cell>
          <cell r="Q166">
            <v>0</v>
          </cell>
          <cell r="T166" t="str">
            <v>1.1</v>
          </cell>
        </row>
        <row r="167">
          <cell r="D167" t="str">
            <v>105.00.00.10</v>
          </cell>
          <cell r="E167">
            <v>105</v>
          </cell>
          <cell r="F167">
            <v>0</v>
          </cell>
          <cell r="G167">
            <v>0</v>
          </cell>
          <cell r="H167">
            <v>10</v>
          </cell>
          <cell r="I167" t="str">
            <v>Foi verificado a Listagem de Dreno</v>
          </cell>
          <cell r="J167">
            <v>1</v>
          </cell>
          <cell r="K167" t="str">
            <v>Sim</v>
          </cell>
          <cell r="L167" t="str">
            <v>Não</v>
          </cell>
          <cell r="M167" t="str">
            <v>Não se Aplica</v>
          </cell>
          <cell r="N167">
            <v>2</v>
          </cell>
          <cell r="O167">
            <v>1</v>
          </cell>
          <cell r="P167">
            <v>0</v>
          </cell>
          <cell r="Q167">
            <v>0</v>
          </cell>
          <cell r="T167" t="str">
            <v>1.1</v>
          </cell>
        </row>
        <row r="168">
          <cell r="D168" t="str">
            <v>105.00.00.11</v>
          </cell>
          <cell r="E168">
            <v>105</v>
          </cell>
          <cell r="F168">
            <v>0</v>
          </cell>
          <cell r="G168">
            <v>0</v>
          </cell>
          <cell r="H168">
            <v>11</v>
          </cell>
          <cell r="I168" t="str">
            <v>Foi verificado a Listagem outras</v>
          </cell>
          <cell r="J168">
            <v>1</v>
          </cell>
          <cell r="K168" t="str">
            <v>Sim</v>
          </cell>
          <cell r="L168" t="str">
            <v>Não</v>
          </cell>
          <cell r="M168" t="str">
            <v>Não se Aplica</v>
          </cell>
          <cell r="N168">
            <v>2</v>
          </cell>
          <cell r="O168">
            <v>1</v>
          </cell>
          <cell r="P168">
            <v>0</v>
          </cell>
          <cell r="Q168">
            <v>0</v>
          </cell>
          <cell r="T168" t="str">
            <v>1.1</v>
          </cell>
        </row>
        <row r="169">
          <cell r="D169" t="str">
            <v>105.00.00.12</v>
          </cell>
          <cell r="E169">
            <v>105</v>
          </cell>
          <cell r="F169">
            <v>0</v>
          </cell>
          <cell r="G169">
            <v>0</v>
          </cell>
          <cell r="H169">
            <v>12</v>
          </cell>
          <cell r="I169" t="str">
            <v>Foi verificado os Projetos Tipo</v>
          </cell>
          <cell r="J169">
            <v>1</v>
          </cell>
          <cell r="K169" t="str">
            <v>Sim</v>
          </cell>
          <cell r="L169" t="str">
            <v>Não</v>
          </cell>
          <cell r="M169" t="str">
            <v>Não se Aplica</v>
          </cell>
          <cell r="N169">
            <v>2</v>
          </cell>
          <cell r="O169">
            <v>1</v>
          </cell>
          <cell r="P169">
            <v>0</v>
          </cell>
          <cell r="Q169">
            <v>0</v>
          </cell>
          <cell r="T169" t="str">
            <v>1.1</v>
          </cell>
        </row>
        <row r="170">
          <cell r="D170" t="str">
            <v>106.00.00.00</v>
          </cell>
          <cell r="E170">
            <v>106</v>
          </cell>
          <cell r="F170">
            <v>0</v>
          </cell>
          <cell r="G170">
            <v>0</v>
          </cell>
          <cell r="H170">
            <v>0</v>
          </cell>
          <cell r="I170" t="str">
            <v>VI - SINALIZAÇÃO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T170" t="str">
            <v>1.1</v>
          </cell>
        </row>
        <row r="171">
          <cell r="D171" t="str">
            <v>106.00.00.01</v>
          </cell>
          <cell r="E171">
            <v>106</v>
          </cell>
          <cell r="F171">
            <v>0</v>
          </cell>
          <cell r="G171">
            <v>0</v>
          </cell>
          <cell r="H171">
            <v>1</v>
          </cell>
          <cell r="I171" t="str">
            <v>Foi verificado o Linear de Sinalização</v>
          </cell>
          <cell r="J171">
            <v>1</v>
          </cell>
          <cell r="K171" t="str">
            <v>Sim</v>
          </cell>
          <cell r="L171" t="str">
            <v>Não</v>
          </cell>
          <cell r="M171" t="str">
            <v>Não se Aplica</v>
          </cell>
          <cell r="N171">
            <v>2</v>
          </cell>
          <cell r="O171">
            <v>1</v>
          </cell>
          <cell r="P171">
            <v>0</v>
          </cell>
          <cell r="Q171">
            <v>0</v>
          </cell>
          <cell r="T171" t="str">
            <v>1.1</v>
          </cell>
        </row>
        <row r="172">
          <cell r="D172" t="str">
            <v>106.00.00.02</v>
          </cell>
          <cell r="E172">
            <v>106</v>
          </cell>
          <cell r="F172">
            <v>0</v>
          </cell>
          <cell r="G172">
            <v>0</v>
          </cell>
          <cell r="H172">
            <v>2</v>
          </cell>
          <cell r="I172" t="str">
            <v>Foi verificado o tamanho da placas e dizeres de acordo com a velocidade</v>
          </cell>
          <cell r="J172">
            <v>1</v>
          </cell>
          <cell r="K172" t="str">
            <v>Sim</v>
          </cell>
          <cell r="L172" t="str">
            <v>Não</v>
          </cell>
          <cell r="M172" t="str">
            <v>Não se Aplica</v>
          </cell>
          <cell r="N172">
            <v>2</v>
          </cell>
          <cell r="O172">
            <v>1</v>
          </cell>
          <cell r="P172">
            <v>0</v>
          </cell>
          <cell r="Q172">
            <v>0</v>
          </cell>
          <cell r="T172" t="str">
            <v>1.1</v>
          </cell>
        </row>
        <row r="173">
          <cell r="D173" t="str">
            <v>106.00.00.03</v>
          </cell>
          <cell r="E173">
            <v>106</v>
          </cell>
          <cell r="F173">
            <v>0</v>
          </cell>
          <cell r="G173">
            <v>0</v>
          </cell>
          <cell r="H173">
            <v>3</v>
          </cell>
          <cell r="I173" t="str">
            <v>Foi verificado as cadencias das faixas e largura de acordo com a velocidade</v>
          </cell>
          <cell r="J173">
            <v>1</v>
          </cell>
          <cell r="K173" t="str">
            <v>Sim</v>
          </cell>
          <cell r="L173" t="str">
            <v>Não</v>
          </cell>
          <cell r="M173" t="str">
            <v>Não se Aplica</v>
          </cell>
          <cell r="N173">
            <v>2</v>
          </cell>
          <cell r="O173">
            <v>1</v>
          </cell>
          <cell r="P173">
            <v>0</v>
          </cell>
          <cell r="Q173">
            <v>0</v>
          </cell>
          <cell r="T173" t="str">
            <v>1.1</v>
          </cell>
        </row>
        <row r="174">
          <cell r="D174" t="str">
            <v>106.00.00.04</v>
          </cell>
          <cell r="E174">
            <v>106</v>
          </cell>
          <cell r="F174">
            <v>0</v>
          </cell>
          <cell r="G174">
            <v>0</v>
          </cell>
          <cell r="H174">
            <v>4</v>
          </cell>
          <cell r="I174" t="str">
            <v>Foi verificado as Listagem de Placas</v>
          </cell>
          <cell r="J174">
            <v>1</v>
          </cell>
          <cell r="K174" t="str">
            <v>Sim</v>
          </cell>
          <cell r="L174" t="str">
            <v>Não</v>
          </cell>
          <cell r="M174" t="str">
            <v>Não se Aplica</v>
          </cell>
          <cell r="N174">
            <v>2</v>
          </cell>
          <cell r="O174">
            <v>1</v>
          </cell>
          <cell r="P174">
            <v>0</v>
          </cell>
          <cell r="Q174">
            <v>0</v>
          </cell>
          <cell r="T174" t="str">
            <v>1.1</v>
          </cell>
        </row>
        <row r="175">
          <cell r="D175" t="str">
            <v>106.00.00.05</v>
          </cell>
          <cell r="E175">
            <v>106</v>
          </cell>
          <cell r="F175">
            <v>0</v>
          </cell>
          <cell r="G175">
            <v>0</v>
          </cell>
          <cell r="H175">
            <v>5</v>
          </cell>
          <cell r="I175" t="str">
            <v>Foi verificado o Detalhamento e Projetos tipo</v>
          </cell>
          <cell r="J175">
            <v>1</v>
          </cell>
          <cell r="K175" t="str">
            <v>Sim</v>
          </cell>
          <cell r="L175" t="str">
            <v>Não</v>
          </cell>
          <cell r="M175" t="str">
            <v>Não se Aplica</v>
          </cell>
          <cell r="N175">
            <v>2</v>
          </cell>
          <cell r="O175">
            <v>1</v>
          </cell>
          <cell r="P175">
            <v>0</v>
          </cell>
          <cell r="Q175">
            <v>0</v>
          </cell>
          <cell r="T175" t="str">
            <v>1.1</v>
          </cell>
        </row>
        <row r="176">
          <cell r="D176" t="str">
            <v>106.00.00.06</v>
          </cell>
          <cell r="E176">
            <v>106</v>
          </cell>
          <cell r="F176">
            <v>0</v>
          </cell>
          <cell r="G176">
            <v>0</v>
          </cell>
          <cell r="H176">
            <v>6</v>
          </cell>
          <cell r="I176" t="str">
            <v>Foi verificado o Quadro de Notas de Serviço</v>
          </cell>
          <cell r="J176">
            <v>1</v>
          </cell>
          <cell r="K176" t="str">
            <v>Sim</v>
          </cell>
          <cell r="L176" t="str">
            <v>Não</v>
          </cell>
          <cell r="M176" t="str">
            <v>Não se Aplica</v>
          </cell>
          <cell r="N176">
            <v>2</v>
          </cell>
          <cell r="O176">
            <v>1</v>
          </cell>
          <cell r="P176">
            <v>0</v>
          </cell>
          <cell r="Q176">
            <v>0</v>
          </cell>
          <cell r="T176" t="str">
            <v>1.1</v>
          </cell>
        </row>
        <row r="177">
          <cell r="D177" t="str">
            <v>106.00.00.07</v>
          </cell>
          <cell r="E177">
            <v>106</v>
          </cell>
          <cell r="F177">
            <v>0</v>
          </cell>
          <cell r="G177">
            <v>0</v>
          </cell>
          <cell r="H177">
            <v>7</v>
          </cell>
          <cell r="I177" t="str">
            <v>Foi verificado o Quadro resumo de Sin. Vert</v>
          </cell>
          <cell r="J177">
            <v>1</v>
          </cell>
          <cell r="K177" t="str">
            <v>Sim</v>
          </cell>
          <cell r="L177" t="str">
            <v>Não</v>
          </cell>
          <cell r="M177" t="str">
            <v>Não se Aplica</v>
          </cell>
          <cell r="N177">
            <v>2</v>
          </cell>
          <cell r="O177">
            <v>1</v>
          </cell>
          <cell r="P177">
            <v>0</v>
          </cell>
          <cell r="Q177">
            <v>0</v>
          </cell>
          <cell r="T177" t="str">
            <v>1.1</v>
          </cell>
        </row>
        <row r="178">
          <cell r="D178" t="str">
            <v>106.00.00.08</v>
          </cell>
          <cell r="E178">
            <v>106</v>
          </cell>
          <cell r="F178">
            <v>0</v>
          </cell>
          <cell r="G178">
            <v>0</v>
          </cell>
          <cell r="H178">
            <v>8</v>
          </cell>
          <cell r="I178" t="str">
            <v>Foi verificado o Quadro resumo de Sin. Hor</v>
          </cell>
          <cell r="J178">
            <v>1</v>
          </cell>
          <cell r="K178" t="str">
            <v>Sim</v>
          </cell>
          <cell r="L178" t="str">
            <v>Não</v>
          </cell>
          <cell r="M178" t="str">
            <v>Não se Aplica</v>
          </cell>
          <cell r="N178">
            <v>2</v>
          </cell>
          <cell r="O178">
            <v>1</v>
          </cell>
          <cell r="P178">
            <v>0</v>
          </cell>
          <cell r="Q178">
            <v>0</v>
          </cell>
          <cell r="T178" t="str">
            <v>1.1</v>
          </cell>
        </row>
        <row r="179">
          <cell r="D179" t="str">
            <v>107.00.00.00</v>
          </cell>
          <cell r="E179">
            <v>107</v>
          </cell>
          <cell r="F179">
            <v>0</v>
          </cell>
          <cell r="G179">
            <v>0</v>
          </cell>
          <cell r="H179">
            <v>0</v>
          </cell>
          <cell r="I179" t="str">
            <v>VII - OBRAS COMPLEMENTARES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T179" t="str">
            <v>1.1</v>
          </cell>
        </row>
        <row r="180">
          <cell r="D180" t="str">
            <v>107.00.00.01</v>
          </cell>
          <cell r="E180">
            <v>107</v>
          </cell>
          <cell r="F180">
            <v>0</v>
          </cell>
          <cell r="G180">
            <v>0</v>
          </cell>
          <cell r="H180">
            <v>1</v>
          </cell>
          <cell r="I180" t="str">
            <v>Foi verificado o Projetos Tipo</v>
          </cell>
          <cell r="J180">
            <v>1</v>
          </cell>
          <cell r="K180" t="str">
            <v>Sim</v>
          </cell>
          <cell r="L180" t="str">
            <v>Não</v>
          </cell>
          <cell r="M180" t="str">
            <v>Não se Aplica</v>
          </cell>
          <cell r="N180">
            <v>2</v>
          </cell>
          <cell r="O180">
            <v>1</v>
          </cell>
          <cell r="P180">
            <v>0</v>
          </cell>
          <cell r="Q180">
            <v>0</v>
          </cell>
          <cell r="T180" t="str">
            <v>1.1</v>
          </cell>
        </row>
        <row r="181">
          <cell r="D181" t="str">
            <v>107.00.00.02</v>
          </cell>
          <cell r="E181">
            <v>107</v>
          </cell>
          <cell r="F181">
            <v>0</v>
          </cell>
          <cell r="G181">
            <v>0</v>
          </cell>
          <cell r="H181">
            <v>2</v>
          </cell>
          <cell r="I181" t="str">
            <v>Foi verificado os locais indicados para defensa, cerca, limpa rodas, hidro e enleivamento</v>
          </cell>
          <cell r="J181">
            <v>1</v>
          </cell>
          <cell r="K181" t="str">
            <v>Sim</v>
          </cell>
          <cell r="L181" t="str">
            <v>Não</v>
          </cell>
          <cell r="M181" t="str">
            <v>Não se Aplica</v>
          </cell>
          <cell r="N181">
            <v>2</v>
          </cell>
          <cell r="O181">
            <v>1</v>
          </cell>
          <cell r="P181">
            <v>0</v>
          </cell>
          <cell r="Q181">
            <v>0</v>
          </cell>
          <cell r="T181" t="str">
            <v>1.1</v>
          </cell>
        </row>
        <row r="182">
          <cell r="D182" t="str">
            <v>107.00.00.03</v>
          </cell>
          <cell r="E182">
            <v>107</v>
          </cell>
          <cell r="F182">
            <v>0</v>
          </cell>
          <cell r="G182">
            <v>0</v>
          </cell>
          <cell r="H182">
            <v>3</v>
          </cell>
          <cell r="I182" t="str">
            <v>Foi verificado o Quadro de Notas de Serviço</v>
          </cell>
          <cell r="J182">
            <v>1</v>
          </cell>
          <cell r="K182" t="str">
            <v>Sim</v>
          </cell>
          <cell r="L182" t="str">
            <v>Não</v>
          </cell>
          <cell r="M182" t="str">
            <v>Não se Aplica</v>
          </cell>
          <cell r="N182">
            <v>2</v>
          </cell>
          <cell r="O182">
            <v>1</v>
          </cell>
          <cell r="P182">
            <v>0</v>
          </cell>
          <cell r="Q182">
            <v>0</v>
          </cell>
          <cell r="T182" t="str">
            <v>1.1</v>
          </cell>
        </row>
        <row r="183">
          <cell r="D183" t="str">
            <v>108.00.00.00</v>
          </cell>
          <cell r="E183">
            <v>108</v>
          </cell>
          <cell r="F183">
            <v>0</v>
          </cell>
          <cell r="G183">
            <v>0</v>
          </cell>
          <cell r="H183">
            <v>0</v>
          </cell>
          <cell r="I183" t="str">
            <v>VIII - PROJETO DE MEIO AMBIENTE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T183" t="str">
            <v>1.1</v>
          </cell>
        </row>
        <row r="184">
          <cell r="D184" t="str">
            <v>108.00.00.01</v>
          </cell>
          <cell r="E184">
            <v>108</v>
          </cell>
          <cell r="F184">
            <v>0</v>
          </cell>
          <cell r="G184">
            <v>0</v>
          </cell>
          <cell r="H184">
            <v>1</v>
          </cell>
          <cell r="I184" t="str">
            <v>Foi verificado o Projetos Tipo</v>
          </cell>
          <cell r="J184">
            <v>1</v>
          </cell>
          <cell r="K184" t="str">
            <v>Sim</v>
          </cell>
          <cell r="L184" t="str">
            <v>Não</v>
          </cell>
          <cell r="M184" t="str">
            <v>Não se Aplica</v>
          </cell>
          <cell r="N184">
            <v>2</v>
          </cell>
          <cell r="O184">
            <v>1</v>
          </cell>
          <cell r="P184">
            <v>0</v>
          </cell>
          <cell r="Q184">
            <v>0</v>
          </cell>
          <cell r="T184" t="str">
            <v>1.1</v>
          </cell>
        </row>
        <row r="185">
          <cell r="D185" t="str">
            <v>108.00.00.02</v>
          </cell>
          <cell r="E185">
            <v>108</v>
          </cell>
          <cell r="F185">
            <v>0</v>
          </cell>
          <cell r="G185">
            <v>0</v>
          </cell>
          <cell r="H185">
            <v>2</v>
          </cell>
          <cell r="I185" t="str">
            <v>Foi verificado de acordo com a instrução do TCE sobre a reconformação de jazidas</v>
          </cell>
          <cell r="J185">
            <v>1</v>
          </cell>
          <cell r="K185" t="str">
            <v>Sim</v>
          </cell>
          <cell r="L185" t="str">
            <v>Não</v>
          </cell>
          <cell r="M185" t="str">
            <v>Não se Aplica</v>
          </cell>
          <cell r="N185">
            <v>2</v>
          </cell>
          <cell r="O185">
            <v>1</v>
          </cell>
          <cell r="P185">
            <v>0</v>
          </cell>
          <cell r="Q185">
            <v>0</v>
          </cell>
          <cell r="T185" t="str">
            <v>1.1</v>
          </cell>
        </row>
        <row r="186">
          <cell r="D186" t="str">
            <v>108.00.00.03</v>
          </cell>
          <cell r="E186">
            <v>108</v>
          </cell>
          <cell r="F186">
            <v>0</v>
          </cell>
          <cell r="G186">
            <v>0</v>
          </cell>
          <cell r="H186">
            <v>3</v>
          </cell>
          <cell r="I186" t="str">
            <v>Foi verificado o Quadro de Notas de Serviço</v>
          </cell>
          <cell r="J186">
            <v>1</v>
          </cell>
          <cell r="K186" t="str">
            <v>Sim</v>
          </cell>
          <cell r="L186" t="str">
            <v>Não</v>
          </cell>
          <cell r="M186" t="str">
            <v>Não se Aplica</v>
          </cell>
          <cell r="N186">
            <v>2</v>
          </cell>
          <cell r="O186">
            <v>1</v>
          </cell>
          <cell r="P186">
            <v>0</v>
          </cell>
          <cell r="Q186">
            <v>0</v>
          </cell>
          <cell r="T186" t="str">
            <v>1.1</v>
          </cell>
        </row>
        <row r="187">
          <cell r="D187" t="str">
            <v>109.00.00.00</v>
          </cell>
          <cell r="E187">
            <v>109</v>
          </cell>
          <cell r="F187">
            <v>0</v>
          </cell>
          <cell r="G187">
            <v>0</v>
          </cell>
          <cell r="H187">
            <v>0</v>
          </cell>
          <cell r="I187" t="str">
            <v>IX - PROJETO DE CANTEIRO DE OBRA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T187" t="str">
            <v>1.1</v>
          </cell>
        </row>
        <row r="188">
          <cell r="D188" t="str">
            <v>109.00.00.01</v>
          </cell>
          <cell r="E188">
            <v>109</v>
          </cell>
          <cell r="F188">
            <v>0</v>
          </cell>
          <cell r="G188">
            <v>0</v>
          </cell>
          <cell r="H188">
            <v>1</v>
          </cell>
          <cell r="I188" t="str">
            <v>Foi verificado a Planta de Localização</v>
          </cell>
          <cell r="J188">
            <v>1</v>
          </cell>
          <cell r="K188" t="str">
            <v>Sim</v>
          </cell>
          <cell r="L188" t="str">
            <v>Não</v>
          </cell>
          <cell r="M188" t="str">
            <v>Não se Aplica</v>
          </cell>
          <cell r="N188">
            <v>2</v>
          </cell>
          <cell r="O188">
            <v>1</v>
          </cell>
          <cell r="P188">
            <v>0</v>
          </cell>
          <cell r="Q188">
            <v>0</v>
          </cell>
          <cell r="T188" t="str">
            <v>1.1</v>
          </cell>
        </row>
        <row r="189">
          <cell r="D189" t="str">
            <v>109.00.00.02</v>
          </cell>
          <cell r="E189">
            <v>109</v>
          </cell>
          <cell r="F189">
            <v>0</v>
          </cell>
          <cell r="G189">
            <v>0</v>
          </cell>
          <cell r="H189">
            <v>2</v>
          </cell>
          <cell r="I189" t="str">
            <v xml:space="preserve">Foi verificado o Croqui e layout </v>
          </cell>
          <cell r="J189">
            <v>1</v>
          </cell>
          <cell r="K189" t="str">
            <v>Sim</v>
          </cell>
          <cell r="L189" t="str">
            <v>Não</v>
          </cell>
          <cell r="M189" t="str">
            <v>Não se Aplica</v>
          </cell>
          <cell r="N189">
            <v>2</v>
          </cell>
          <cell r="O189">
            <v>1</v>
          </cell>
          <cell r="P189">
            <v>0</v>
          </cell>
          <cell r="Q189">
            <v>0</v>
          </cell>
          <cell r="T189" t="str">
            <v>1.1</v>
          </cell>
        </row>
        <row r="190">
          <cell r="D190" t="str">
            <v>110.00.00.00</v>
          </cell>
          <cell r="E190">
            <v>110</v>
          </cell>
          <cell r="F190">
            <v>0</v>
          </cell>
          <cell r="G190">
            <v>0</v>
          </cell>
          <cell r="H190">
            <v>0</v>
          </cell>
          <cell r="I190" t="str">
            <v>X - SEÇÕES TRANSVERSAIS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T190" t="str">
            <v>1.1</v>
          </cell>
        </row>
        <row r="191">
          <cell r="D191" t="str">
            <v>110.00.00.01</v>
          </cell>
          <cell r="E191">
            <v>110</v>
          </cell>
          <cell r="F191">
            <v>0</v>
          </cell>
          <cell r="G191">
            <v>0</v>
          </cell>
          <cell r="H191">
            <v>1</v>
          </cell>
          <cell r="I191" t="str">
            <v>Capa</v>
          </cell>
          <cell r="J191">
            <v>1</v>
          </cell>
          <cell r="K191" t="str">
            <v>Sim</v>
          </cell>
          <cell r="L191" t="str">
            <v>Não</v>
          </cell>
          <cell r="M191" t="str">
            <v>Não se Aplica</v>
          </cell>
          <cell r="N191">
            <v>2</v>
          </cell>
          <cell r="O191">
            <v>1</v>
          </cell>
          <cell r="P191">
            <v>0</v>
          </cell>
          <cell r="Q191">
            <v>0</v>
          </cell>
          <cell r="T191" t="str">
            <v>1.1</v>
          </cell>
        </row>
        <row r="192">
          <cell r="D192" t="str">
            <v>110.00.00.02</v>
          </cell>
          <cell r="E192">
            <v>110</v>
          </cell>
          <cell r="F192">
            <v>0</v>
          </cell>
          <cell r="G192">
            <v>0</v>
          </cell>
          <cell r="H192">
            <v>2</v>
          </cell>
          <cell r="I192" t="str">
            <v>Apresentação</v>
          </cell>
          <cell r="J192">
            <v>1</v>
          </cell>
          <cell r="K192" t="str">
            <v>Sim</v>
          </cell>
          <cell r="L192" t="str">
            <v>Não</v>
          </cell>
          <cell r="M192" t="str">
            <v>Não se Aplica</v>
          </cell>
          <cell r="N192">
            <v>2</v>
          </cell>
          <cell r="O192">
            <v>1</v>
          </cell>
          <cell r="P192">
            <v>0</v>
          </cell>
          <cell r="Q192">
            <v>0</v>
          </cell>
          <cell r="T192" t="str">
            <v>1.1</v>
          </cell>
        </row>
        <row r="193">
          <cell r="D193" t="str">
            <v>110.00.00.03</v>
          </cell>
          <cell r="E193">
            <v>110</v>
          </cell>
          <cell r="F193">
            <v>0</v>
          </cell>
          <cell r="G193">
            <v>0</v>
          </cell>
          <cell r="H193">
            <v>3</v>
          </cell>
          <cell r="I193" t="str">
            <v>Mapa de Situação</v>
          </cell>
          <cell r="J193">
            <v>1</v>
          </cell>
          <cell r="K193" t="str">
            <v>Sim</v>
          </cell>
          <cell r="L193" t="str">
            <v>Não</v>
          </cell>
          <cell r="M193" t="str">
            <v>Não se Aplica</v>
          </cell>
          <cell r="N193">
            <v>2</v>
          </cell>
          <cell r="O193">
            <v>1</v>
          </cell>
          <cell r="P193">
            <v>0</v>
          </cell>
          <cell r="Q193">
            <v>0</v>
          </cell>
          <cell r="T193" t="str">
            <v>1.1</v>
          </cell>
        </row>
        <row r="194">
          <cell r="D194" t="str">
            <v>110.00.00.04</v>
          </cell>
          <cell r="E194">
            <v>110</v>
          </cell>
          <cell r="F194">
            <v>0</v>
          </cell>
          <cell r="G194">
            <v>0</v>
          </cell>
          <cell r="H194">
            <v>4</v>
          </cell>
          <cell r="I194" t="str">
            <v>Escala está adequada e visivel</v>
          </cell>
          <cell r="J194">
            <v>1</v>
          </cell>
          <cell r="K194" t="str">
            <v>Sim</v>
          </cell>
          <cell r="L194" t="str">
            <v>Não</v>
          </cell>
          <cell r="M194" t="str">
            <v>Não se Aplica</v>
          </cell>
          <cell r="N194">
            <v>2</v>
          </cell>
          <cell r="O194">
            <v>1</v>
          </cell>
          <cell r="P194">
            <v>0</v>
          </cell>
          <cell r="Q194">
            <v>0</v>
          </cell>
          <cell r="T194" t="str">
            <v>1.1</v>
          </cell>
        </row>
        <row r="195">
          <cell r="D195" t="str">
            <v>110.00.00.05</v>
          </cell>
          <cell r="E195">
            <v>110</v>
          </cell>
          <cell r="F195">
            <v>0</v>
          </cell>
          <cell r="G195">
            <v>0</v>
          </cell>
          <cell r="H195">
            <v>5</v>
          </cell>
          <cell r="I195" t="str">
            <v>Seções estão visiveis, apresentada conforme projeto, terreno, largura</v>
          </cell>
          <cell r="J195">
            <v>1</v>
          </cell>
          <cell r="K195" t="str">
            <v>Sim</v>
          </cell>
          <cell r="L195" t="str">
            <v>Não</v>
          </cell>
          <cell r="M195" t="str">
            <v>Não se Aplica</v>
          </cell>
          <cell r="N195">
            <v>2</v>
          </cell>
          <cell r="O195">
            <v>1</v>
          </cell>
          <cell r="P195">
            <v>0</v>
          </cell>
          <cell r="Q195">
            <v>0</v>
          </cell>
          <cell r="T195" t="str">
            <v>1.1</v>
          </cell>
        </row>
        <row r="196">
          <cell r="D196" t="str">
            <v>201.00.00.00</v>
          </cell>
          <cell r="E196">
            <v>201</v>
          </cell>
          <cell r="F196">
            <v>0</v>
          </cell>
          <cell r="G196">
            <v>0</v>
          </cell>
          <cell r="H196">
            <v>0</v>
          </cell>
          <cell r="I196" t="str">
            <v>I - Volume 3B -  Geotécnia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T196" t="str">
            <v>1.1</v>
          </cell>
        </row>
        <row r="197">
          <cell r="D197" t="str">
            <v>201.00.00.01</v>
          </cell>
          <cell r="E197">
            <v>201</v>
          </cell>
          <cell r="F197">
            <v>0</v>
          </cell>
          <cell r="G197">
            <v>0</v>
          </cell>
          <cell r="H197">
            <v>1</v>
          </cell>
          <cell r="I197" t="str">
            <v>A capa e contra capa esta no padrão adotado pela contratante</v>
          </cell>
          <cell r="J197">
            <v>1</v>
          </cell>
          <cell r="K197" t="str">
            <v>Sim</v>
          </cell>
          <cell r="L197" t="str">
            <v>Não</v>
          </cell>
          <cell r="M197" t="str">
            <v>Não se Aplica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T197" t="str">
            <v>1.1</v>
          </cell>
        </row>
        <row r="198">
          <cell r="D198" t="str">
            <v>201.00.00.02</v>
          </cell>
          <cell r="E198">
            <v>201</v>
          </cell>
          <cell r="F198">
            <v>0</v>
          </cell>
          <cell r="G198">
            <v>0</v>
          </cell>
          <cell r="H198">
            <v>2</v>
          </cell>
          <cell r="I198" t="str">
            <v>Contem o indice e esta coerente</v>
          </cell>
          <cell r="J198">
            <v>1</v>
          </cell>
          <cell r="K198" t="str">
            <v>Sim</v>
          </cell>
          <cell r="L198" t="str">
            <v>Não</v>
          </cell>
          <cell r="M198" t="str">
            <v>Não se Aplica</v>
          </cell>
          <cell r="N198">
            <v>2</v>
          </cell>
          <cell r="O198">
            <v>1</v>
          </cell>
          <cell r="P198">
            <v>0</v>
          </cell>
          <cell r="Q198">
            <v>0</v>
          </cell>
          <cell r="T198" t="str">
            <v>1.1</v>
          </cell>
        </row>
        <row r="199">
          <cell r="D199" t="str">
            <v>201.00.00.03</v>
          </cell>
          <cell r="E199">
            <v>201</v>
          </cell>
          <cell r="F199">
            <v>0</v>
          </cell>
          <cell r="G199">
            <v>0</v>
          </cell>
          <cell r="H199">
            <v>3</v>
          </cell>
          <cell r="I199" t="str">
            <v xml:space="preserve">Contem os itens de apresentação e mapas </v>
          </cell>
          <cell r="J199">
            <v>1</v>
          </cell>
          <cell r="K199" t="str">
            <v>Sim</v>
          </cell>
          <cell r="L199" t="str">
            <v>Não</v>
          </cell>
          <cell r="M199" t="str">
            <v>Não se Aplica</v>
          </cell>
          <cell r="N199">
            <v>2</v>
          </cell>
          <cell r="O199">
            <v>1</v>
          </cell>
          <cell r="P199">
            <v>0</v>
          </cell>
          <cell r="Q199">
            <v>0</v>
          </cell>
          <cell r="T199" t="str">
            <v>1.1</v>
          </cell>
        </row>
        <row r="200">
          <cell r="D200" t="str">
            <v>201.00.00.04</v>
          </cell>
          <cell r="E200">
            <v>201</v>
          </cell>
          <cell r="F200">
            <v>0</v>
          </cell>
          <cell r="G200">
            <v>0</v>
          </cell>
          <cell r="H200">
            <v>4</v>
          </cell>
          <cell r="I200" t="str">
            <v>Foi descrito a norma usada e um breve relato</v>
          </cell>
          <cell r="J200">
            <v>1</v>
          </cell>
          <cell r="K200" t="str">
            <v>Sim</v>
          </cell>
          <cell r="L200" t="str">
            <v>Não</v>
          </cell>
          <cell r="M200" t="str">
            <v>Não se Aplica</v>
          </cell>
          <cell r="N200">
            <v>2</v>
          </cell>
          <cell r="O200">
            <v>1</v>
          </cell>
          <cell r="P200">
            <v>0</v>
          </cell>
          <cell r="Q200">
            <v>0</v>
          </cell>
          <cell r="T200" t="str">
            <v>1.1</v>
          </cell>
        </row>
        <row r="201">
          <cell r="D201" t="str">
            <v>201.00.00.05</v>
          </cell>
          <cell r="E201">
            <v>201</v>
          </cell>
          <cell r="F201">
            <v>0</v>
          </cell>
          <cell r="G201">
            <v>0</v>
          </cell>
          <cell r="H201">
            <v>5</v>
          </cell>
          <cell r="I201" t="str">
            <v>Foi descrito como foi realizado o ensaio no subleito</v>
          </cell>
          <cell r="J201">
            <v>1</v>
          </cell>
          <cell r="K201" t="str">
            <v>Sim</v>
          </cell>
          <cell r="L201" t="str">
            <v>Não</v>
          </cell>
          <cell r="M201" t="str">
            <v>Não se Aplica</v>
          </cell>
          <cell r="N201">
            <v>2</v>
          </cell>
          <cell r="O201">
            <v>1</v>
          </cell>
          <cell r="P201">
            <v>0</v>
          </cell>
          <cell r="Q201">
            <v>0</v>
          </cell>
          <cell r="T201" t="str">
            <v>1.1</v>
          </cell>
        </row>
        <row r="202">
          <cell r="D202" t="str">
            <v>201.00.00.06</v>
          </cell>
          <cell r="E202">
            <v>201</v>
          </cell>
          <cell r="F202">
            <v>0</v>
          </cell>
          <cell r="G202">
            <v>0</v>
          </cell>
          <cell r="H202">
            <v>6</v>
          </cell>
          <cell r="I202" t="str">
            <v>Foi apresentado a distancia entre furos de acordo com a norma</v>
          </cell>
          <cell r="J202">
            <v>1</v>
          </cell>
          <cell r="K202" t="str">
            <v>Sim</v>
          </cell>
          <cell r="L202" t="str">
            <v>Não</v>
          </cell>
          <cell r="M202" t="str">
            <v>Não se Aplica</v>
          </cell>
          <cell r="N202">
            <v>2</v>
          </cell>
          <cell r="O202">
            <v>1</v>
          </cell>
          <cell r="P202">
            <v>0</v>
          </cell>
          <cell r="Q202">
            <v>0</v>
          </cell>
          <cell r="T202" t="str">
            <v>1.1</v>
          </cell>
        </row>
        <row r="203">
          <cell r="D203" t="str">
            <v>201.00.00.07</v>
          </cell>
          <cell r="E203">
            <v>201</v>
          </cell>
          <cell r="F203">
            <v>0</v>
          </cell>
          <cell r="G203">
            <v>0</v>
          </cell>
          <cell r="H203">
            <v>7</v>
          </cell>
          <cell r="I203" t="str">
            <v>Foi apresentado a profundidade de 1 metro abaixo do greide nos furos</v>
          </cell>
          <cell r="J203">
            <v>1</v>
          </cell>
          <cell r="K203" t="str">
            <v>Sim</v>
          </cell>
          <cell r="L203" t="str">
            <v>Não</v>
          </cell>
          <cell r="M203" t="str">
            <v>Não se Aplica</v>
          </cell>
          <cell r="N203">
            <v>2</v>
          </cell>
          <cell r="O203">
            <v>1</v>
          </cell>
          <cell r="P203">
            <v>0</v>
          </cell>
          <cell r="Q203">
            <v>0</v>
          </cell>
          <cell r="T203" t="str">
            <v>1.1</v>
          </cell>
        </row>
        <row r="204">
          <cell r="D204" t="str">
            <v>201.00.00.08</v>
          </cell>
          <cell r="E204">
            <v>201</v>
          </cell>
          <cell r="F204">
            <v>0</v>
          </cell>
          <cell r="G204">
            <v>0</v>
          </cell>
          <cell r="H204">
            <v>8</v>
          </cell>
          <cell r="I204" t="str">
            <v>Foi apresentado ensaio a cada 3m de furo ou a cada mudança de horizonte</v>
          </cell>
          <cell r="J204">
            <v>1</v>
          </cell>
          <cell r="K204" t="str">
            <v>Sim</v>
          </cell>
          <cell r="L204" t="str">
            <v>Não</v>
          </cell>
          <cell r="M204" t="str">
            <v>Não se Aplica</v>
          </cell>
          <cell r="N204">
            <v>2</v>
          </cell>
          <cell r="O204">
            <v>1</v>
          </cell>
          <cell r="P204">
            <v>0</v>
          </cell>
          <cell r="Q204">
            <v>0</v>
          </cell>
          <cell r="T204" t="str">
            <v>1.1</v>
          </cell>
        </row>
        <row r="205">
          <cell r="D205" t="str">
            <v>201.00.00.09</v>
          </cell>
          <cell r="E205">
            <v>201</v>
          </cell>
          <cell r="F205">
            <v>0</v>
          </cell>
          <cell r="G205">
            <v>0</v>
          </cell>
          <cell r="H205">
            <v>9</v>
          </cell>
          <cell r="I205" t="str">
            <v>Foi apresentado o boletim de ensaio</v>
          </cell>
          <cell r="J205">
            <v>1</v>
          </cell>
          <cell r="K205" t="str">
            <v>Sim</v>
          </cell>
          <cell r="L205" t="str">
            <v>Não</v>
          </cell>
          <cell r="M205" t="str">
            <v>Não se Aplica</v>
          </cell>
          <cell r="N205">
            <v>2</v>
          </cell>
          <cell r="O205">
            <v>1</v>
          </cell>
          <cell r="P205">
            <v>0</v>
          </cell>
          <cell r="Q205">
            <v>0</v>
          </cell>
          <cell r="T205" t="str">
            <v>1.1</v>
          </cell>
        </row>
        <row r="206">
          <cell r="D206" t="str">
            <v>201.00.00.10</v>
          </cell>
          <cell r="E206">
            <v>201</v>
          </cell>
          <cell r="F206">
            <v>0</v>
          </cell>
          <cell r="G206">
            <v>0</v>
          </cell>
          <cell r="H206">
            <v>10</v>
          </cell>
          <cell r="I206" t="str">
            <v>Foi apresentado Resumo dos ensaios</v>
          </cell>
          <cell r="J206">
            <v>1</v>
          </cell>
          <cell r="K206" t="str">
            <v>Sim</v>
          </cell>
          <cell r="L206" t="str">
            <v>Não</v>
          </cell>
          <cell r="M206" t="str">
            <v>Não se Aplica</v>
          </cell>
          <cell r="N206">
            <v>2</v>
          </cell>
          <cell r="O206">
            <v>1</v>
          </cell>
          <cell r="P206">
            <v>0</v>
          </cell>
          <cell r="Q206">
            <v>0</v>
          </cell>
          <cell r="T206" t="str">
            <v>1.1</v>
          </cell>
        </row>
        <row r="207">
          <cell r="D207" t="str">
            <v>201.00.00.11</v>
          </cell>
          <cell r="E207">
            <v>201</v>
          </cell>
          <cell r="F207">
            <v>0</v>
          </cell>
          <cell r="G207">
            <v>0</v>
          </cell>
          <cell r="H207">
            <v>11</v>
          </cell>
          <cell r="I207" t="str">
            <v>Os ensaios do subleito apresentam as granulometria, Expansão, Isc, HRB, Golpes</v>
          </cell>
          <cell r="J207">
            <v>1</v>
          </cell>
          <cell r="K207" t="str">
            <v>Sim</v>
          </cell>
          <cell r="L207" t="str">
            <v>Não</v>
          </cell>
          <cell r="M207" t="str">
            <v>Não se Aplica</v>
          </cell>
          <cell r="N207">
            <v>2</v>
          </cell>
          <cell r="O207">
            <v>1</v>
          </cell>
          <cell r="P207">
            <v>0</v>
          </cell>
          <cell r="Q207">
            <v>0</v>
          </cell>
          <cell r="T207" t="str">
            <v>1.1</v>
          </cell>
        </row>
        <row r="208">
          <cell r="D208" t="str">
            <v>201.00.00.12</v>
          </cell>
          <cell r="E208">
            <v>201</v>
          </cell>
          <cell r="F208">
            <v>0</v>
          </cell>
          <cell r="G208">
            <v>0</v>
          </cell>
          <cell r="H208">
            <v>12</v>
          </cell>
          <cell r="I208" t="str">
            <v xml:space="preserve">O resultado do ensaio esta coerente com o trecho, classificacao do material e homogenio </v>
          </cell>
          <cell r="J208">
            <v>1</v>
          </cell>
          <cell r="K208" t="str">
            <v>Sim</v>
          </cell>
          <cell r="L208" t="str">
            <v>Não</v>
          </cell>
          <cell r="M208" t="str">
            <v>Não se Aplica</v>
          </cell>
          <cell r="N208">
            <v>2</v>
          </cell>
          <cell r="O208">
            <v>1</v>
          </cell>
          <cell r="P208">
            <v>0</v>
          </cell>
          <cell r="Q208">
            <v>0</v>
          </cell>
          <cell r="T208" t="str">
            <v>1.1</v>
          </cell>
        </row>
        <row r="209">
          <cell r="D209" t="str">
            <v>201.00.00.13</v>
          </cell>
          <cell r="E209">
            <v>201</v>
          </cell>
          <cell r="F209">
            <v>0</v>
          </cell>
          <cell r="G209">
            <v>0</v>
          </cell>
          <cell r="H209">
            <v>13</v>
          </cell>
          <cell r="I209" t="str">
            <v>Foi apresenteda o quadro estatistico</v>
          </cell>
          <cell r="J209">
            <v>1</v>
          </cell>
          <cell r="K209" t="str">
            <v>Sim</v>
          </cell>
          <cell r="L209" t="str">
            <v>Não</v>
          </cell>
          <cell r="M209" t="str">
            <v>Não se Aplica</v>
          </cell>
          <cell r="N209">
            <v>2</v>
          </cell>
          <cell r="O209">
            <v>1</v>
          </cell>
          <cell r="P209">
            <v>0</v>
          </cell>
          <cell r="Q209">
            <v>0</v>
          </cell>
          <cell r="T209" t="str">
            <v>1.1</v>
          </cell>
        </row>
        <row r="210">
          <cell r="D210" t="str">
            <v>201.00.00.14</v>
          </cell>
          <cell r="E210">
            <v>201</v>
          </cell>
          <cell r="F210">
            <v>0</v>
          </cell>
          <cell r="G210">
            <v>0</v>
          </cell>
          <cell r="H210">
            <v>14</v>
          </cell>
          <cell r="I210" t="str">
            <v>Foi descrito como foi realizado o ensaio, indicando local, caractereisticas das jazidas e emprestimo</v>
          </cell>
          <cell r="J210">
            <v>1</v>
          </cell>
          <cell r="K210" t="str">
            <v>Sim</v>
          </cell>
          <cell r="L210" t="str">
            <v>Não</v>
          </cell>
          <cell r="M210" t="str">
            <v>Não se Aplica</v>
          </cell>
          <cell r="N210">
            <v>2</v>
          </cell>
          <cell r="O210">
            <v>1</v>
          </cell>
          <cell r="P210">
            <v>0</v>
          </cell>
          <cell r="Q210">
            <v>0</v>
          </cell>
          <cell r="T210" t="str">
            <v>1.1</v>
          </cell>
        </row>
        <row r="211">
          <cell r="D211" t="str">
            <v>201.00.00.15</v>
          </cell>
          <cell r="E211">
            <v>201</v>
          </cell>
          <cell r="F211">
            <v>0</v>
          </cell>
          <cell r="G211">
            <v>0</v>
          </cell>
          <cell r="H211">
            <v>15</v>
          </cell>
          <cell r="I211" t="str">
            <v>Foi apresentado a malha de acordo com a norma</v>
          </cell>
          <cell r="J211">
            <v>1</v>
          </cell>
          <cell r="K211" t="str">
            <v>Sim</v>
          </cell>
          <cell r="L211" t="str">
            <v>Não</v>
          </cell>
          <cell r="M211" t="str">
            <v>Não se Aplica</v>
          </cell>
          <cell r="N211">
            <v>2</v>
          </cell>
          <cell r="O211">
            <v>1</v>
          </cell>
          <cell r="P211">
            <v>0</v>
          </cell>
          <cell r="Q211">
            <v>0</v>
          </cell>
          <cell r="T211" t="str">
            <v>1.1</v>
          </cell>
        </row>
        <row r="212">
          <cell r="D212" t="str">
            <v>201.00.00.16</v>
          </cell>
          <cell r="E212">
            <v>201</v>
          </cell>
          <cell r="F212">
            <v>0</v>
          </cell>
          <cell r="G212">
            <v>0</v>
          </cell>
          <cell r="H212">
            <v>16</v>
          </cell>
          <cell r="I212" t="str">
            <v>Foi apresentado espessura util de pelo menos 1m</v>
          </cell>
          <cell r="J212">
            <v>1</v>
          </cell>
          <cell r="K212" t="str">
            <v>Sim</v>
          </cell>
          <cell r="L212" t="str">
            <v>Não</v>
          </cell>
          <cell r="M212" t="str">
            <v>Não se Aplica</v>
          </cell>
          <cell r="N212">
            <v>2</v>
          </cell>
          <cell r="O212">
            <v>1</v>
          </cell>
          <cell r="P212">
            <v>0</v>
          </cell>
          <cell r="Q212">
            <v>0</v>
          </cell>
          <cell r="T212" t="str">
            <v>1.1</v>
          </cell>
        </row>
        <row r="213">
          <cell r="D213" t="str">
            <v>201.00.00.17</v>
          </cell>
          <cell r="E213">
            <v>201</v>
          </cell>
          <cell r="F213">
            <v>0</v>
          </cell>
          <cell r="G213">
            <v>0</v>
          </cell>
          <cell r="H213">
            <v>17</v>
          </cell>
          <cell r="I213" t="str">
            <v>Foi apresentado o boletim de ensaio</v>
          </cell>
          <cell r="J213">
            <v>1</v>
          </cell>
          <cell r="K213" t="str">
            <v>Sim</v>
          </cell>
          <cell r="L213" t="str">
            <v>Não</v>
          </cell>
          <cell r="M213" t="str">
            <v>Não se Aplica</v>
          </cell>
          <cell r="N213">
            <v>2</v>
          </cell>
          <cell r="O213">
            <v>1</v>
          </cell>
          <cell r="P213">
            <v>0</v>
          </cell>
          <cell r="Q213">
            <v>0</v>
          </cell>
          <cell r="T213" t="str">
            <v>1.1</v>
          </cell>
        </row>
        <row r="214">
          <cell r="D214" t="str">
            <v>201.00.00.18</v>
          </cell>
          <cell r="E214">
            <v>201</v>
          </cell>
          <cell r="F214">
            <v>0</v>
          </cell>
          <cell r="G214">
            <v>0</v>
          </cell>
          <cell r="H214">
            <v>18</v>
          </cell>
          <cell r="I214" t="str">
            <v>Foi apresentado Resumo dos ensaios</v>
          </cell>
          <cell r="J214">
            <v>1</v>
          </cell>
          <cell r="K214" t="str">
            <v>Sim</v>
          </cell>
          <cell r="L214" t="str">
            <v>Não</v>
          </cell>
          <cell r="M214" t="str">
            <v>Não se Aplica</v>
          </cell>
          <cell r="N214">
            <v>2</v>
          </cell>
          <cell r="O214">
            <v>1</v>
          </cell>
          <cell r="P214">
            <v>0</v>
          </cell>
          <cell r="Q214">
            <v>0</v>
          </cell>
          <cell r="T214" t="str">
            <v>1.1</v>
          </cell>
        </row>
        <row r="215">
          <cell r="D215" t="str">
            <v>201.00.00.19</v>
          </cell>
          <cell r="E215">
            <v>201</v>
          </cell>
          <cell r="F215">
            <v>0</v>
          </cell>
          <cell r="G215">
            <v>0</v>
          </cell>
          <cell r="H215">
            <v>19</v>
          </cell>
          <cell r="I215" t="str">
            <v>Os ensaios das jazidase emprestimos apresentam as granulometria, Expansão, Isc, HRB, Golpes, LL, IP</v>
          </cell>
          <cell r="J215">
            <v>1</v>
          </cell>
          <cell r="K215" t="str">
            <v>Sim</v>
          </cell>
          <cell r="L215" t="str">
            <v>Não</v>
          </cell>
          <cell r="M215" t="str">
            <v>Não se Aplica</v>
          </cell>
          <cell r="N215">
            <v>2</v>
          </cell>
          <cell r="O215">
            <v>1</v>
          </cell>
          <cell r="P215">
            <v>0</v>
          </cell>
          <cell r="Q215">
            <v>0</v>
          </cell>
          <cell r="T215" t="str">
            <v>1.1</v>
          </cell>
        </row>
        <row r="216">
          <cell r="D216" t="str">
            <v>201.00.00.20</v>
          </cell>
          <cell r="E216">
            <v>201</v>
          </cell>
          <cell r="F216">
            <v>0</v>
          </cell>
          <cell r="G216">
            <v>0</v>
          </cell>
          <cell r="H216">
            <v>20</v>
          </cell>
          <cell r="I216" t="str">
            <v xml:space="preserve">O resultado do ensaio esta coerente com o trecho, classificacao do material e homogenio </v>
          </cell>
          <cell r="J216">
            <v>1</v>
          </cell>
          <cell r="K216" t="str">
            <v>Sim</v>
          </cell>
          <cell r="L216" t="str">
            <v>Não</v>
          </cell>
          <cell r="M216" t="str">
            <v>Não se Aplica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T216" t="str">
            <v>1.1</v>
          </cell>
        </row>
        <row r="217">
          <cell r="D217" t="str">
            <v>201.00.00.21</v>
          </cell>
          <cell r="E217">
            <v>201</v>
          </cell>
          <cell r="F217">
            <v>0</v>
          </cell>
          <cell r="G217">
            <v>0</v>
          </cell>
          <cell r="H217">
            <v>21</v>
          </cell>
          <cell r="I217" t="str">
            <v>Foi apresentado croqui contendo todas as informaçoes como , proprietario, vegetação, area utilizavel, volume, espessura, localização e distancia do eixo, utilização e malha</v>
          </cell>
          <cell r="J217">
            <v>1</v>
          </cell>
          <cell r="K217" t="str">
            <v>Sim</v>
          </cell>
          <cell r="L217" t="str">
            <v>Não</v>
          </cell>
          <cell r="M217" t="str">
            <v>Não se Aplica</v>
          </cell>
          <cell r="N217">
            <v>2</v>
          </cell>
          <cell r="O217">
            <v>1</v>
          </cell>
          <cell r="P217">
            <v>0</v>
          </cell>
          <cell r="Q217">
            <v>0</v>
          </cell>
          <cell r="T217" t="str">
            <v>1.1</v>
          </cell>
        </row>
        <row r="218">
          <cell r="D218" t="str">
            <v>201.00.00.22</v>
          </cell>
          <cell r="E218">
            <v>201</v>
          </cell>
          <cell r="F218">
            <v>0</v>
          </cell>
          <cell r="G218">
            <v>0</v>
          </cell>
          <cell r="H218">
            <v>22</v>
          </cell>
          <cell r="I218" t="str">
            <v>O material se enquadra para o uso destinado</v>
          </cell>
          <cell r="J218">
            <v>1</v>
          </cell>
          <cell r="K218" t="str">
            <v>Sim</v>
          </cell>
          <cell r="L218" t="str">
            <v>Não</v>
          </cell>
          <cell r="M218" t="str">
            <v>Não se Aplica</v>
          </cell>
          <cell r="N218">
            <v>2</v>
          </cell>
          <cell r="O218">
            <v>1</v>
          </cell>
          <cell r="P218">
            <v>0</v>
          </cell>
          <cell r="Q218">
            <v>0</v>
          </cell>
          <cell r="T218" t="str">
            <v>1.1</v>
          </cell>
        </row>
        <row r="219">
          <cell r="D219" t="str">
            <v>201.00.00.23</v>
          </cell>
          <cell r="E219">
            <v>201</v>
          </cell>
          <cell r="F219">
            <v>0</v>
          </cell>
          <cell r="G219">
            <v>0</v>
          </cell>
          <cell r="H219">
            <v>23</v>
          </cell>
          <cell r="I219" t="str">
            <v>A ocorrencia de material suficiente para o destino</v>
          </cell>
          <cell r="J219">
            <v>1</v>
          </cell>
          <cell r="K219" t="str">
            <v>Sim</v>
          </cell>
          <cell r="L219" t="str">
            <v>Não</v>
          </cell>
          <cell r="M219" t="str">
            <v>Não se Aplica</v>
          </cell>
          <cell r="N219">
            <v>2</v>
          </cell>
          <cell r="O219">
            <v>1</v>
          </cell>
          <cell r="P219">
            <v>0</v>
          </cell>
          <cell r="Q219">
            <v>0</v>
          </cell>
          <cell r="T219" t="str">
            <v>1.1</v>
          </cell>
        </row>
        <row r="220">
          <cell r="D220" t="str">
            <v>201.00.00.24</v>
          </cell>
          <cell r="E220">
            <v>201</v>
          </cell>
          <cell r="F220">
            <v>0</v>
          </cell>
          <cell r="G220">
            <v>0</v>
          </cell>
          <cell r="H220">
            <v>24</v>
          </cell>
          <cell r="I220" t="str">
            <v>Foi apresenteda o quadro estatistico</v>
          </cell>
          <cell r="J220">
            <v>1</v>
          </cell>
          <cell r="K220" t="str">
            <v>Sim</v>
          </cell>
          <cell r="L220" t="str">
            <v>Não</v>
          </cell>
          <cell r="M220" t="str">
            <v>Não se Aplica</v>
          </cell>
          <cell r="N220">
            <v>2</v>
          </cell>
          <cell r="O220">
            <v>1</v>
          </cell>
          <cell r="P220">
            <v>0</v>
          </cell>
          <cell r="Q220">
            <v>0</v>
          </cell>
          <cell r="T220" t="str">
            <v>1.1</v>
          </cell>
        </row>
        <row r="221">
          <cell r="D221" t="str">
            <v>201.00.00.25</v>
          </cell>
          <cell r="E221">
            <v>201</v>
          </cell>
          <cell r="F221">
            <v>0</v>
          </cell>
          <cell r="G221">
            <v>0</v>
          </cell>
          <cell r="H221">
            <v>25</v>
          </cell>
          <cell r="I221" t="str">
            <v xml:space="preserve">Foi descrito como foi realizado o ensaio das misturas de solo e apresentado os esnaios </v>
          </cell>
          <cell r="J221">
            <v>1</v>
          </cell>
          <cell r="K221" t="str">
            <v>Sim</v>
          </cell>
          <cell r="L221" t="str">
            <v>Não</v>
          </cell>
          <cell r="M221" t="str">
            <v>Não se Aplica</v>
          </cell>
          <cell r="N221">
            <v>2</v>
          </cell>
          <cell r="O221">
            <v>1</v>
          </cell>
          <cell r="P221">
            <v>0</v>
          </cell>
          <cell r="Q221">
            <v>0</v>
          </cell>
          <cell r="T221" t="str">
            <v>1.1</v>
          </cell>
        </row>
        <row r="222">
          <cell r="D222" t="str">
            <v>201.00.00.26</v>
          </cell>
          <cell r="E222">
            <v>201</v>
          </cell>
          <cell r="F222">
            <v>0</v>
          </cell>
          <cell r="G222">
            <v>0</v>
          </cell>
          <cell r="H222">
            <v>26</v>
          </cell>
          <cell r="I222" t="str">
            <v>Foi descrito como foi realizado o ensaio, indicando local, caractereisticas da pedreira</v>
          </cell>
          <cell r="J222">
            <v>1</v>
          </cell>
          <cell r="K222" t="str">
            <v>Sim</v>
          </cell>
          <cell r="L222" t="str">
            <v>Não</v>
          </cell>
          <cell r="M222" t="str">
            <v>Não se Aplica</v>
          </cell>
          <cell r="N222">
            <v>2</v>
          </cell>
          <cell r="O222">
            <v>1</v>
          </cell>
          <cell r="P222">
            <v>0</v>
          </cell>
          <cell r="Q222">
            <v>0</v>
          </cell>
          <cell r="T222" t="str">
            <v>1.1</v>
          </cell>
        </row>
        <row r="223">
          <cell r="D223" t="str">
            <v>201.00.00.27</v>
          </cell>
          <cell r="E223">
            <v>201</v>
          </cell>
          <cell r="F223">
            <v>0</v>
          </cell>
          <cell r="G223">
            <v>0</v>
          </cell>
          <cell r="H223">
            <v>27</v>
          </cell>
          <cell r="I223" t="str">
            <v>Foi apresentado os ensaios de abrasão los angeles, sanidade, adesividade e indice de forma.</v>
          </cell>
          <cell r="J223">
            <v>1</v>
          </cell>
          <cell r="K223" t="str">
            <v>Sim</v>
          </cell>
          <cell r="L223" t="str">
            <v>Não</v>
          </cell>
          <cell r="M223" t="str">
            <v>Não se Aplica</v>
          </cell>
          <cell r="N223">
            <v>2</v>
          </cell>
          <cell r="O223">
            <v>1</v>
          </cell>
          <cell r="P223">
            <v>0</v>
          </cell>
          <cell r="Q223">
            <v>0</v>
          </cell>
          <cell r="T223" t="str">
            <v>1.1</v>
          </cell>
        </row>
        <row r="224">
          <cell r="D224" t="str">
            <v>201.00.00.28</v>
          </cell>
          <cell r="E224">
            <v>201</v>
          </cell>
          <cell r="F224">
            <v>0</v>
          </cell>
          <cell r="G224">
            <v>0</v>
          </cell>
          <cell r="H224">
            <v>28</v>
          </cell>
          <cell r="I224" t="str">
            <v>Foi apresentado croqui contendo todas as informaçoes como , proprietario, vegetação, area utilizavel, volume, espessura, localização e distancia do eixo, utilização e volume de produção</v>
          </cell>
          <cell r="J224">
            <v>1</v>
          </cell>
          <cell r="K224" t="str">
            <v>Sim</v>
          </cell>
          <cell r="L224" t="str">
            <v>Não</v>
          </cell>
          <cell r="M224" t="str">
            <v>Não se Aplica</v>
          </cell>
          <cell r="N224">
            <v>2</v>
          </cell>
          <cell r="O224">
            <v>1</v>
          </cell>
          <cell r="P224">
            <v>0</v>
          </cell>
          <cell r="Q224">
            <v>0</v>
          </cell>
          <cell r="T224" t="str">
            <v>1.1</v>
          </cell>
        </row>
        <row r="225">
          <cell r="D225" t="str">
            <v>201.00.00.29</v>
          </cell>
          <cell r="E225">
            <v>201</v>
          </cell>
          <cell r="F225">
            <v>0</v>
          </cell>
          <cell r="G225">
            <v>0</v>
          </cell>
          <cell r="H225">
            <v>29</v>
          </cell>
          <cell r="I225" t="str">
            <v>Foi descrito como foi realizado o ensaio, indicando local, caractereisticas da areal</v>
          </cell>
          <cell r="J225">
            <v>1</v>
          </cell>
          <cell r="K225" t="str">
            <v>Sim</v>
          </cell>
          <cell r="L225" t="str">
            <v>Não</v>
          </cell>
          <cell r="M225" t="str">
            <v>Não se Aplica</v>
          </cell>
          <cell r="N225">
            <v>2</v>
          </cell>
          <cell r="O225">
            <v>1</v>
          </cell>
          <cell r="P225">
            <v>0</v>
          </cell>
          <cell r="Q225">
            <v>0</v>
          </cell>
          <cell r="T225" t="str">
            <v>1.1</v>
          </cell>
        </row>
        <row r="226">
          <cell r="D226" t="str">
            <v>201.00.00.30</v>
          </cell>
          <cell r="E226">
            <v>201</v>
          </cell>
          <cell r="F226">
            <v>0</v>
          </cell>
          <cell r="G226">
            <v>0</v>
          </cell>
          <cell r="H226">
            <v>30</v>
          </cell>
          <cell r="I226" t="str">
            <v>Foi apresentado os ensaios de granulometria, teor de materia organica e equivalente de areia</v>
          </cell>
          <cell r="J226">
            <v>1</v>
          </cell>
          <cell r="K226" t="str">
            <v>Sim</v>
          </cell>
          <cell r="L226" t="str">
            <v>Não</v>
          </cell>
          <cell r="M226" t="str">
            <v>Não se Aplica</v>
          </cell>
          <cell r="N226">
            <v>2</v>
          </cell>
          <cell r="O226">
            <v>1</v>
          </cell>
          <cell r="P226">
            <v>0</v>
          </cell>
          <cell r="Q226">
            <v>0</v>
          </cell>
          <cell r="T226" t="str">
            <v>1.1</v>
          </cell>
        </row>
        <row r="227">
          <cell r="D227" t="str">
            <v>201.00.00.31</v>
          </cell>
          <cell r="E227">
            <v>201</v>
          </cell>
          <cell r="F227">
            <v>0</v>
          </cell>
          <cell r="G227">
            <v>0</v>
          </cell>
          <cell r="H227">
            <v>31</v>
          </cell>
          <cell r="I227" t="str">
            <v>Foi apresentado croqui contendo todas as informaçoes como , proprietario, vegetação, area utilizavel, volume, espessura, localização e distancia do eixo, utilização e volume de produção</v>
          </cell>
          <cell r="J227">
            <v>1</v>
          </cell>
          <cell r="K227" t="str">
            <v>Sim</v>
          </cell>
          <cell r="L227" t="str">
            <v>Não</v>
          </cell>
          <cell r="M227" t="str">
            <v>Não se Aplica</v>
          </cell>
          <cell r="N227">
            <v>2</v>
          </cell>
          <cell r="O227">
            <v>1</v>
          </cell>
          <cell r="P227">
            <v>0</v>
          </cell>
          <cell r="Q227">
            <v>0</v>
          </cell>
          <cell r="T227" t="str">
            <v>1.1</v>
          </cell>
        </row>
        <row r="228">
          <cell r="D228" t="str">
            <v>201.00.00.32</v>
          </cell>
          <cell r="E228">
            <v>201</v>
          </cell>
          <cell r="F228">
            <v>0</v>
          </cell>
          <cell r="G228">
            <v>0</v>
          </cell>
          <cell r="H228">
            <v>32</v>
          </cell>
          <cell r="I228" t="str">
            <v>Foi descrito como foi realizado o ensaio para solos moles, poderá ser feito um spt para depositos ate 100m, e devera atravessar toda a camada, pelo menos 3m e Nspt&gt;30 golpes</v>
          </cell>
          <cell r="J228">
            <v>1</v>
          </cell>
          <cell r="K228" t="str">
            <v>Sim</v>
          </cell>
          <cell r="L228" t="str">
            <v>Não</v>
          </cell>
          <cell r="M228" t="str">
            <v>Não se Aplica</v>
          </cell>
          <cell r="N228">
            <v>2</v>
          </cell>
          <cell r="O228">
            <v>1</v>
          </cell>
          <cell r="P228">
            <v>0</v>
          </cell>
          <cell r="Q228">
            <v>0</v>
          </cell>
          <cell r="T228" t="str">
            <v>1.1</v>
          </cell>
        </row>
        <row r="229">
          <cell r="D229" t="str">
            <v>201.00.00.33</v>
          </cell>
          <cell r="E229">
            <v>201</v>
          </cell>
          <cell r="F229">
            <v>0</v>
          </cell>
          <cell r="G229">
            <v>0</v>
          </cell>
          <cell r="H229">
            <v>33</v>
          </cell>
          <cell r="I229" t="str">
            <v>Para Solo mole &lt; 3m retirar todo material caso &gt;3 maior o numero de ensaios, ver IPR-739</v>
          </cell>
          <cell r="J229">
            <v>1</v>
          </cell>
          <cell r="K229" t="str">
            <v>Sim</v>
          </cell>
          <cell r="L229" t="str">
            <v>Não</v>
          </cell>
          <cell r="M229" t="str">
            <v>Não se Aplica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T229" t="str">
            <v>1.1</v>
          </cell>
        </row>
        <row r="230">
          <cell r="D230" t="str">
            <v>201.00.00.34</v>
          </cell>
          <cell r="E230">
            <v>201</v>
          </cell>
          <cell r="F230">
            <v>0</v>
          </cell>
          <cell r="G230">
            <v>0</v>
          </cell>
          <cell r="H230">
            <v>34</v>
          </cell>
          <cell r="I230" t="str">
            <v>Foi descrito como foi realizado o ensaio para obras de arte corrente, apresentando SPT</v>
          </cell>
          <cell r="J230">
            <v>1</v>
          </cell>
          <cell r="K230" t="str">
            <v>Sim</v>
          </cell>
          <cell r="L230" t="str">
            <v>Não</v>
          </cell>
          <cell r="M230" t="str">
            <v>Não se Aplica</v>
          </cell>
          <cell r="N230">
            <v>2</v>
          </cell>
          <cell r="O230">
            <v>1</v>
          </cell>
          <cell r="P230">
            <v>0</v>
          </cell>
          <cell r="Q230">
            <v>0</v>
          </cell>
          <cell r="T230" t="str">
            <v>1.1</v>
          </cell>
        </row>
        <row r="231">
          <cell r="D231" t="str">
            <v>202.00.00.00</v>
          </cell>
          <cell r="E231">
            <v>202</v>
          </cell>
          <cell r="F231">
            <v>0</v>
          </cell>
          <cell r="G231">
            <v>0</v>
          </cell>
          <cell r="H231">
            <v>0</v>
          </cell>
          <cell r="I231" t="str">
            <v>II - Volume 3C -  Notas de Serviço e Volume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T231" t="str">
            <v>1.1</v>
          </cell>
        </row>
        <row r="232">
          <cell r="D232" t="str">
            <v>202.00.00.01</v>
          </cell>
          <cell r="E232">
            <v>202</v>
          </cell>
          <cell r="F232">
            <v>0</v>
          </cell>
          <cell r="G232">
            <v>0</v>
          </cell>
          <cell r="H232">
            <v>1</v>
          </cell>
          <cell r="I232" t="str">
            <v>A capa e contra capa esta no padrão adotado pela contratante</v>
          </cell>
          <cell r="J232">
            <v>1</v>
          </cell>
          <cell r="K232" t="str">
            <v>Sim</v>
          </cell>
          <cell r="L232" t="str">
            <v>Não</v>
          </cell>
          <cell r="M232" t="str">
            <v>Não se Aplica</v>
          </cell>
          <cell r="N232">
            <v>2</v>
          </cell>
          <cell r="O232">
            <v>1</v>
          </cell>
          <cell r="P232">
            <v>0</v>
          </cell>
          <cell r="Q232">
            <v>0</v>
          </cell>
          <cell r="T232" t="str">
            <v>1.1</v>
          </cell>
        </row>
        <row r="233">
          <cell r="D233" t="str">
            <v>202.00.00.02</v>
          </cell>
          <cell r="E233">
            <v>202</v>
          </cell>
          <cell r="F233">
            <v>0</v>
          </cell>
          <cell r="G233">
            <v>0</v>
          </cell>
          <cell r="H233">
            <v>2</v>
          </cell>
          <cell r="I233" t="str">
            <v>Contem o indice e esta coerente</v>
          </cell>
          <cell r="J233">
            <v>1</v>
          </cell>
          <cell r="K233" t="str">
            <v>Sim</v>
          </cell>
          <cell r="L233" t="str">
            <v>Não</v>
          </cell>
          <cell r="M233" t="str">
            <v>Não se Aplica</v>
          </cell>
          <cell r="N233">
            <v>2</v>
          </cell>
          <cell r="O233">
            <v>1</v>
          </cell>
          <cell r="P233">
            <v>0</v>
          </cell>
          <cell r="Q233">
            <v>0</v>
          </cell>
          <cell r="T233" t="str">
            <v>1.1</v>
          </cell>
        </row>
        <row r="234">
          <cell r="D234" t="str">
            <v>202.00.00.03</v>
          </cell>
          <cell r="E234">
            <v>202</v>
          </cell>
          <cell r="F234">
            <v>0</v>
          </cell>
          <cell r="G234">
            <v>0</v>
          </cell>
          <cell r="H234">
            <v>3</v>
          </cell>
          <cell r="I234" t="str">
            <v xml:space="preserve">Contem os itens de apresentação e mapas </v>
          </cell>
          <cell r="J234">
            <v>1</v>
          </cell>
          <cell r="K234" t="str">
            <v>Sim</v>
          </cell>
          <cell r="L234" t="str">
            <v>Não</v>
          </cell>
          <cell r="M234" t="str">
            <v>Não se Aplica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T234" t="str">
            <v>1.1</v>
          </cell>
        </row>
        <row r="235">
          <cell r="D235" t="str">
            <v>202.00.00.04</v>
          </cell>
          <cell r="E235">
            <v>202</v>
          </cell>
          <cell r="F235">
            <v>0</v>
          </cell>
          <cell r="G235">
            <v>0</v>
          </cell>
          <cell r="H235">
            <v>4</v>
          </cell>
          <cell r="I235" t="str">
            <v>A nota de serviço representa todas as caracteristicas da seções dos projetos</v>
          </cell>
          <cell r="J235">
            <v>1</v>
          </cell>
          <cell r="K235" t="str">
            <v>Sim</v>
          </cell>
          <cell r="L235" t="str">
            <v>Não</v>
          </cell>
          <cell r="M235" t="str">
            <v>Não se Aplica</v>
          </cell>
          <cell r="N235">
            <v>2</v>
          </cell>
          <cell r="O235">
            <v>1</v>
          </cell>
          <cell r="P235">
            <v>0</v>
          </cell>
          <cell r="Q235">
            <v>0</v>
          </cell>
          <cell r="T235" t="str">
            <v>1.1</v>
          </cell>
        </row>
        <row r="236">
          <cell r="D236" t="str">
            <v>202.00.00.05</v>
          </cell>
          <cell r="E236">
            <v>202</v>
          </cell>
          <cell r="F236">
            <v>0</v>
          </cell>
          <cell r="G236">
            <v>0</v>
          </cell>
          <cell r="H236">
            <v>5</v>
          </cell>
          <cell r="I236" t="str">
            <v>Esta destacada na nopta se ela representa de terraplenagem ou pavimento acabado</v>
          </cell>
          <cell r="J236">
            <v>1</v>
          </cell>
          <cell r="K236" t="str">
            <v>Sim</v>
          </cell>
          <cell r="L236" t="str">
            <v>Não</v>
          </cell>
          <cell r="M236" t="str">
            <v>Não se Aplica</v>
          </cell>
          <cell r="N236">
            <v>2</v>
          </cell>
          <cell r="O236">
            <v>1</v>
          </cell>
          <cell r="P236">
            <v>0</v>
          </cell>
          <cell r="Q236">
            <v>0</v>
          </cell>
          <cell r="T236" t="str">
            <v>1.1</v>
          </cell>
        </row>
        <row r="237">
          <cell r="D237" t="str">
            <v>202.00.00.06</v>
          </cell>
          <cell r="E237">
            <v>202</v>
          </cell>
          <cell r="F237">
            <v>0</v>
          </cell>
          <cell r="G237">
            <v>0</v>
          </cell>
          <cell r="H237">
            <v>6</v>
          </cell>
          <cell r="I237" t="str">
            <v>A nota de serviço caracteriza os locais de caracteristica diferente(Pontos de Onibus, Tapers, Passeio e Etc)</v>
          </cell>
          <cell r="J237">
            <v>1</v>
          </cell>
          <cell r="K237" t="str">
            <v>Sim</v>
          </cell>
          <cell r="L237" t="str">
            <v>Não</v>
          </cell>
          <cell r="M237" t="str">
            <v>Não se Aplica</v>
          </cell>
          <cell r="N237">
            <v>2</v>
          </cell>
          <cell r="O237">
            <v>1</v>
          </cell>
          <cell r="P237">
            <v>0</v>
          </cell>
          <cell r="Q237">
            <v>0</v>
          </cell>
          <cell r="T237" t="str">
            <v>1.1</v>
          </cell>
        </row>
        <row r="238">
          <cell r="D238" t="str">
            <v>202.00.00.07</v>
          </cell>
          <cell r="E238">
            <v>202</v>
          </cell>
          <cell r="F238">
            <v>0</v>
          </cell>
          <cell r="G238">
            <v>0</v>
          </cell>
          <cell r="H238">
            <v>7</v>
          </cell>
          <cell r="I238" t="str">
            <v>Foi feita as notas para as interseções, retornos e Etc</v>
          </cell>
          <cell r="J238">
            <v>1</v>
          </cell>
          <cell r="K238" t="str">
            <v>Sim</v>
          </cell>
          <cell r="L238" t="str">
            <v>Não</v>
          </cell>
          <cell r="M238" t="str">
            <v>Não se Aplica</v>
          </cell>
          <cell r="N238">
            <v>2</v>
          </cell>
          <cell r="O238">
            <v>1</v>
          </cell>
          <cell r="P238">
            <v>0</v>
          </cell>
          <cell r="Q238">
            <v>0</v>
          </cell>
          <cell r="T238" t="str">
            <v>1.1</v>
          </cell>
        </row>
        <row r="239">
          <cell r="D239" t="str">
            <v>202.00.00.08</v>
          </cell>
          <cell r="E239">
            <v>202</v>
          </cell>
          <cell r="F239">
            <v>0</v>
          </cell>
          <cell r="G239">
            <v>0</v>
          </cell>
          <cell r="H239">
            <v>8</v>
          </cell>
          <cell r="I239" t="str">
            <v>A Notas de Volume, apresentam valores de area, volume e acumulado de corte e corpo aterro e acabamento de aterro</v>
          </cell>
          <cell r="J239">
            <v>1</v>
          </cell>
          <cell r="K239" t="str">
            <v>Sim</v>
          </cell>
          <cell r="L239" t="str">
            <v>Não</v>
          </cell>
          <cell r="M239" t="str">
            <v>Não se Aplica</v>
          </cell>
          <cell r="N239">
            <v>2</v>
          </cell>
          <cell r="O239">
            <v>1</v>
          </cell>
          <cell r="P239">
            <v>0</v>
          </cell>
          <cell r="Q239">
            <v>0</v>
          </cell>
          <cell r="T239" t="str">
            <v>1.1</v>
          </cell>
        </row>
        <row r="240">
          <cell r="D240" t="str">
            <v>202.00.00.09</v>
          </cell>
          <cell r="E240">
            <v>202</v>
          </cell>
          <cell r="F240">
            <v>0</v>
          </cell>
          <cell r="G240">
            <v>0</v>
          </cell>
          <cell r="H240">
            <v>9</v>
          </cell>
          <cell r="I240" t="str">
            <v>Foi feita as notas para as interseções, retornos e Etc</v>
          </cell>
          <cell r="J240">
            <v>1</v>
          </cell>
          <cell r="K240" t="str">
            <v>Sim</v>
          </cell>
          <cell r="L240" t="str">
            <v>Não</v>
          </cell>
          <cell r="M240" t="str">
            <v>Não se Aplica</v>
          </cell>
          <cell r="N240">
            <v>2</v>
          </cell>
          <cell r="O240">
            <v>1</v>
          </cell>
          <cell r="P240">
            <v>0</v>
          </cell>
          <cell r="Q240">
            <v>0</v>
          </cell>
          <cell r="T240" t="str">
            <v>1.1</v>
          </cell>
        </row>
        <row r="241">
          <cell r="D241" t="str">
            <v>202.00.00.10</v>
          </cell>
          <cell r="E241">
            <v>202</v>
          </cell>
          <cell r="F241">
            <v>0</v>
          </cell>
          <cell r="G241">
            <v>0</v>
          </cell>
          <cell r="H241">
            <v>10</v>
          </cell>
          <cell r="I241" t="str">
            <v>Foi feita as Notas de Locação do Eixo</v>
          </cell>
          <cell r="J241">
            <v>1</v>
          </cell>
          <cell r="K241" t="str">
            <v>Sim</v>
          </cell>
          <cell r="L241" t="str">
            <v>Não</v>
          </cell>
          <cell r="M241" t="str">
            <v>Não se Aplica</v>
          </cell>
          <cell r="N241">
            <v>2</v>
          </cell>
          <cell r="O241">
            <v>1</v>
          </cell>
          <cell r="P241">
            <v>0</v>
          </cell>
          <cell r="Q241">
            <v>0</v>
          </cell>
          <cell r="T241" t="str">
            <v>1.1</v>
          </cell>
        </row>
        <row r="242">
          <cell r="D242" t="str">
            <v>203.00.00.00</v>
          </cell>
          <cell r="E242">
            <v>203</v>
          </cell>
          <cell r="F242">
            <v>0</v>
          </cell>
          <cell r="G242">
            <v>0</v>
          </cell>
          <cell r="H242">
            <v>0</v>
          </cell>
          <cell r="I242" t="str">
            <v>III - Volume 3A -  Desapropriação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T242" t="str">
            <v>1.1</v>
          </cell>
        </row>
        <row r="243">
          <cell r="D243" t="str">
            <v>203.00.00.01</v>
          </cell>
          <cell r="E243">
            <v>203</v>
          </cell>
          <cell r="F243">
            <v>0</v>
          </cell>
          <cell r="G243">
            <v>0</v>
          </cell>
          <cell r="H243">
            <v>1</v>
          </cell>
          <cell r="I243" t="str">
            <v>Instrução usada</v>
          </cell>
          <cell r="J243">
            <v>1</v>
          </cell>
          <cell r="K243" t="str">
            <v>Sim</v>
          </cell>
          <cell r="L243" t="str">
            <v>Não</v>
          </cell>
          <cell r="M243" t="str">
            <v>Não se Aplica</v>
          </cell>
          <cell r="N243">
            <v>2</v>
          </cell>
          <cell r="O243">
            <v>1</v>
          </cell>
          <cell r="P243">
            <v>0</v>
          </cell>
          <cell r="Q243">
            <v>0</v>
          </cell>
          <cell r="T243" t="str">
            <v>1.1</v>
          </cell>
        </row>
        <row r="244">
          <cell r="D244" t="str">
            <v>203.00.00.02</v>
          </cell>
          <cell r="E244">
            <v>203</v>
          </cell>
          <cell r="F244">
            <v>0</v>
          </cell>
          <cell r="G244">
            <v>0</v>
          </cell>
          <cell r="H244">
            <v>2</v>
          </cell>
          <cell r="I244" t="str">
            <v>Metodologia</v>
          </cell>
          <cell r="J244">
            <v>1</v>
          </cell>
          <cell r="K244" t="str">
            <v>Sim</v>
          </cell>
          <cell r="L244" t="str">
            <v>Não</v>
          </cell>
          <cell r="M244" t="str">
            <v>Não se Aplica</v>
          </cell>
          <cell r="N244">
            <v>2</v>
          </cell>
          <cell r="O244">
            <v>1</v>
          </cell>
          <cell r="P244">
            <v>0</v>
          </cell>
          <cell r="Q244">
            <v>0</v>
          </cell>
          <cell r="T244" t="str">
            <v>1.1</v>
          </cell>
        </row>
        <row r="245">
          <cell r="D245" t="str">
            <v>203.00.00.03</v>
          </cell>
          <cell r="E245">
            <v>203</v>
          </cell>
          <cell r="F245">
            <v>0</v>
          </cell>
          <cell r="G245">
            <v>0</v>
          </cell>
          <cell r="H245">
            <v>3</v>
          </cell>
          <cell r="I245" t="str">
            <v>Cadastro dos Proprietarios</v>
          </cell>
          <cell r="J245">
            <v>1</v>
          </cell>
          <cell r="K245" t="str">
            <v>Sim</v>
          </cell>
          <cell r="L245" t="str">
            <v>Não</v>
          </cell>
          <cell r="M245" t="str">
            <v>Não se Aplica</v>
          </cell>
          <cell r="N245">
            <v>2</v>
          </cell>
          <cell r="O245">
            <v>1</v>
          </cell>
          <cell r="P245">
            <v>0</v>
          </cell>
          <cell r="Q245">
            <v>0</v>
          </cell>
          <cell r="T245" t="str">
            <v>1.1</v>
          </cell>
        </row>
        <row r="246">
          <cell r="D246" t="str">
            <v>203.00.00.04</v>
          </cell>
          <cell r="E246">
            <v>203</v>
          </cell>
          <cell r="F246">
            <v>0</v>
          </cell>
          <cell r="G246">
            <v>0</v>
          </cell>
          <cell r="H246">
            <v>4</v>
          </cell>
          <cell r="I246" t="str">
            <v>Quadro Resumo</v>
          </cell>
          <cell r="J246">
            <v>1</v>
          </cell>
          <cell r="K246" t="str">
            <v>Sim</v>
          </cell>
          <cell r="L246" t="str">
            <v>Não</v>
          </cell>
          <cell r="M246" t="str">
            <v>Não se Aplica</v>
          </cell>
          <cell r="N246">
            <v>2</v>
          </cell>
          <cell r="O246">
            <v>1</v>
          </cell>
          <cell r="P246">
            <v>0</v>
          </cell>
          <cell r="Q246">
            <v>0</v>
          </cell>
          <cell r="T246" t="str">
            <v>1.1</v>
          </cell>
        </row>
      </sheetData>
      <sheetData sheetId="2">
        <row r="3">
          <cell r="U3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QUAÇÃO"/>
      <sheetName val="Plan3"/>
      <sheetName val="PATO"/>
      <sheetName val="CURVA ABC"/>
      <sheetName val="Planilha Quant. e Custos"/>
      <sheetName val="Planilha Quant. e Custos BRANCO"/>
      <sheetName val="quadro transp"/>
      <sheetName val="quadro transp branco"/>
      <sheetName val="cronograma"/>
      <sheetName val="crono branco"/>
      <sheetName val="Gráfico"/>
      <sheetName val="Quadro dos Transporte"/>
      <sheetName val="Pato Agr"/>
      <sheetName val="Instalacoes"/>
      <sheetName val="Instalacoes em branco"/>
      <sheetName val="Laboratorio"/>
      <sheetName val="Tabela salarial branca"/>
      <sheetName val="Tabela salarial"/>
      <sheetName val="Ponte"/>
      <sheetName val="Topografia"/>
      <sheetName val="Equipamentos"/>
      <sheetName val="Equipamentos Branca"/>
      <sheetName val="mobilizacao"/>
      <sheetName val="mobilizacao branca"/>
      <sheetName val="Prancha"/>
      <sheetName val="Resumo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42">
          <cell r="R42">
            <v>1329858.580000001</v>
          </cell>
        </row>
        <row r="84">
          <cell r="R84">
            <v>75217.875</v>
          </cell>
        </row>
        <row r="116">
          <cell r="R116">
            <v>45331.719999999994</v>
          </cell>
        </row>
        <row r="162">
          <cell r="R162">
            <v>113561.41</v>
          </cell>
        </row>
        <row r="213">
          <cell r="R213">
            <v>40072.458999999995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- DESONERADO"/>
      <sheetName val="MOB DESONERADO"/>
    </sheetNames>
    <definedNames>
      <definedName name="COMPLETO" refersTo="#REF!"/>
      <definedName name="CURTO" refersTo="#REF!"/>
      <definedName name="fwregwrgfd" refersTo="#REF!"/>
      <definedName name="MODULO1.CURTO" refersTo="#REF!"/>
      <definedName name="PassaExtenso_11" refersTo="#REF!"/>
      <definedName name="PassaExtenso_13" refersTo="#REF!"/>
      <definedName name="PassaExtenso_19" refersTo="#REF!"/>
      <definedName name="PassaExtenso_21" refersTo="#REF!"/>
      <definedName name="PassaExtenso_21_11" refersTo="#REF!"/>
      <definedName name="PassaExtenso_21_13" refersTo="#REF!"/>
      <definedName name="PassaExtenso_21_19" refersTo="#REF!"/>
      <definedName name="PassaExtenso_21_2" refersTo="#REF!"/>
      <definedName name="PassaExtenso_21_3" refersTo="#REF!"/>
      <definedName name="PassaExtenso_21_4" refersTo="#REF!"/>
      <definedName name="PassaExtenso_21_4_19" refersTo="#REF!"/>
      <definedName name="PassaExtenso_21_7" refersTo="#REF!"/>
      <definedName name="PassaExtenso_25" refersTo="#REF!"/>
      <definedName name="PassaExtenso_25_11" refersTo="#REF!"/>
      <definedName name="PassaExtenso_25_13" refersTo="#REF!"/>
      <definedName name="PassaExtenso_25_19" refersTo="#REF!"/>
      <definedName name="PassaExtenso_25_2" refersTo="#REF!"/>
      <definedName name="PassaExtenso_25_3" refersTo="#REF!"/>
      <definedName name="PassaExtenso_25_4" refersTo="#REF!"/>
      <definedName name="PassaExtenso_25_4_19" refersTo="#REF!"/>
      <definedName name="PassaExtenso_25_7" refersTo="#REF!"/>
      <definedName name="PassaExtenso_34" refersTo="#REF!"/>
      <definedName name="PassaExtenso_34_11" refersTo="#REF!"/>
      <definedName name="PassaExtenso_34_13" refersTo="#REF!"/>
      <definedName name="PassaExtenso_34_19" refersTo="#REF!"/>
      <definedName name="PassaExtenso_34_2" refersTo="#REF!"/>
      <definedName name="PassaExtenso_34_3" refersTo="#REF!"/>
      <definedName name="PassaExtenso_34_4" refersTo="#REF!"/>
      <definedName name="PassaExtenso_34_4_19" refersTo="#REF!"/>
      <definedName name="PassaExtenso_34_7" refersTo="#REF!"/>
      <definedName name="PassaExtenso_38" refersTo="#REF!"/>
      <definedName name="PassaExtenso_38_11" refersTo="#REF!"/>
      <definedName name="PassaExtenso_38_13" refersTo="#REF!"/>
      <definedName name="PassaExtenso_38_19" refersTo="#REF!"/>
      <definedName name="PassaExtenso_38_2" refersTo="#REF!"/>
      <definedName name="PassaExtenso_38_3" refersTo="#REF!"/>
      <definedName name="PassaExtenso_38_4" refersTo="#REF!"/>
      <definedName name="PassaExtenso_38_4_19" refersTo="#REF!"/>
      <definedName name="PassaExtenso_38_7" refersTo="#REF!"/>
      <definedName name="passaextenso_39" refersTo="#REF!"/>
      <definedName name="QQ_1" refersTo="#REF!"/>
      <definedName name="QUE_P_E_ISSO" refersTo="#REF!"/>
      <definedName name="qwer" refersTo="#REF!"/>
      <definedName name="V" refersTo="#REF!"/>
      <definedName name="we" refersTo="#REF!"/>
    </defined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 BUR MBUF REC "/>
      <sheetName val="TAPA BUR MBUQ REC"/>
      <sheetName val="RECOMP_ MAN MBUQ"/>
      <sheetName val="RECOMP_ REC MBUQ OK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TPU-MARÇO_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8">
          <cell r="D11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Planilha"/>
      <sheetName val="CronFIFI"/>
      <sheetName val="composições"/>
      <sheetName val="CP TERRAPLENAGEM"/>
      <sheetName val="DADOS"/>
      <sheetName val="mat"/>
      <sheetName val="Página 16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composições"/>
      <sheetName val="RESUMO-SINFRA"/>
      <sheetName val="qtt  betum"/>
      <sheetName val="DMT modelo"/>
      <sheetName val="Medição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DADOS"/>
      <sheetName val="mat"/>
    </sheetNames>
    <sheetDataSet>
      <sheetData sheetId="0" refreshError="1">
        <row r="54">
          <cell r="F54">
            <v>1309979.4000000001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PROJETO"/>
      <sheetName val="Ofício"/>
      <sheetName val="RESUMO - MEDIÇÃO"/>
      <sheetName val="CRON. MED."/>
      <sheetName val="Desmatamento "/>
      <sheetName val="TERRAPLENAGEM"/>
      <sheetName val="TERRAPLENAGEM (2)"/>
      <sheetName val="Valor da Medição"/>
      <sheetName val="Medição"/>
      <sheetName val="Medição Consolidada"/>
      <sheetName val="Mobilização"/>
      <sheetName val="Reg. Faixa Domínio"/>
      <sheetName val="DEB 01"/>
      <sheetName val="EDA 02"/>
      <sheetName val="DAR 02"/>
      <sheetName val="MFC-03"/>
      <sheetName val="ADM"/>
      <sheetName val="Mob. Desm."/>
      <sheetName val="Conserv. Disp de Sin."/>
      <sheetName val="Conserv. Faixa Dom."/>
      <sheetName val="Limpeza Ponte"/>
      <sheetName val="Reaterro"/>
      <sheetName val="Rec. Mec. Aterro"/>
      <sheetName val="Esc. Mec. Vala"/>
      <sheetName val="Limpeza de Vala"/>
      <sheetName val="Caiação"/>
      <sheetName val="Capina Manual"/>
      <sheetName val="Limpeza sarj. meio fio"/>
      <sheetName val="Limpeza descida"/>
      <sheetName val="Roçada Manual"/>
      <sheetName val="Roçada Mecanica"/>
      <sheetName val="Micro"/>
      <sheetName val="Aquisição Micro"/>
      <sheetName val="Transp. Micro"/>
      <sheetName val="Roçada"/>
      <sheetName val="Desobstrução Bueiro"/>
      <sheetName val="Limpeza de Bueiro"/>
      <sheetName val="Rem. Prof."/>
      <sheetName val="Solo base rem prof"/>
      <sheetName val="Imprimação"/>
      <sheetName val="Aq. CM-30"/>
      <sheetName val="Transp. CM-30"/>
      <sheetName val="Pintura de Ligação"/>
      <sheetName val="Aq. RR-1C"/>
      <sheetName val="Transp. RR-1C"/>
      <sheetName val="Tapa Buraco."/>
      <sheetName val="Tapa Buraco"/>
      <sheetName val="PMF"/>
      <sheetName val="Transp. Extr."/>
      <sheetName val="Aq. RM-1C"/>
      <sheetName val="Transp. RM-1C"/>
      <sheetName val="Enr. Pedra Arrumada (2)"/>
      <sheetName val="Enr. Pedra Arrumada"/>
      <sheetName val="Enr. Pedra Jogada"/>
      <sheetName val="Transp. local mat. remendos"/>
      <sheetName val="Transp. local basc. rod. n pav."/>
      <sheetName val="Transp. com carr rod pav "/>
      <sheetName val="Transp. local carr 4t rod pav"/>
      <sheetName val="Transp. local basc. rod. pav.  "/>
      <sheetName val="Esc. CarTrans 50 m"/>
      <sheetName val="Rec. Plataforma"/>
      <sheetName val="Transp. local água RP"/>
      <sheetName val="Desmatamento"/>
      <sheetName val="Rec. Plataforma (2)"/>
      <sheetName val="Transp. local água RP (2)"/>
      <sheetName val="Árvores"/>
      <sheetName val="BOCA BTCC"/>
      <sheetName val="BTCC "/>
      <sheetName val="PONTE"/>
      <sheetName val="Trans. com. carr. pav."/>
      <sheetName val="Trans. com. carr. n pav. "/>
      <sheetName val="Rec. Plataforma (3)"/>
      <sheetName val="Compactacao 100%"/>
      <sheetName val="Pintura Faixa"/>
      <sheetName val="Pintura Zebrado"/>
      <sheetName val="Pluviometria"/>
      <sheetName val="Cronograma 1"/>
      <sheetName val="Cronograma 2"/>
      <sheetName val="Cronograma 3"/>
      <sheetName val="índices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7">
          <cell r="I7" t="str">
            <v>SEMEC - SERV. DE ENG. E CONST. LTDA.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">
          <cell r="C7" t="str">
            <v>533/2020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  <sheetName val="PRO-08"/>
      <sheetName val="Página 15"/>
      <sheetName val="PROP ELAB GANH"/>
      <sheetName val="PARETOS"/>
      <sheetName val="DESEMP AN"/>
      <sheetName val="SERVIÇOS"/>
      <sheetName val="eaigesen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_Resumo"/>
      <sheetName val="Planilha_preços"/>
      <sheetName val="Composições_Principais"/>
      <sheetName val="Mobilização"/>
      <sheetName val="Instalação Canteiro"/>
      <sheetName val="Custo Transp Mat Betum"/>
      <sheetName val="Composições_Auxiliares"/>
      <sheetName val="Rec e Estoc Mat Betum"/>
      <sheetName val="Item 15.10 Incid Serviços"/>
      <sheetName val="Mao de Obra"/>
      <sheetName val="Cronograma "/>
      <sheetName val="Cronograma"/>
      <sheetName val="LDI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Planilha_preços (Dr Turola)"/>
      <sheetName val="Referencia"/>
      <sheetName val="Planilha Edital"/>
      <sheetName val="Equipamentos"/>
      <sheetName val="Materiais"/>
      <sheetName val="Transporte"/>
      <sheetName val="Dados-serviços"/>
      <sheetName val="POR EXTE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G5">
            <v>1</v>
          </cell>
          <cell r="AH5" t="str">
            <v>Um</v>
          </cell>
        </row>
        <row r="6">
          <cell r="AG6">
            <v>2</v>
          </cell>
          <cell r="AH6" t="str">
            <v>Dois</v>
          </cell>
        </row>
        <row r="7">
          <cell r="AG7">
            <v>3</v>
          </cell>
          <cell r="AH7" t="str">
            <v>Tres</v>
          </cell>
        </row>
        <row r="8">
          <cell r="AG8">
            <v>4</v>
          </cell>
          <cell r="AH8" t="str">
            <v>Quatro</v>
          </cell>
        </row>
        <row r="9">
          <cell r="AG9">
            <v>5</v>
          </cell>
          <cell r="AH9" t="str">
            <v>Cinco</v>
          </cell>
        </row>
        <row r="10">
          <cell r="AG10">
            <v>6</v>
          </cell>
          <cell r="AH10" t="str">
            <v>Seis</v>
          </cell>
        </row>
        <row r="11">
          <cell r="AG11">
            <v>7</v>
          </cell>
          <cell r="AH11" t="str">
            <v>Sete</v>
          </cell>
        </row>
        <row r="12">
          <cell r="AG12">
            <v>8</v>
          </cell>
          <cell r="AH12" t="str">
            <v>Oito</v>
          </cell>
        </row>
        <row r="13">
          <cell r="AG13">
            <v>9</v>
          </cell>
          <cell r="AH13" t="str">
            <v>Nove</v>
          </cell>
        </row>
        <row r="14">
          <cell r="AG14">
            <v>10</v>
          </cell>
          <cell r="AH14" t="str">
            <v>Dez</v>
          </cell>
        </row>
        <row r="15">
          <cell r="AG15">
            <v>11</v>
          </cell>
          <cell r="AH15" t="str">
            <v>Onze</v>
          </cell>
        </row>
        <row r="16">
          <cell r="AG16">
            <v>12</v>
          </cell>
          <cell r="AH16" t="str">
            <v>Doze</v>
          </cell>
        </row>
        <row r="17">
          <cell r="AG17">
            <v>13</v>
          </cell>
          <cell r="AH17" t="str">
            <v>Treze</v>
          </cell>
        </row>
        <row r="18">
          <cell r="AG18">
            <v>14</v>
          </cell>
          <cell r="AH18" t="str">
            <v>Quatorze</v>
          </cell>
        </row>
        <row r="19">
          <cell r="AG19">
            <v>15</v>
          </cell>
          <cell r="AH19" t="str">
            <v>Quinze</v>
          </cell>
        </row>
        <row r="20">
          <cell r="AG20">
            <v>16</v>
          </cell>
          <cell r="AH20" t="str">
            <v>Dezesseis</v>
          </cell>
        </row>
        <row r="21">
          <cell r="AG21">
            <v>17</v>
          </cell>
          <cell r="AH21" t="str">
            <v>Dezessete</v>
          </cell>
        </row>
        <row r="22">
          <cell r="AG22">
            <v>18</v>
          </cell>
          <cell r="AH22" t="str">
            <v>Dezoito</v>
          </cell>
        </row>
        <row r="23">
          <cell r="AG23">
            <v>19</v>
          </cell>
          <cell r="AH23" t="str">
            <v>Dezenove</v>
          </cell>
        </row>
        <row r="24">
          <cell r="AG24">
            <v>20</v>
          </cell>
          <cell r="AH24" t="str">
            <v>Vinte</v>
          </cell>
        </row>
        <row r="25">
          <cell r="AG25">
            <v>30</v>
          </cell>
          <cell r="AH25" t="str">
            <v>Trinta</v>
          </cell>
        </row>
        <row r="26">
          <cell r="AG26">
            <v>40</v>
          </cell>
          <cell r="AH26" t="str">
            <v>Quarenta</v>
          </cell>
        </row>
        <row r="27">
          <cell r="AG27">
            <v>50</v>
          </cell>
          <cell r="AH27" t="str">
            <v>Cinquenta</v>
          </cell>
        </row>
        <row r="28">
          <cell r="AG28">
            <v>60</v>
          </cell>
          <cell r="AH28" t="str">
            <v>Sessenta</v>
          </cell>
        </row>
        <row r="29">
          <cell r="AG29">
            <v>70</v>
          </cell>
          <cell r="AH29" t="str">
            <v>Setenta</v>
          </cell>
        </row>
        <row r="30">
          <cell r="AG30">
            <v>80</v>
          </cell>
          <cell r="AH30" t="str">
            <v>Oitenta</v>
          </cell>
        </row>
        <row r="31">
          <cell r="AG31">
            <v>90</v>
          </cell>
          <cell r="AH31" t="str">
            <v>Noventa</v>
          </cell>
        </row>
        <row r="32">
          <cell r="AG32">
            <v>100</v>
          </cell>
          <cell r="AH32" t="str">
            <v>Cem</v>
          </cell>
        </row>
        <row r="33">
          <cell r="AG33">
            <v>200</v>
          </cell>
          <cell r="AH33" t="str">
            <v>Duzentos</v>
          </cell>
        </row>
        <row r="34">
          <cell r="AG34">
            <v>300</v>
          </cell>
          <cell r="AH34" t="str">
            <v>Trezentos</v>
          </cell>
        </row>
        <row r="35">
          <cell r="AG35">
            <v>400</v>
          </cell>
          <cell r="AH35" t="str">
            <v>Quatrocentos</v>
          </cell>
        </row>
        <row r="36">
          <cell r="AG36">
            <v>500</v>
          </cell>
          <cell r="AH36" t="str">
            <v>Quinhentos</v>
          </cell>
        </row>
        <row r="37">
          <cell r="AG37">
            <v>600</v>
          </cell>
          <cell r="AH37" t="str">
            <v>Seiscentos</v>
          </cell>
        </row>
        <row r="38">
          <cell r="AG38">
            <v>700</v>
          </cell>
          <cell r="AH38" t="str">
            <v>Setecentos</v>
          </cell>
        </row>
        <row r="39">
          <cell r="AG39">
            <v>800</v>
          </cell>
          <cell r="AH39" t="str">
            <v>Oitocentos</v>
          </cell>
        </row>
        <row r="40">
          <cell r="AG40">
            <v>900</v>
          </cell>
          <cell r="AH40" t="str">
            <v>Novecentos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APA"/>
      <sheetName val="PATO"/>
      <sheetName val="Micro"/>
      <sheetName val="SICRO"/>
      <sheetName val="CURVA ABC"/>
      <sheetName val="PLANILHA"/>
      <sheetName val="CROQUI"/>
      <sheetName val="LICITAÇÃO"/>
      <sheetName val="CRONOGRANA 1º ANO"/>
      <sheetName val="CRONOGRANA 2º ANO"/>
      <sheetName val="RESUMO TRANSPORTES"/>
      <sheetName val="TRANSPORTE"/>
      <sheetName val="900200"/>
      <sheetName val="900203"/>
      <sheetName val="900241"/>
      <sheetName val="GRÁFICO-2017"/>
      <sheetName val="GRÁFICO"/>
      <sheetName val="LAYOUT"/>
      <sheetName val="MOBILIZAÇÃO"/>
      <sheetName val="TARIFA"/>
      <sheetName val="BETUMINOSOS"/>
      <sheetName val="PREÇOS BETUMINOSOS"/>
      <sheetName val="ROÇADA"/>
      <sheetName val="VALA_CAIAÇÃO"/>
      <sheetName val="MF_SARJ_CAIAÇÃO"/>
      <sheetName val="DESCIDA_CAIAÇÃO"/>
    </sheetNames>
    <sheetDataSet>
      <sheetData sheetId="0">
        <row r="2">
          <cell r="C2" t="str">
            <v>BR-364/MT</v>
          </cell>
        </row>
        <row r="6">
          <cell r="C6" t="str">
            <v>364BMT0712 / 364BMT0745</v>
          </cell>
        </row>
        <row r="11">
          <cell r="C11" t="str">
            <v>SETEMBRO/2.017</v>
          </cell>
        </row>
      </sheetData>
      <sheetData sheetId="1"/>
      <sheetData sheetId="2">
        <row r="6">
          <cell r="A6" t="str">
            <v>MINISTÉRIO DOS TRANSPORTES</v>
          </cell>
        </row>
      </sheetData>
      <sheetData sheetId="3"/>
      <sheetData sheetId="4">
        <row r="1">
          <cell r="A1" t="str">
            <v>DNIT - Sistema de Custos Rodoviários</v>
          </cell>
        </row>
      </sheetData>
      <sheetData sheetId="5"/>
      <sheetData sheetId="6">
        <row r="48">
          <cell r="A48">
            <v>900197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2">
          <cell r="BO22">
            <v>9136.16</v>
          </cell>
        </row>
      </sheetData>
      <sheetData sheetId="14">
        <row r="22">
          <cell r="BO22">
            <v>35473.800000000003</v>
          </cell>
        </row>
      </sheetData>
      <sheetData sheetId="15">
        <row r="22">
          <cell r="BO22">
            <v>2133.85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 (2)"/>
      <sheetName val="Folha 1-3"/>
      <sheetName val="Folha 4.1"/>
      <sheetName val="Folha 5.1"/>
      <sheetName val="Folha 4"/>
      <sheetName val="Folha 5"/>
      <sheetName val="Folha 6"/>
      <sheetName val="Folha 7"/>
      <sheetName val="Planilha"/>
      <sheetName val="CronFIFI"/>
      <sheetName val="REAJU"/>
      <sheetName val="cronfisico"/>
      <sheetName val="RESUMO-DVOP MOD SEET"/>
      <sheetName val="RELATÓRIO"/>
      <sheetName val="Remoção"/>
      <sheetName val="RESUMO MED"/>
      <sheetName val="RESUMO-SINFRA"/>
      <sheetName val="estg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RESUMO"/>
      <sheetName val="Crono Físico-Financeiro "/>
      <sheetName val="Regula"/>
      <sheetName val="Sub-base"/>
      <sheetName val="Base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Boletim"/>
      <sheetName val="100000"/>
      <sheetName val="395000"/>
      <sheetName val="830001"/>
      <sheetName val="830102"/>
      <sheetName val="840200"/>
    </sheetNames>
    <sheetDataSet>
      <sheetData sheetId="0"/>
      <sheetData sheetId="1" refreshError="1"/>
      <sheetData sheetId="2">
        <row r="116">
          <cell r="B116">
            <v>561.1</v>
          </cell>
        </row>
        <row r="117">
          <cell r="B117">
            <v>2.4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COMPOS1"/>
    </sheetNames>
    <sheetDataSet>
      <sheetData sheetId="0"/>
      <sheetData sheetId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</sheetNames>
    <sheetDataSet>
      <sheetData sheetId="0"/>
      <sheetData sheetId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</sheetNames>
    <sheetDataSet>
      <sheetData sheetId="0"/>
      <sheetData sheetId="1">
        <row r="3">
          <cell r="C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COMPOS1"/>
      <sheetName val="Plan1"/>
      <sheetName val="geral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Parâmetros"/>
      <sheetName val="TPU-MARÇO_2002"/>
      <sheetName val="RESUMO_AUT1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"/>
      <sheetName val="ORÇAMENTO (2)"/>
      <sheetName val="Serviços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MBUQ"/>
      <sheetName val="Instalação"/>
      <sheetName val="Mobiliz."/>
      <sheetName val="PREV. --&gt;"/>
      <sheetName val="REC.CAM.GRAN."/>
      <sheetName val="SOLO.BRITA"/>
      <sheetName val="TSS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Plan2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 refreshError="1"/>
      <sheetData sheetId="1">
        <row r="8">
          <cell r="B8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4">
          <cell r="F34">
            <v>13</v>
          </cell>
        </row>
      </sheetData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8">
          <cell r="H28">
            <v>67</v>
          </cell>
        </row>
      </sheetData>
      <sheetData sheetId="98" refreshError="1"/>
      <sheetData sheetId="99" refreshError="1"/>
      <sheetData sheetId="10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BR-070 LOTE2"/>
      <sheetName val="Cronograma Físico-financeiro"/>
      <sheetName val="CURVA A B C"/>
    </sheetNames>
    <sheetDataSet>
      <sheetData sheetId="0"/>
      <sheetData sheetId="1">
        <row r="37">
          <cell r="E37" t="str">
            <v>NOVEMBRO/09</v>
          </cell>
        </row>
      </sheetData>
      <sheetData sheetId="2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Empreiteira_Agrimat"/>
      <sheetName val="RESUMO-DVOP"/>
      <sheetName val="Reajuste "/>
      <sheetName val="Crono Físico-Financeiro "/>
      <sheetName val="Boletim Desempenho"/>
      <sheetName val="Base"/>
      <sheetName val="Sub-base"/>
      <sheetName val="Reforço Subleito"/>
      <sheetName val="Imprimação"/>
      <sheetName val="TSD-FOG"/>
      <sheetName val="CBUQ "/>
      <sheetName val="TSS"/>
      <sheetName val="AGREGADOS"/>
      <sheetName val="Mat Asf "/>
      <sheetName val="Corte DMT 50 a 200"/>
      <sheetName val="Corte DMT 800 a 1000"/>
      <sheetName val="DMT "/>
      <sheetName val="compact 100%"/>
      <sheetName val="Solo Mole)"/>
      <sheetName val="Enroncamento Pedra Jogada"/>
      <sheetName val="Cerca "/>
      <sheetName val="Desmatamento"/>
      <sheetName val="OAC"/>
      <sheetName val="Meio fio"/>
      <sheetName val="Dreno"/>
      <sheetName val="VPC"/>
      <sheetName val="TERR_PAV"/>
      <sheetName val="Crongrama SEET (2)"/>
      <sheetName val="RESUMO_DVOP"/>
      <sheetName val="Aterro C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"/>
      <sheetName val="CAPA"/>
      <sheetName val="Contra-Capa"/>
      <sheetName val="Ficha Medição"/>
      <sheetName val="Memória de Cálculo"/>
      <sheetName val="Folha de Medição"/>
      <sheetName val="Folha de Med Acumuladas"/>
      <sheetName val="Canteiro"/>
      <sheetName val="Mobilização Equip"/>
      <sheetName val="Pluviom"/>
      <sheetName val="Fotos"/>
      <sheetName val="BDP"/>
    </sheetNames>
    <sheetDataSet>
      <sheetData sheetId="0">
        <row r="3">
          <cell r="C3" t="str">
            <v>SR/MT-0653/2009-00</v>
          </cell>
        </row>
        <row r="4">
          <cell r="C4" t="str">
            <v>REDRAM CONSTRUTORA DE OBRAS LTDA.</v>
          </cell>
        </row>
        <row r="6">
          <cell r="C6" t="str">
            <v>BR-364/MT</v>
          </cell>
        </row>
        <row r="7">
          <cell r="C7" t="str">
            <v>Divisa GO/MT – Divisa MT/RO</v>
          </cell>
        </row>
        <row r="8">
          <cell r="C8" t="str">
            <v>Entrº MT-170(A)/ 358 - Campo Novo do Parecis</v>
          </cell>
        </row>
        <row r="9">
          <cell r="C9" t="str">
            <v>Km 799,3 - Km 879,3</v>
          </cell>
        </row>
        <row r="12">
          <cell r="C12">
            <v>40114</v>
          </cell>
        </row>
        <row r="16">
          <cell r="C16">
            <v>10</v>
          </cell>
        </row>
        <row r="17">
          <cell r="C17" t="str">
            <v>10ª Medição Parcial</v>
          </cell>
        </row>
        <row r="23">
          <cell r="C23">
            <v>40424</v>
          </cell>
        </row>
        <row r="24">
          <cell r="C24" t="str">
            <v>03 DE SETEMBRO DE 2010</v>
          </cell>
        </row>
        <row r="27">
          <cell r="C27" t="str">
            <v>01/08/2010 a 31/08/2010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RESUMO"/>
      <sheetName val="RELATÓRIO"/>
      <sheetName val="gráfico"/>
      <sheetName val="Pato "/>
      <sheetName val="Memorial "/>
      <sheetName val="Q Custo"/>
      <sheetName val="Transp"/>
      <sheetName val="Cronog"/>
      <sheetName val="rec_cam_pav_"/>
      <sheetName val="solo_cimento"/>
      <sheetName val="imprimação"/>
      <sheetName val="aquis_ CM_30 impri"/>
      <sheetName val="tr_CM_30 impr"/>
      <sheetName val="pint_lig"/>
      <sheetName val="aquis_ RR_1C pl"/>
      <sheetName val="tr_RR_1C pl"/>
      <sheetName val="capa selan_pedrisco"/>
      <sheetName val="aquis_RR_2C"/>
      <sheetName val="tr_RR_2C"/>
      <sheetName val="rec_rev_frio"/>
      <sheetName val="mbuf"/>
      <sheetName val="aquis_RM_1C"/>
      <sheetName val="tr_RM_1C"/>
      <sheetName val="rec_rev_quente"/>
      <sheetName val="mbuq"/>
      <sheetName val="aquis_CAP_20"/>
      <sheetName val="tr_CAP_20"/>
      <sheetName val="rem_man_rev_bet_"/>
      <sheetName val="rem_mec_cam_gran_pav_"/>
      <sheetName val="rem_man_cam_gran_pav_"/>
      <sheetName val="con_ciclp_"/>
      <sheetName val="con_cim_"/>
      <sheetName val="arg_cim_areia"/>
      <sheetName val="drobragem"/>
      <sheetName val="forma"/>
      <sheetName val="ret_com_bueiro"/>
      <sheetName val="reat_apil_"/>
      <sheetName val="limp_ponte"/>
      <sheetName val="esc_man_1ªcat"/>
      <sheetName val="esc_mec_vala_mat_1ªcat"/>
      <sheetName val="enroc_pd_arrum_"/>
      <sheetName val="enroc_pd_jogada"/>
      <sheetName val="tapa buraco"/>
      <sheetName val="aquis_CM_30 tp"/>
      <sheetName val="tr_CM_30 tp"/>
      <sheetName val="rem_pro_dem_mn_"/>
      <sheetName val="aquis_ CM_30 rmendo"/>
      <sheetName val="tr_CM_30 remendo"/>
      <sheetName val="selagem trinca"/>
      <sheetName val="aquis_RR_1C selagem"/>
      <sheetName val="tr_RR_1C selagem"/>
      <sheetName val="correção"/>
      <sheetName val="aquis_ RR_1C pl (2)"/>
      <sheetName val="tr_RR_1C pl (2)"/>
      <sheetName val="fresagem"/>
      <sheetName val="rec_guad_corpo"/>
      <sheetName val="limp_sarj_meio_fio"/>
      <sheetName val="limp_vala_dren_"/>
      <sheetName val="limp_desc_d_água"/>
      <sheetName val="limp_bueiro"/>
      <sheetName val="assent_ D_1_00m"/>
      <sheetName val="limp_pc_sinal_"/>
      <sheetName val="rec_pc_sinal_"/>
      <sheetName val="rec_def_met_"/>
      <sheetName val="caiação"/>
      <sheetName val="renov_sin_horiz_"/>
      <sheetName val="rec_manual aterro"/>
      <sheetName val="rma"/>
      <sheetName val="rem_manual barr_solo"/>
      <sheetName val="rem_manual barr_rocha"/>
      <sheetName val="roç_man_"/>
      <sheetName val="roç_cap_col_"/>
      <sheetName val="roç_mec_"/>
      <sheetName val="capina man_"/>
      <sheetName val="tr_lc_basc_5m3"/>
      <sheetName val="tr_remendo"/>
      <sheetName val="tr_lc_carroc_4t"/>
      <sheetName val="tr_com_carroc_"/>
      <sheetName val="tr_com_basc_10m³"/>
      <sheetName val="tr_loc_mat_bet"/>
      <sheetName val="micro"/>
      <sheetName val="aquis_pilim_"/>
      <sheetName val="tr_polim_"/>
      <sheetName val="veic_"/>
      <sheetName val="mobilização"/>
      <sheetName val="prancha"/>
      <sheetName val="instalação"/>
      <sheetName val="cerca"/>
      <sheetName val="trans_frio"/>
      <sheetName val="trans_quen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 modelo"/>
      <sheetName val="reg_mec_fx_dm_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 Asf"/>
      <sheetName val="DMT modelo"/>
    </sheetNames>
    <sheetDataSet>
      <sheetData sheetId="0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s - L2"/>
      <sheetName val="Mão de Obra"/>
      <sheetName val="variáveis"/>
      <sheetName val="rem prof"/>
      <sheetName val="reciclagem simpl"/>
      <sheetName val="reciclagem cimento"/>
      <sheetName val="base brita"/>
      <sheetName val="fresagem cont"/>
      <sheetName val="fresagem descont"/>
      <sheetName val="imprimação"/>
      <sheetName val="pint lig"/>
      <sheetName val="TSD"/>
      <sheetName val="CBUQ C-reperf"/>
      <sheetName val="CBUQ C-reposição"/>
      <sheetName val="CBUQ C-reforço"/>
      <sheetName val="CBUQ C-pav novo"/>
      <sheetName val="reg subleito"/>
      <sheetName val="sub base solo est s mist"/>
      <sheetName val="CBUQ B"/>
      <sheetName val="Aquis CAP"/>
      <sheetName val="Aquis CM-30"/>
      <sheetName val="Aquis RR1C"/>
      <sheetName val="Aquis RR1C polim"/>
      <sheetName val="Transp quent"/>
      <sheetName val="tranp frio"/>
    </sheetNames>
    <sheetDataSet>
      <sheetData sheetId="0"/>
      <sheetData sheetId="1">
        <row r="14">
          <cell r="E14">
            <v>15.7844</v>
          </cell>
        </row>
        <row r="15">
          <cell r="E15">
            <v>33.482100000000003</v>
          </cell>
        </row>
        <row r="27">
          <cell r="E27">
            <v>8.1313999999999993</v>
          </cell>
        </row>
      </sheetData>
      <sheetData sheetId="2">
        <row r="2">
          <cell r="B2">
            <v>0.27839999999999998</v>
          </cell>
        </row>
        <row r="3">
          <cell r="B3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Transporte-N"/>
      <sheetName val="MEDICÃO ADMINISTRAÇÃO"/>
      <sheetName val="Extenso 1 (381)"/>
      <sheetName val="Extenso"/>
      <sheetName val="Dados Contrato"/>
      <sheetName val="Elementos"/>
      <sheetName val="Pluviometria"/>
      <sheetName val="Boletim de Desempenho"/>
      <sheetName val="Cronograma"/>
      <sheetName val="Quadro Ind."/>
      <sheetName val="Nivel Cons."/>
      <sheetName val="Avanço Físico"/>
      <sheetName val="MEDIÇÃO LÍQUIDA"/>
      <sheetName val="MEDIÇÃO CONSOLIDADA"/>
      <sheetName val="Cont_Saldo"/>
      <sheetName val="MEDICÃO RESUMO (040)"/>
      <sheetName val="MEDICÃO RESUMO (381)"/>
      <sheetName val="MEDICÃO RESUMO GERAL"/>
      <sheetName val="01-Muro Gabião"/>
      <sheetName val="Desmat. Destoc.-2"/>
      <sheetName val="03-Esc. Carga 1ª Cat."/>
      <sheetName val="04-Reaterro Apiloado"/>
      <sheetName val="05-Reg. Mec. Faixa Domínio"/>
      <sheetName val="06-Solo p Base Remendo"/>
      <sheetName val="07-Recomp. Rev. CBUQ"/>
      <sheetName val="08-Remoção Mec. Revest. Bet."/>
      <sheetName val="09-Fresagem"/>
      <sheetName val="10-Concreto Ciclópico"/>
      <sheetName val="11-Concreto (Manual + Lanç.)"/>
      <sheetName val="12-Concreto (Conf. + Lanç.)"/>
      <sheetName val="13-Argamassa"/>
      <sheetName val="14-Dobragem e Armadura"/>
      <sheetName val="15-Forma de Madeira"/>
      <sheetName val="16-Reaterro e Comp. Bueiro"/>
      <sheetName val="17-Limpeza de Ponte"/>
      <sheetName val="18-Escavação Manual"/>
      <sheetName val="19-Escav. Mecaniz."/>
      <sheetName val="20-Assent. Dreno Profundo"/>
      <sheetName val="21-Enronc. Pedra Arrum."/>
      <sheetName val="22-Enleivamento"/>
      <sheetName val="23-Enronc. Pedra Jogada"/>
      <sheetName val="24-Alvenaria"/>
      <sheetName val="25-Muro Gabião"/>
      <sheetName val="26-Tapa Buraco"/>
      <sheetName val="27-Remendo Profundo Manual"/>
      <sheetName val="28-Remendo Profundo Mecaniz"/>
      <sheetName val="29-Selagem Trinca"/>
      <sheetName val="30-Correção.Defeito.CBUQ"/>
      <sheetName val="31-Limpesa.Sarjeta"/>
      <sheetName val="32-Valeta.Corte"/>
      <sheetName val="33-Limp. de Vala Dren."/>
      <sheetName val="34-Limpeza de Bueiro"/>
      <sheetName val="35-Desobstrução de Bueiro"/>
      <sheetName val="36-Assent. Tubo 60"/>
      <sheetName val="37-Assent. Tubo 80"/>
      <sheetName val="38-Assent. Tubo 100"/>
      <sheetName val="39-Assent. Tubo 120"/>
      <sheetName val="40-Limp. Placa Sinaliz."/>
      <sheetName val="41-Recomp. Placa Sinaliz."/>
      <sheetName val="42-Caiação"/>
      <sheetName val="43-Renov. Sinal."/>
      <sheetName val="44-Recomp. Total Cerca"/>
      <sheetName val="45-Recomp. Parc. Cerca Mourão"/>
      <sheetName val="46-Recomp. Parc. Cerca Arame"/>
      <sheetName val="47-Recomp. Manual Aterro"/>
      <sheetName val="48-Recomp. Mecan. Aterro1"/>
      <sheetName val="49-Rem. Man. Barreira"/>
      <sheetName val="50-Rem. Mecan. Barreira"/>
      <sheetName val="51-Roçada Manual"/>
      <sheetName val="52-Roçada Colonião"/>
      <sheetName val="53-Roçada Mecaniz"/>
      <sheetName val="54-Capina Manual"/>
      <sheetName val="55-Transp. Comercial 10m3"/>
      <sheetName val="56-Transp. Local 5m3"/>
      <sheetName val="57-Transp. Local Remendo"/>
      <sheetName val="58-Transp. Local Carroc."/>
      <sheetName val="59-Transp. Comercial Carroc."/>
      <sheetName val="55-Transp. Comercial 10m3 (040)"/>
      <sheetName val="56-Transp. Local 5m3 (040)"/>
      <sheetName val="57-Transp. Local Remendo (040)"/>
      <sheetName val="58-Transp. Local Carroc. (040)"/>
      <sheetName val="59-Transp. Com. Carroc. (040)"/>
      <sheetName val="55-Transp. Comercial 10m3 (2)"/>
      <sheetName val="56-Transp. Local 5m3 (2)"/>
      <sheetName val="Transp. Local Remendo-57 (2)"/>
      <sheetName val="58-Transp. Local Carroc. (2)"/>
      <sheetName val="59Transp. Comercial Carroc. (2)"/>
      <sheetName val="60-Moto Serra"/>
      <sheetName val="61-Encarregado"/>
      <sheetName val="62-Servente"/>
      <sheetName val="63-Pedreiro"/>
      <sheetName val="64-Carpinteiro"/>
      <sheetName val="65-Carregadeira Case"/>
      <sheetName val="66-Retroescavadeira"/>
      <sheetName val="67-Caminhão Basc. 5m3"/>
      <sheetName val="68-Caminhão Basc. 10m3"/>
      <sheetName val="69-Caminhão Tanque"/>
      <sheetName val="70-Caminhão Carroceria"/>
      <sheetName val="Tapa Buraco com Clipper-25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  <sheetName val="BR-230 POMBAL-S.GONÇA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  <sheetName val="P A T O 98 D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  <sheetName val="compos1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DVOP"/>
      <sheetName val="Cubação"/>
      <sheetName val="Sub-base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</sheetNames>
    <sheetDataSet>
      <sheetData sheetId="0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 - MEDIÇÃO"/>
      <sheetName val="_DMT_"/>
      <sheetName val="DRENAGEM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REAJUSTAMENTO"/>
      <sheetName val="Plan1"/>
    </sheetNames>
    <sheetDataSet>
      <sheetData sheetId="0"/>
      <sheetData sheetId="1"/>
      <sheetData sheetId="2"/>
      <sheetData sheetId="3"/>
      <sheetData sheetId="4" refreshError="1">
        <row r="11">
          <cell r="B11" t="str">
            <v>Convênio: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 extra"/>
      <sheetName val="Ofício"/>
      <sheetName val="RESUMO-4ª MED"/>
      <sheetName val="Crono F-Financeiro"/>
      <sheetName val="RESUMO_PARA_REAJ"/>
      <sheetName val="REAJU"/>
      <sheetName val="Limpeza"/>
      <sheetName val="Compact de fundo"/>
      <sheetName val="REB e aterro"/>
      <sheetName val="Rebaixo"/>
      <sheetName val="Regula"/>
      <sheetName val="Sub-base"/>
      <sheetName val=" base"/>
      <sheetName val="Imprimação"/>
      <sheetName val="TSD-FOG"/>
      <sheetName val="Cerca "/>
      <sheetName val="Dreno"/>
      <sheetName val="Meio fio"/>
      <sheetName val="Enrocamento"/>
      <sheetName val="OAC2"/>
      <sheetName val="Cx de contensão"/>
      <sheetName val="Reg mec faixa dominio"/>
      <sheetName val="CÁLC.DMT-T "/>
      <sheetName val="DMT_TERRAPLENAGEM "/>
      <sheetName val="DMT_EV "/>
      <sheetName val="Cubação (S)"/>
      <sheetName val="EMPOLAMENTO"/>
      <sheetName val="BD-IN-Á-10-11"/>
      <sheetName val="DMTvol.CAMINHÃO 14-10"/>
      <sheetName val="Scraper"/>
      <sheetName val="Aterro Entr Faz"/>
      <sheetName val="RESUMO_4ª MED"/>
      <sheetName val="DG"/>
    </sheetNames>
    <sheetDataSet>
      <sheetData sheetId="0" refreshError="1"/>
      <sheetData sheetId="1" refreshError="1"/>
      <sheetData sheetId="2">
        <row r="22">
          <cell r="V22" t="str">
            <v>Eng° Luiz Tadeu Parisi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."/>
      <sheetName val="Ofício"/>
      <sheetName val="Resumo 1"/>
      <sheetName val="C. Físico-Finan"/>
      <sheetName val="Fisico Sangue 2"/>
      <sheetName val="Folha 1"/>
      <sheetName val="Trans Med."/>
      <sheetName val="Folha 4.1"/>
      <sheetName val="Planilha"/>
      <sheetName val="CronFIFI"/>
      <sheetName val="Tubul.  2"/>
      <sheetName val="Tub. 3 "/>
      <sheetName val="Tub. 4"/>
      <sheetName val="Folha 6"/>
      <sheetName val="Folha 7"/>
      <sheetName val="Físico Sangue 1"/>
      <sheetName val="RESUMO-DVOP"/>
      <sheetName val="RESUMO_8ª MED"/>
      <sheetName val="SERV-EXTRAS"/>
      <sheetName val="Planilha 358 (Saldo)"/>
      <sheetName val="Mem da 22ª"/>
      <sheetName val="relatório"/>
      <sheetName val="resumo"/>
    </sheetNames>
    <sheetDataSet>
      <sheetData sheetId="0" refreshError="1"/>
      <sheetData sheetId="1" refreshError="1"/>
      <sheetData sheetId="2">
        <row r="13">
          <cell r="B13" t="str">
            <v>SERVIÇOS PRELIMINARES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RELATÓRIO"/>
      <sheetName val="Capa Apres"/>
      <sheetName val="Capa Mapa"/>
      <sheetName val="450"/>
      <sheetName val="DADOS"/>
      <sheetName val="PROJETO"/>
      <sheetName val="Capa Caract_ Seg_"/>
      <sheetName val="Orçamentária"/>
      <sheetName val="Instalação e manutenção de cant"/>
      <sheetName val="Resumo 1"/>
      <sheetName val="Mat"/>
      <sheetName val="IDENTIFIC. EMPRESA - Q1"/>
      <sheetName val="P A T O 99 B"/>
      <sheetName val="SINALIZAÇÃO VERTICAL"/>
      <sheetName val="Cálculo"/>
      <sheetName val="DG"/>
      <sheetName val="12.Serviços(Cad)"/>
      <sheetName val="RESUMO_8ª MED"/>
      <sheetName val="Carimbo de Nota"/>
      <sheetName val="TrafContExpan-NoPrint"/>
      <sheetName val="TodasTraf-2000-NoPr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RESUMO_AUT1"/>
    </sheetNames>
    <sheetDataSet>
      <sheetData sheetId="0">
        <row r="1">
          <cell r="B1" t="str">
            <v>MARÇO/06</v>
          </cell>
        </row>
        <row r="6">
          <cell r="D6">
            <v>2.58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6">
          <cell r="H76">
            <v>0.33</v>
          </cell>
        </row>
      </sheetData>
      <sheetData sheetId="15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PREÇO - ZENITH"/>
      <sheetName val="Ofício"/>
      <sheetName val="RESUMO - MEDIÇÃO"/>
      <sheetName val="CRON. MED."/>
      <sheetName val="Base"/>
      <sheetName val="Sub-Base"/>
      <sheetName val="regula"/>
      <sheetName val="Desmatamento "/>
      <sheetName val="RECUPERAÇÃO-JAZIDA"/>
      <sheetName val="DRENAGEM"/>
      <sheetName val="TERRAPLENAGEM"/>
      <sheetName val="TERRAPLENAGEM (2)"/>
      <sheetName val="Plan4"/>
      <sheetName val="AGREGADOS"/>
      <sheetName val="TSD"/>
      <sheetName val="TSS"/>
      <sheetName val="IMPRIMAÇÃO"/>
      <sheetName val="EMPRÉSTIMO"/>
      <sheetName val="REAJUSTAMEN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33">
          <cell r="S33">
            <v>552654.34000000008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  <sheetName val="08-IND. FÍSICOS"/>
      <sheetName val="C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Mar 08"/>
    </sheetNames>
    <sheetDataSet>
      <sheetData sheetId="0" refreshError="1">
        <row r="2">
          <cell r="H2">
            <v>1.2629999999999999</v>
          </cell>
        </row>
        <row r="3">
          <cell r="H3">
            <v>220</v>
          </cell>
        </row>
      </sheetData>
      <sheetData sheetId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atamento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Insumos - Materiais"/>
      <sheetName val="Serviços"/>
      <sheetName val="Plan1"/>
      <sheetName val="Plan2"/>
      <sheetName val="Plan3"/>
      <sheetName val="OR960887.XLS"/>
      <sheetName val="CUSTO LARANJEIRA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iginal"/>
      <sheetName val="Plan 2.7"/>
      <sheetName val="Atividades"/>
      <sheetName val="Caldeiraria"/>
      <sheetName val="Memória de Cálculo"/>
      <sheetName val="Legenda"/>
      <sheetName val="PLANILHA CONTRATUAL"/>
      <sheetName val="PROJETO"/>
      <sheetName val="Vargem Grande"/>
      <sheetName val="Dados Informativos"/>
      <sheetName val="Tabela de Salários Adotada"/>
      <sheetName val="% de AD"/>
      <sheetName val="Precipitações"/>
      <sheetName val="DMT modelo"/>
      <sheetName val="composições 2"/>
      <sheetName val="pav gram"/>
      <sheetName val="pe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2_7"/>
      <sheetName val="Plan 2.7"/>
      <sheetName val="Plan1"/>
      <sheetName val="Plan2"/>
      <sheetName val="Plan3"/>
      <sheetName val="Planilha Original"/>
      <sheetName val="Planilha Serviços"/>
      <sheetName val="C.U"/>
      <sheetName val="Orçamento"/>
      <sheetName val="MEMORANDO"/>
      <sheetName val="resumo financeiro"/>
    </sheetNames>
    <sheetDataSet>
      <sheetData sheetId="0">
        <row r="4">
          <cell r="A4" t="str">
            <v>DESCRIÇÃO</v>
          </cell>
          <cell r="B4" t="str">
            <v>TAG</v>
          </cell>
          <cell r="C4" t="str">
            <v>UN</v>
          </cell>
          <cell r="D4" t="str">
            <v>QTD</v>
          </cell>
          <cell r="E4" t="str">
            <v>UN (Kg)</v>
          </cell>
          <cell r="F4" t="str">
            <v>TOT (Kg)</v>
          </cell>
          <cell r="G4" t="str">
            <v>HH/Quant</v>
          </cell>
          <cell r="H4" t="str">
            <v>HH CALC</v>
          </cell>
          <cell r="I4" t="str">
            <v>COD</v>
          </cell>
          <cell r="J4" t="str">
            <v>HH/Kg</v>
          </cell>
          <cell r="K4" t="str">
            <v>HH/Ton</v>
          </cell>
          <cell r="N4" t="str">
            <v>CODSEC</v>
          </cell>
          <cell r="P4" t="str">
            <v>PRINC</v>
          </cell>
          <cell r="Q4" t="str">
            <v>SECUND</v>
          </cell>
          <cell r="R4" t="str">
            <v>GRAUTEAVEIS</v>
          </cell>
        </row>
        <row r="5">
          <cell r="M5">
            <v>0</v>
          </cell>
          <cell r="R5" t="str">
            <v>peso graute =====»»»</v>
          </cell>
        </row>
        <row r="6">
          <cell r="A6" t="str">
            <v>DECLARAÇÃO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3559055.010000003</v>
          </cell>
          <cell r="H6">
            <v>338459.96000000014</v>
          </cell>
        </row>
        <row r="7">
          <cell r="A7" t="str">
            <v>MECÂNICA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J7" t="str">
            <v>Lado esquerdo</v>
          </cell>
          <cell r="K7">
            <v>0</v>
          </cell>
          <cell r="N7" t="str">
            <v>Lado direito</v>
          </cell>
          <cell r="O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 t="str">
            <v>Municipio</v>
          </cell>
          <cell r="H8" t="str">
            <v>Alíquota</v>
          </cell>
          <cell r="I8" t="str">
            <v>Total</v>
          </cell>
          <cell r="J8" t="str">
            <v>km inicial</v>
          </cell>
          <cell r="K8" t="str">
            <v>km final</v>
          </cell>
          <cell r="L8" t="str">
            <v>extensão</v>
          </cell>
          <cell r="M8" t="str">
            <v>EQUIV.</v>
          </cell>
          <cell r="N8" t="str">
            <v>km inicial</v>
          </cell>
          <cell r="O8" t="str">
            <v>km final</v>
          </cell>
          <cell r="P8" t="str">
            <v>extensão</v>
          </cell>
          <cell r="Q8" t="str">
            <v>EQUIV.</v>
          </cell>
          <cell r="R8" t="str">
            <v>MEDIÇÃO</v>
          </cell>
        </row>
        <row r="9">
          <cell r="A9" t="str">
            <v>ÁREA - PENEIRAMENTO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BENTO GONÇALVES</v>
          </cell>
          <cell r="H9">
            <v>0.03</v>
          </cell>
          <cell r="I9">
            <v>7.2195999999999996E-2</v>
          </cell>
          <cell r="J9">
            <v>210000</v>
          </cell>
          <cell r="K9">
            <v>220880</v>
          </cell>
          <cell r="L9">
            <v>10880</v>
          </cell>
          <cell r="M9">
            <v>7.2195999999999996E-2</v>
          </cell>
          <cell r="N9">
            <v>210000</v>
          </cell>
          <cell r="O9">
            <v>220880</v>
          </cell>
          <cell r="P9">
            <v>10880</v>
          </cell>
          <cell r="Q9">
            <v>7.2195999999999996E-2</v>
          </cell>
          <cell r="R9">
            <v>36543.902110000003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 t="str">
            <v>GARIBALDI</v>
          </cell>
          <cell r="H10">
            <v>0.03</v>
          </cell>
          <cell r="I10">
            <v>6.4963999999999994E-2</v>
          </cell>
          <cell r="J10">
            <v>220880</v>
          </cell>
          <cell r="K10">
            <v>230670</v>
          </cell>
          <cell r="L10">
            <v>9790</v>
          </cell>
          <cell r="M10">
            <v>6.4963999999999994E-2</v>
          </cell>
          <cell r="N10">
            <v>220880</v>
          </cell>
          <cell r="O10">
            <v>230670</v>
          </cell>
          <cell r="P10">
            <v>9790</v>
          </cell>
          <cell r="Q10">
            <v>6.4963999999999994E-2</v>
          </cell>
          <cell r="R10">
            <v>32882.794269999999</v>
          </cell>
        </row>
        <row r="11">
          <cell r="A11" t="str">
            <v>Alimentadores de Correia Horizontais das Peneiras Primárias 510-PE-01/02</v>
          </cell>
          <cell r="B11" t="str">
            <v>510-AL-01/02</v>
          </cell>
          <cell r="C11" t="str">
            <v>CJ</v>
          </cell>
          <cell r="D11">
            <v>2</v>
          </cell>
          <cell r="E11">
            <v>17500</v>
          </cell>
          <cell r="F11">
            <v>35000</v>
          </cell>
          <cell r="G11" t="str">
            <v>CARLOS BARBOSA</v>
          </cell>
          <cell r="H11">
            <v>1750</v>
          </cell>
          <cell r="I11" t="str">
            <v>TRA</v>
          </cell>
          <cell r="J11">
            <v>230670</v>
          </cell>
          <cell r="K11">
            <v>50</v>
          </cell>
          <cell r="L11">
            <v>9940</v>
          </cell>
          <cell r="M11">
            <v>6.5959000000000004E-2</v>
          </cell>
          <cell r="N11">
            <v>230670</v>
          </cell>
          <cell r="O11">
            <v>240610</v>
          </cell>
          <cell r="P11">
            <v>875</v>
          </cell>
          <cell r="Q11">
            <v>6.5959000000000004E-2</v>
          </cell>
          <cell r="R11">
            <v>35000</v>
          </cell>
        </row>
        <row r="12">
          <cell r="A12" t="str">
            <v xml:space="preserve">      Potência 2 x 30 cv 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>BARÃO</v>
          </cell>
          <cell r="H12">
            <v>0</v>
          </cell>
          <cell r="I12">
            <v>6.9343000000000002E-2</v>
          </cell>
          <cell r="J12">
            <v>240610</v>
          </cell>
          <cell r="K12">
            <v>251060</v>
          </cell>
          <cell r="L12">
            <v>10450</v>
          </cell>
          <cell r="M12">
            <v>6.9343000000000002E-2</v>
          </cell>
          <cell r="N12">
            <v>240610</v>
          </cell>
          <cell r="O12">
            <v>251060</v>
          </cell>
          <cell r="P12">
            <v>0</v>
          </cell>
          <cell r="Q12">
            <v>6.9343000000000002E-2</v>
          </cell>
          <cell r="R12">
            <v>35099.611860999998</v>
          </cell>
        </row>
        <row r="13">
          <cell r="A13" t="str">
            <v xml:space="preserve">      Peso aproximado 2 x 17,5 t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SÃO PEDRO DA SERRA</v>
          </cell>
          <cell r="H13">
            <v>0</v>
          </cell>
          <cell r="I13">
            <v>2.6609000000000001E-2</v>
          </cell>
          <cell r="J13">
            <v>251060</v>
          </cell>
          <cell r="K13">
            <v>255070</v>
          </cell>
          <cell r="L13">
            <v>4010</v>
          </cell>
          <cell r="M13">
            <v>2.6609000000000001E-2</v>
          </cell>
          <cell r="N13">
            <v>251060</v>
          </cell>
          <cell r="O13">
            <v>255070</v>
          </cell>
          <cell r="P13">
            <v>0</v>
          </cell>
          <cell r="Q13">
            <v>2.6609000000000001E-2</v>
          </cell>
          <cell r="R13">
            <v>13468.846274</v>
          </cell>
        </row>
        <row r="14">
          <cell r="A14" t="str">
            <v>RODOVIA</v>
          </cell>
          <cell r="B14" t="str">
            <v>MUNICÍPIO</v>
          </cell>
          <cell r="C14" t="str">
            <v>PERCENTUAL MEDIDO</v>
          </cell>
          <cell r="D14" t="str">
            <v>ALÍQUOTA</v>
          </cell>
          <cell r="E14" t="str">
            <v>BASE DE CÁLCULO</v>
          </cell>
          <cell r="F14">
            <v>0</v>
          </cell>
          <cell r="G14" t="str">
            <v>SALVADOR DO SUL</v>
          </cell>
          <cell r="H14">
            <v>0</v>
          </cell>
          <cell r="I14">
            <v>6.2773999999999996E-2</v>
          </cell>
          <cell r="J14">
            <v>255070</v>
          </cell>
          <cell r="K14">
            <v>264530</v>
          </cell>
          <cell r="L14">
            <v>9460</v>
          </cell>
          <cell r="M14">
            <v>6.2773999999999996E-2</v>
          </cell>
          <cell r="N14">
            <v>255070</v>
          </cell>
          <cell r="O14">
            <v>264530</v>
          </cell>
          <cell r="P14">
            <v>0</v>
          </cell>
          <cell r="Q14">
            <v>6.2773999999999996E-2</v>
          </cell>
          <cell r="R14">
            <v>31774.385473999999</v>
          </cell>
        </row>
        <row r="15">
          <cell r="A15" t="str">
            <v>Amostrador Automático, tipo Linear, para "Lump Ore"</v>
          </cell>
          <cell r="B15" t="str">
            <v>510-AM-01</v>
          </cell>
          <cell r="C15" t="str">
            <v>CJ</v>
          </cell>
          <cell r="D15">
            <v>1</v>
          </cell>
          <cell r="E15">
            <v>3000</v>
          </cell>
          <cell r="F15">
            <v>3000</v>
          </cell>
          <cell r="G15" t="str">
            <v>SÃO JOSÉ DO SUL</v>
          </cell>
          <cell r="H15">
            <v>180</v>
          </cell>
          <cell r="I15" t="str">
            <v>M</v>
          </cell>
          <cell r="J15">
            <v>264530</v>
          </cell>
          <cell r="K15">
            <v>60</v>
          </cell>
          <cell r="L15">
            <v>17665</v>
          </cell>
          <cell r="M15">
            <v>0.11722</v>
          </cell>
          <cell r="N15">
            <v>264530</v>
          </cell>
          <cell r="O15">
            <v>282195</v>
          </cell>
          <cell r="P15">
            <v>180</v>
          </cell>
          <cell r="Q15">
            <v>0.11722</v>
          </cell>
          <cell r="R15">
            <v>59333.458710999999</v>
          </cell>
        </row>
        <row r="16">
          <cell r="A16" t="str">
            <v xml:space="preserve">      Potência 1 cv</v>
          </cell>
          <cell r="B16" t="str">
            <v>BENTO GONÇALVES</v>
          </cell>
          <cell r="C16">
            <v>7.2195999999999996E-2</v>
          </cell>
          <cell r="D16">
            <v>0.03</v>
          </cell>
          <cell r="E16">
            <v>36543.902110000003</v>
          </cell>
          <cell r="F16">
            <v>0</v>
          </cell>
          <cell r="G16" t="str">
            <v>MONTENEGRO</v>
          </cell>
          <cell r="H16">
            <v>0</v>
          </cell>
          <cell r="I16">
            <v>0.15653600000000001</v>
          </cell>
          <cell r="J16">
            <v>282195</v>
          </cell>
          <cell r="K16">
            <v>305785</v>
          </cell>
          <cell r="L16">
            <v>23590</v>
          </cell>
          <cell r="M16">
            <v>0.15653600000000001</v>
          </cell>
          <cell r="N16">
            <v>282195</v>
          </cell>
          <cell r="O16">
            <v>305785</v>
          </cell>
          <cell r="P16">
            <v>0</v>
          </cell>
          <cell r="Q16">
            <v>0.15653600000000001</v>
          </cell>
          <cell r="R16">
            <v>79234.434813999993</v>
          </cell>
        </row>
        <row r="17">
          <cell r="A17" t="str">
            <v xml:space="preserve">      Peso aproximado 3 t</v>
          </cell>
          <cell r="B17" t="str">
            <v>GARIBALDI</v>
          </cell>
          <cell r="C17">
            <v>6.4963999999999994E-2</v>
          </cell>
          <cell r="D17">
            <v>0.03</v>
          </cell>
          <cell r="E17">
            <v>32882.794269999999</v>
          </cell>
          <cell r="F17">
            <v>0</v>
          </cell>
          <cell r="G17" t="str">
            <v>TRIUNFO</v>
          </cell>
          <cell r="H17">
            <v>0</v>
          </cell>
          <cell r="I17">
            <v>0.23102200000000001</v>
          </cell>
          <cell r="J17">
            <v>305785</v>
          </cell>
          <cell r="K17">
            <v>340600</v>
          </cell>
          <cell r="L17">
            <v>34815</v>
          </cell>
          <cell r="M17">
            <v>0.23102200000000001</v>
          </cell>
          <cell r="N17">
            <v>305785</v>
          </cell>
          <cell r="O17">
            <v>340600</v>
          </cell>
          <cell r="P17">
            <v>0</v>
          </cell>
          <cell r="Q17">
            <v>0.23102200000000001</v>
          </cell>
          <cell r="R17">
            <v>116937.12793800001</v>
          </cell>
        </row>
        <row r="18">
          <cell r="A18" t="str">
            <v>BR-470/RS</v>
          </cell>
          <cell r="B18" t="str">
            <v>CARLOS BARBOSA</v>
          </cell>
          <cell r="C18">
            <v>6.5959000000000004E-2</v>
          </cell>
          <cell r="D18">
            <v>0.05</v>
          </cell>
          <cell r="E18">
            <v>33386.616450000001</v>
          </cell>
          <cell r="F18">
            <v>0</v>
          </cell>
          <cell r="G18" t="str">
            <v>SÃO JERONIMO</v>
          </cell>
          <cell r="H18">
            <v>0</v>
          </cell>
          <cell r="I18">
            <v>0.133378</v>
          </cell>
          <cell r="J18">
            <v>340600</v>
          </cell>
          <cell r="K18">
            <v>360700</v>
          </cell>
          <cell r="L18">
            <v>20100</v>
          </cell>
          <cell r="M18">
            <v>0.133378</v>
          </cell>
          <cell r="N18">
            <v>340600</v>
          </cell>
          <cell r="O18">
            <v>360700</v>
          </cell>
          <cell r="P18">
            <v>0</v>
          </cell>
          <cell r="Q18">
            <v>0.133378</v>
          </cell>
          <cell r="R18">
            <v>67512.172097000002</v>
          </cell>
        </row>
        <row r="19">
          <cell r="A19" t="str">
            <v>Amostrador Automático, tipo Linear, para Hematitinha</v>
          </cell>
          <cell r="B19" t="str">
            <v>510-AM-02</v>
          </cell>
          <cell r="C19" t="str">
            <v>CJ</v>
          </cell>
          <cell r="D19">
            <v>1</v>
          </cell>
          <cell r="E19">
            <v>3000</v>
          </cell>
          <cell r="F19">
            <v>3000</v>
          </cell>
          <cell r="H19">
            <v>180</v>
          </cell>
          <cell r="I19" t="str">
            <v>M</v>
          </cell>
          <cell r="K19">
            <v>60</v>
          </cell>
          <cell r="L19">
            <v>150700</v>
          </cell>
          <cell r="M19">
            <v>1</v>
          </cell>
          <cell r="P19">
            <v>180</v>
          </cell>
          <cell r="Q19">
            <v>1</v>
          </cell>
          <cell r="R19">
            <v>506173.35</v>
          </cell>
        </row>
        <row r="20">
          <cell r="A20" t="str">
            <v xml:space="preserve">      Potência 1 cv</v>
          </cell>
          <cell r="B20" t="str">
            <v>SÃO PEDRO DA SERRA</v>
          </cell>
          <cell r="C20">
            <v>2.6609000000000001E-2</v>
          </cell>
          <cell r="D20">
            <v>2.5000000000000001E-2</v>
          </cell>
          <cell r="E20">
            <v>13468.846274</v>
          </cell>
          <cell r="F20">
            <v>0</v>
          </cell>
          <cell r="H20">
            <v>0</v>
          </cell>
          <cell r="J20">
            <v>0</v>
          </cell>
          <cell r="N20">
            <v>0</v>
          </cell>
          <cell r="P20">
            <v>0</v>
          </cell>
        </row>
        <row r="21">
          <cell r="A21" t="str">
            <v xml:space="preserve">      Peso aproximado 3 t</v>
          </cell>
          <cell r="B21" t="str">
            <v>SALVADOR DO SUL</v>
          </cell>
          <cell r="C21">
            <v>6.2773999999999996E-2</v>
          </cell>
          <cell r="D21">
            <v>0.02</v>
          </cell>
          <cell r="E21">
            <v>31774.385473999999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N21">
            <v>0</v>
          </cell>
          <cell r="P21">
            <v>0</v>
          </cell>
        </row>
        <row r="22">
          <cell r="A22" t="str">
            <v>BR-470/RS</v>
          </cell>
          <cell r="B22" t="str">
            <v>SÃO JOSÉ DO SUL</v>
          </cell>
          <cell r="C22">
            <v>0.11722</v>
          </cell>
          <cell r="D22">
            <v>0.03</v>
          </cell>
          <cell r="E22">
            <v>59333.458710999999</v>
          </cell>
          <cell r="F22">
            <v>0</v>
          </cell>
          <cell r="H22">
            <v>0</v>
          </cell>
          <cell r="J22">
            <v>0</v>
          </cell>
          <cell r="N22">
            <v>0</v>
          </cell>
          <cell r="P22">
            <v>0</v>
          </cell>
        </row>
        <row r="23">
          <cell r="A23" t="str">
            <v>Amostrador Automático, tipo Linear, para "Sinter Feed"</v>
          </cell>
          <cell r="B23" t="str">
            <v>510-AM-03</v>
          </cell>
          <cell r="C23" t="str">
            <v>CJ</v>
          </cell>
          <cell r="D23">
            <v>1</v>
          </cell>
          <cell r="E23">
            <v>3000</v>
          </cell>
          <cell r="F23">
            <v>3000</v>
          </cell>
          <cell r="H23">
            <v>180</v>
          </cell>
          <cell r="I23" t="str">
            <v>M</v>
          </cell>
          <cell r="J23">
            <v>0</v>
          </cell>
          <cell r="K23">
            <v>60</v>
          </cell>
          <cell r="N23">
            <v>0</v>
          </cell>
          <cell r="P23">
            <v>180</v>
          </cell>
        </row>
        <row r="24">
          <cell r="A24" t="str">
            <v xml:space="preserve">      Potência 1 cv</v>
          </cell>
          <cell r="B24" t="str">
            <v>TRIUNFO</v>
          </cell>
          <cell r="C24">
            <v>0.23102200000000001</v>
          </cell>
          <cell r="D24">
            <v>0.05</v>
          </cell>
          <cell r="E24">
            <v>116937.12793800001</v>
          </cell>
          <cell r="F24">
            <v>0</v>
          </cell>
          <cell r="H24">
            <v>0</v>
          </cell>
          <cell r="J24">
            <v>0</v>
          </cell>
          <cell r="N24">
            <v>0</v>
          </cell>
          <cell r="P24">
            <v>0</v>
          </cell>
        </row>
        <row r="25">
          <cell r="A25" t="str">
            <v xml:space="preserve">      Peso aproximado 3 t</v>
          </cell>
          <cell r="B25" t="str">
            <v>SÃO JERONIMO</v>
          </cell>
          <cell r="C25">
            <v>0.133378</v>
          </cell>
          <cell r="D25">
            <v>0.03</v>
          </cell>
          <cell r="E25">
            <v>67512.172097000002</v>
          </cell>
          <cell r="F25">
            <v>0</v>
          </cell>
          <cell r="H25">
            <v>0</v>
          </cell>
          <cell r="J25">
            <v>0</v>
          </cell>
          <cell r="N25">
            <v>0</v>
          </cell>
          <cell r="P25">
            <v>0</v>
          </cell>
        </row>
        <row r="26">
          <cell r="A26">
            <v>0</v>
          </cell>
          <cell r="B26" t="str">
            <v>SOMA</v>
          </cell>
          <cell r="C26">
            <v>1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J26">
            <v>0</v>
          </cell>
          <cell r="N26">
            <v>0</v>
          </cell>
          <cell r="P26">
            <v>0</v>
          </cell>
        </row>
        <row r="27">
          <cell r="A27" t="str">
            <v>Amostrador Automático, tipo Linear, para Underflow da Ciclonagem Primária</v>
          </cell>
          <cell r="B27" t="str">
            <v>510-AM-04</v>
          </cell>
          <cell r="C27" t="str">
            <v>CJ</v>
          </cell>
          <cell r="D27">
            <v>1</v>
          </cell>
          <cell r="E27">
            <v>330</v>
          </cell>
          <cell r="F27">
            <v>330</v>
          </cell>
          <cell r="H27">
            <v>33</v>
          </cell>
          <cell r="I27" t="str">
            <v>M</v>
          </cell>
          <cell r="J27">
            <v>0</v>
          </cell>
          <cell r="K27">
            <v>100</v>
          </cell>
          <cell r="N27">
            <v>0</v>
          </cell>
          <cell r="P27">
            <v>33</v>
          </cell>
        </row>
        <row r="28">
          <cell r="A28" t="str">
            <v xml:space="preserve">      Potência 1 cv</v>
          </cell>
          <cell r="B28">
            <v>0</v>
          </cell>
          <cell r="C28">
            <v>0</v>
          </cell>
          <cell r="D28" t="str">
            <v>Vacaria, 02 de Outubro de 2015</v>
          </cell>
          <cell r="E28">
            <v>0</v>
          </cell>
          <cell r="F28">
            <v>0</v>
          </cell>
          <cell r="H28">
            <v>0</v>
          </cell>
          <cell r="P28">
            <v>0</v>
          </cell>
        </row>
        <row r="29">
          <cell r="A29" t="str">
            <v xml:space="preserve">      Peso aproximado 0,33 t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H29">
            <v>0</v>
          </cell>
          <cell r="P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H30">
            <v>0</v>
          </cell>
          <cell r="P30">
            <v>0</v>
          </cell>
        </row>
        <row r="31">
          <cell r="A31" t="str">
            <v>Amostrador Pneumático tipo Mangote para Overflow da Ciclonagem Primária</v>
          </cell>
          <cell r="B31" t="str">
            <v>510-AM-05</v>
          </cell>
          <cell r="C31" t="str">
            <v>CJ</v>
          </cell>
          <cell r="D31">
            <v>1</v>
          </cell>
          <cell r="E31">
            <v>330</v>
          </cell>
          <cell r="F31">
            <v>330</v>
          </cell>
          <cell r="H31">
            <v>33</v>
          </cell>
          <cell r="I31" t="str">
            <v>M</v>
          </cell>
          <cell r="K31">
            <v>100</v>
          </cell>
          <cell r="P31">
            <v>33</v>
          </cell>
        </row>
        <row r="32">
          <cell r="A32" t="str">
            <v xml:space="preserve">      Peso aproximado 0,33 t</v>
          </cell>
          <cell r="B32" t="str">
            <v>ANALISTA INFRA-ESTRUTURA DE TRANSPORTES</v>
          </cell>
          <cell r="C32">
            <v>0</v>
          </cell>
          <cell r="D32">
            <v>0</v>
          </cell>
          <cell r="F32">
            <v>0</v>
          </cell>
          <cell r="H32">
            <v>0</v>
          </cell>
          <cell r="P32">
            <v>0</v>
          </cell>
        </row>
        <row r="33">
          <cell r="B33" t="str">
            <v>FISCAL DO CONTRATO</v>
          </cell>
          <cell r="C33">
            <v>0</v>
          </cell>
          <cell r="D33">
            <v>0</v>
          </cell>
          <cell r="F33">
            <v>0</v>
          </cell>
          <cell r="H33">
            <v>0</v>
          </cell>
          <cell r="P33">
            <v>0</v>
          </cell>
        </row>
        <row r="34">
          <cell r="A34" t="str">
            <v>Amostrador Pneumático tipo Mangote para Alimentação da Deslamagem</v>
          </cell>
          <cell r="B34" t="str">
            <v>510-AM-06</v>
          </cell>
          <cell r="C34" t="str">
            <v>CJ</v>
          </cell>
          <cell r="D34">
            <v>1</v>
          </cell>
          <cell r="E34">
            <v>330</v>
          </cell>
          <cell r="F34">
            <v>330</v>
          </cell>
          <cell r="H34">
            <v>33</v>
          </cell>
          <cell r="I34" t="str">
            <v>M</v>
          </cell>
          <cell r="K34">
            <v>100</v>
          </cell>
          <cell r="P34">
            <v>33</v>
          </cell>
        </row>
        <row r="35">
          <cell r="A35" t="str">
            <v xml:space="preserve">      Peso aproximado 0,33 t</v>
          </cell>
          <cell r="F35">
            <v>0</v>
          </cell>
          <cell r="H35">
            <v>0</v>
          </cell>
          <cell r="P35">
            <v>0</v>
          </cell>
        </row>
        <row r="36">
          <cell r="F36">
            <v>0</v>
          </cell>
          <cell r="H36">
            <v>0</v>
          </cell>
          <cell r="P36">
            <v>0</v>
          </cell>
        </row>
        <row r="37">
          <cell r="A37" t="str">
            <v>Amostrador Pneumático tipo Mangote para Alimentação do Circuito de Espirais</v>
          </cell>
          <cell r="B37" t="str">
            <v>510-AM-15</v>
          </cell>
          <cell r="C37" t="str">
            <v>CJ</v>
          </cell>
          <cell r="D37">
            <v>1</v>
          </cell>
          <cell r="E37">
            <v>330</v>
          </cell>
          <cell r="F37">
            <v>330</v>
          </cell>
          <cell r="H37">
            <v>33</v>
          </cell>
          <cell r="I37" t="str">
            <v>M</v>
          </cell>
          <cell r="K37">
            <v>100</v>
          </cell>
          <cell r="P37">
            <v>33</v>
          </cell>
        </row>
        <row r="38">
          <cell r="A38" t="str">
            <v xml:space="preserve">      Peso aproximado 0,33 t</v>
          </cell>
          <cell r="F38">
            <v>0</v>
          </cell>
          <cell r="H38">
            <v>0</v>
          </cell>
          <cell r="P38">
            <v>0</v>
          </cell>
        </row>
        <row r="39">
          <cell r="F39">
            <v>0</v>
          </cell>
          <cell r="H39">
            <v>0</v>
          </cell>
          <cell r="P39">
            <v>0</v>
          </cell>
        </row>
        <row r="40">
          <cell r="A40" t="str">
            <v>Amostrador Pneumático tipo Mangote para Rejeito do Circuito de Espirais</v>
          </cell>
          <cell r="B40" t="str">
            <v>510-AM-16</v>
          </cell>
          <cell r="C40" t="str">
            <v>CJ</v>
          </cell>
          <cell r="D40">
            <v>1</v>
          </cell>
          <cell r="E40">
            <v>330</v>
          </cell>
          <cell r="F40">
            <v>330</v>
          </cell>
          <cell r="H40">
            <v>33</v>
          </cell>
          <cell r="I40" t="str">
            <v>M</v>
          </cell>
          <cell r="K40">
            <v>100</v>
          </cell>
          <cell r="P40">
            <v>33</v>
          </cell>
        </row>
        <row r="41">
          <cell r="A41" t="str">
            <v xml:space="preserve">      Peso aproximado 0,33 t</v>
          </cell>
          <cell r="F41">
            <v>0</v>
          </cell>
          <cell r="H41">
            <v>0</v>
          </cell>
          <cell r="P41">
            <v>0</v>
          </cell>
        </row>
        <row r="42">
          <cell r="F42">
            <v>0</v>
          </cell>
          <cell r="H42">
            <v>0</v>
          </cell>
          <cell r="P42">
            <v>0</v>
          </cell>
        </row>
        <row r="43">
          <cell r="A43" t="str">
            <v>Amostrador Pneumático tipo Mangote para Concentrado do Circuito de Espirais</v>
          </cell>
          <cell r="B43" t="str">
            <v>510-AM-17</v>
          </cell>
          <cell r="C43" t="str">
            <v>CJ</v>
          </cell>
          <cell r="D43">
            <v>1</v>
          </cell>
          <cell r="E43">
            <v>330</v>
          </cell>
          <cell r="F43">
            <v>330</v>
          </cell>
          <cell r="H43">
            <v>33</v>
          </cell>
          <cell r="I43" t="str">
            <v>M</v>
          </cell>
          <cell r="K43">
            <v>100</v>
          </cell>
          <cell r="P43">
            <v>33</v>
          </cell>
        </row>
        <row r="44">
          <cell r="A44" t="str">
            <v xml:space="preserve">      Peso aproximado 0,33 t</v>
          </cell>
          <cell r="F44">
            <v>0</v>
          </cell>
          <cell r="H44">
            <v>0</v>
          </cell>
          <cell r="P44">
            <v>0</v>
          </cell>
        </row>
        <row r="45">
          <cell r="F45">
            <v>0</v>
          </cell>
          <cell r="H45">
            <v>0</v>
          </cell>
          <cell r="P45">
            <v>0</v>
          </cell>
        </row>
        <row r="46">
          <cell r="A46" t="str">
            <v>Bombas de Polpa de Alimentação da Ciclonagem Primária, 510-HC-01</v>
          </cell>
          <cell r="B46" t="str">
            <v>510-BP-01A/01B/01R</v>
          </cell>
          <cell r="C46" t="str">
            <v>CJ</v>
          </cell>
          <cell r="D46">
            <v>3</v>
          </cell>
          <cell r="E46">
            <v>5000</v>
          </cell>
          <cell r="F46">
            <v>15000</v>
          </cell>
          <cell r="H46">
            <v>900</v>
          </cell>
          <cell r="I46" t="str">
            <v>M</v>
          </cell>
          <cell r="K46">
            <v>60</v>
          </cell>
          <cell r="P46">
            <v>300</v>
          </cell>
          <cell r="R46">
            <v>15000</v>
          </cell>
        </row>
        <row r="47">
          <cell r="A47" t="str">
            <v xml:space="preserve">      Potência 3 x 350 cv (4 polos)</v>
          </cell>
          <cell r="F47">
            <v>0</v>
          </cell>
          <cell r="H47">
            <v>0</v>
          </cell>
          <cell r="P47">
            <v>0</v>
          </cell>
        </row>
        <row r="48">
          <cell r="A48" t="str">
            <v xml:space="preserve">      Peso aproximado 3 x 5 t</v>
          </cell>
          <cell r="F48">
            <v>0</v>
          </cell>
          <cell r="H48">
            <v>0</v>
          </cell>
          <cell r="P48">
            <v>0</v>
          </cell>
        </row>
        <row r="49">
          <cell r="F49">
            <v>0</v>
          </cell>
          <cell r="H49">
            <v>0</v>
          </cell>
          <cell r="P49">
            <v>0</v>
          </cell>
        </row>
        <row r="50">
          <cell r="A50" t="str">
            <v>Bombas de Polpa de Alimentação da Deslamagem Primária, 510-HC-02</v>
          </cell>
          <cell r="B50" t="str">
            <v>510-BP-02/02R</v>
          </cell>
          <cell r="C50" t="str">
            <v>CJ</v>
          </cell>
          <cell r="D50">
            <v>2</v>
          </cell>
          <cell r="E50">
            <v>6000</v>
          </cell>
          <cell r="F50">
            <v>12000</v>
          </cell>
          <cell r="H50">
            <v>720</v>
          </cell>
          <cell r="I50" t="str">
            <v>M</v>
          </cell>
          <cell r="K50">
            <v>60</v>
          </cell>
          <cell r="P50">
            <v>360</v>
          </cell>
          <cell r="R50">
            <v>12000</v>
          </cell>
        </row>
        <row r="51">
          <cell r="A51" t="str">
            <v xml:space="preserve">      Potência 2 x 350 cv (6 polos)</v>
          </cell>
          <cell r="F51">
            <v>0</v>
          </cell>
          <cell r="H51">
            <v>0</v>
          </cell>
          <cell r="P51">
            <v>0</v>
          </cell>
        </row>
        <row r="52">
          <cell r="A52" t="str">
            <v xml:space="preserve">      Peso aproximado 2 x 6 t</v>
          </cell>
          <cell r="F52">
            <v>0</v>
          </cell>
          <cell r="H52">
            <v>0</v>
          </cell>
          <cell r="P52">
            <v>0</v>
          </cell>
        </row>
        <row r="53">
          <cell r="F53">
            <v>0</v>
          </cell>
          <cell r="H53">
            <v>0</v>
          </cell>
          <cell r="P53">
            <v>0</v>
          </cell>
        </row>
        <row r="54">
          <cell r="A54" t="str">
            <v>Bomba Vertical de Drenagem da Área de Peneiramento</v>
          </cell>
          <cell r="B54" t="str">
            <v>510-BP-16</v>
          </cell>
          <cell r="C54" t="str">
            <v>CJ</v>
          </cell>
          <cell r="D54">
            <v>1</v>
          </cell>
          <cell r="E54">
            <v>2000</v>
          </cell>
          <cell r="F54">
            <v>2000</v>
          </cell>
          <cell r="H54">
            <v>120</v>
          </cell>
          <cell r="I54" t="str">
            <v>M</v>
          </cell>
          <cell r="K54">
            <v>60</v>
          </cell>
          <cell r="P54">
            <v>120</v>
          </cell>
        </row>
        <row r="55">
          <cell r="A55" t="str">
            <v xml:space="preserve">      Potência 50 cv</v>
          </cell>
          <cell r="F55">
            <v>0</v>
          </cell>
          <cell r="H55">
            <v>0</v>
          </cell>
          <cell r="P55">
            <v>0</v>
          </cell>
        </row>
        <row r="56">
          <cell r="A56" t="str">
            <v xml:space="preserve">      Peso aproximado 2 t</v>
          </cell>
          <cell r="F56">
            <v>0</v>
          </cell>
          <cell r="H56">
            <v>0</v>
          </cell>
          <cell r="P56">
            <v>0</v>
          </cell>
        </row>
        <row r="57">
          <cell r="F57">
            <v>0</v>
          </cell>
          <cell r="H57">
            <v>0</v>
          </cell>
          <cell r="P57">
            <v>0</v>
          </cell>
        </row>
        <row r="58">
          <cell r="A58" t="str">
            <v>Bomba de Transferência de Água Recuperada para o Peneiramento</v>
          </cell>
          <cell r="B58" t="str">
            <v>510-BU-01A/01B/01R</v>
          </cell>
          <cell r="C58" t="str">
            <v>CJ</v>
          </cell>
          <cell r="D58">
            <v>3</v>
          </cell>
          <cell r="E58">
            <v>2000</v>
          </cell>
          <cell r="F58">
            <v>6000</v>
          </cell>
          <cell r="H58">
            <v>360</v>
          </cell>
          <cell r="I58" t="str">
            <v>M</v>
          </cell>
          <cell r="K58">
            <v>60</v>
          </cell>
          <cell r="P58">
            <v>120</v>
          </cell>
          <cell r="R58">
            <v>6000</v>
          </cell>
        </row>
        <row r="59">
          <cell r="A59" t="str">
            <v xml:space="preserve">      Potência 3 x 175 cv</v>
          </cell>
          <cell r="F59">
            <v>0</v>
          </cell>
          <cell r="H59">
            <v>0</v>
          </cell>
          <cell r="P59">
            <v>0</v>
          </cell>
        </row>
        <row r="60">
          <cell r="A60" t="str">
            <v xml:space="preserve">      Peso aproximado 3 x 2 t</v>
          </cell>
          <cell r="F60">
            <v>0</v>
          </cell>
          <cell r="H60">
            <v>0</v>
          </cell>
          <cell r="P60">
            <v>0</v>
          </cell>
        </row>
        <row r="61">
          <cell r="F61">
            <v>0</v>
          </cell>
          <cell r="H61">
            <v>0</v>
          </cell>
          <cell r="P61">
            <v>0</v>
          </cell>
        </row>
        <row r="62">
          <cell r="A62" t="str">
            <v>Bomba "Booster" para Água de Selagem de Bombas de Polpa</v>
          </cell>
          <cell r="B62" t="str">
            <v>510-BU-03A/03R</v>
          </cell>
          <cell r="C62" t="str">
            <v>CJ</v>
          </cell>
          <cell r="D62">
            <v>2</v>
          </cell>
          <cell r="E62">
            <v>200</v>
          </cell>
          <cell r="F62">
            <v>400</v>
          </cell>
          <cell r="H62">
            <v>60</v>
          </cell>
          <cell r="I62" t="str">
            <v>M</v>
          </cell>
          <cell r="K62">
            <v>150</v>
          </cell>
          <cell r="P62">
            <v>30</v>
          </cell>
          <cell r="R62">
            <v>400</v>
          </cell>
        </row>
        <row r="63">
          <cell r="A63" t="str">
            <v xml:space="preserve">      Potência 2 x 10 cv </v>
          </cell>
          <cell r="F63">
            <v>0</v>
          </cell>
          <cell r="H63">
            <v>0</v>
          </cell>
          <cell r="P63">
            <v>0</v>
          </cell>
        </row>
        <row r="64">
          <cell r="A64" t="str">
            <v xml:space="preserve">      Peso aproximado 2 x 0,2 t</v>
          </cell>
          <cell r="F64">
            <v>0</v>
          </cell>
          <cell r="H64">
            <v>0</v>
          </cell>
          <cell r="P64">
            <v>0</v>
          </cell>
        </row>
        <row r="65">
          <cell r="F65">
            <v>0</v>
          </cell>
          <cell r="H65">
            <v>0</v>
          </cell>
          <cell r="P65">
            <v>0</v>
          </cell>
        </row>
        <row r="66">
          <cell r="A66" t="str">
            <v>Empilhadeira Móvel de Lança Basculável para "Lump Ore"</v>
          </cell>
          <cell r="B66" t="str">
            <v>510-EM-01</v>
          </cell>
          <cell r="C66" t="str">
            <v>CJ</v>
          </cell>
          <cell r="D66">
            <v>1</v>
          </cell>
          <cell r="E66">
            <v>153500</v>
          </cell>
          <cell r="F66">
            <v>153500</v>
          </cell>
          <cell r="H66">
            <v>7675</v>
          </cell>
          <cell r="I66" t="str">
            <v>M</v>
          </cell>
          <cell r="K66">
            <v>50</v>
          </cell>
          <cell r="P66">
            <v>7675</v>
          </cell>
        </row>
        <row r="67">
          <cell r="A67" t="str">
            <v xml:space="preserve">      Potência (55+8x5,5+5,5+2,5+1,5+0,37) kW </v>
          </cell>
          <cell r="F67">
            <v>0</v>
          </cell>
          <cell r="H67">
            <v>0</v>
          </cell>
          <cell r="P67">
            <v>0</v>
          </cell>
        </row>
        <row r="68">
          <cell r="A68" t="str">
            <v xml:space="preserve">      Peso aproximado 153,5 t</v>
          </cell>
          <cell r="F68">
            <v>0</v>
          </cell>
          <cell r="H68">
            <v>0</v>
          </cell>
          <cell r="P68">
            <v>0</v>
          </cell>
        </row>
        <row r="69">
          <cell r="F69">
            <v>0</v>
          </cell>
          <cell r="H69">
            <v>0</v>
          </cell>
          <cell r="P69">
            <v>0</v>
          </cell>
        </row>
        <row r="70">
          <cell r="A70" t="str">
            <v>Empilhadeira Móvel de Lança Giratória para "Sinter Feed"</v>
          </cell>
          <cell r="B70" t="str">
            <v>510-EM-02</v>
          </cell>
          <cell r="C70" t="str">
            <v>CJ</v>
          </cell>
          <cell r="D70">
            <v>1</v>
          </cell>
          <cell r="E70">
            <v>140000</v>
          </cell>
          <cell r="F70">
            <v>140000</v>
          </cell>
          <cell r="H70">
            <v>7000</v>
          </cell>
          <cell r="I70" t="str">
            <v>M</v>
          </cell>
          <cell r="K70">
            <v>50</v>
          </cell>
          <cell r="P70">
            <v>7000</v>
          </cell>
        </row>
        <row r="71">
          <cell r="A71" t="str">
            <v xml:space="preserve">      Potência (44+2x1,68+3x6,1+2x0,4+1,2+2x1,2) kW</v>
          </cell>
          <cell r="F71">
            <v>0</v>
          </cell>
          <cell r="H71">
            <v>0</v>
          </cell>
          <cell r="P71">
            <v>0</v>
          </cell>
        </row>
        <row r="72">
          <cell r="A72" t="str">
            <v xml:space="preserve">      Peso aproximado 140 t</v>
          </cell>
          <cell r="F72">
            <v>0</v>
          </cell>
          <cell r="H72">
            <v>0</v>
          </cell>
          <cell r="P72">
            <v>0</v>
          </cell>
        </row>
        <row r="73">
          <cell r="F73">
            <v>0</v>
          </cell>
          <cell r="H73">
            <v>0</v>
          </cell>
          <cell r="P73">
            <v>0</v>
          </cell>
        </row>
        <row r="74">
          <cell r="A74" t="str">
            <v>Bateria de Ciclones Primários</v>
          </cell>
          <cell r="B74" t="str">
            <v>510-HC-01</v>
          </cell>
          <cell r="C74" t="str">
            <v>CJ</v>
          </cell>
          <cell r="D74">
            <v>1</v>
          </cell>
          <cell r="E74">
            <v>12500</v>
          </cell>
          <cell r="F74">
            <v>12500</v>
          </cell>
          <cell r="H74">
            <v>750</v>
          </cell>
          <cell r="I74" t="str">
            <v>M</v>
          </cell>
          <cell r="K74">
            <v>60</v>
          </cell>
          <cell r="P74">
            <v>750</v>
          </cell>
        </row>
        <row r="75">
          <cell r="A75" t="str">
            <v xml:space="preserve">      Peso aproximado 12,5 t</v>
          </cell>
          <cell r="F75">
            <v>0</v>
          </cell>
          <cell r="H75">
            <v>0</v>
          </cell>
          <cell r="P75">
            <v>0</v>
          </cell>
        </row>
        <row r="76">
          <cell r="F76">
            <v>0</v>
          </cell>
          <cell r="H76">
            <v>0</v>
          </cell>
          <cell r="P76">
            <v>0</v>
          </cell>
        </row>
        <row r="77">
          <cell r="A77" t="str">
            <v>Bateria de Ciclones Desaguadores de Concentrado Final do Circuito de Espirais</v>
          </cell>
          <cell r="B77" t="str">
            <v>510-HC-04</v>
          </cell>
          <cell r="C77" t="str">
            <v>CJ</v>
          </cell>
          <cell r="D77">
            <v>1</v>
          </cell>
          <cell r="E77">
            <v>2500</v>
          </cell>
          <cell r="F77">
            <v>2500</v>
          </cell>
          <cell r="H77">
            <v>200</v>
          </cell>
          <cell r="I77" t="str">
            <v>M</v>
          </cell>
          <cell r="K77">
            <v>80</v>
          </cell>
          <cell r="P77">
            <v>200</v>
          </cell>
        </row>
        <row r="78">
          <cell r="A78" t="str">
            <v xml:space="preserve">      Peso aproximado 2,5 t</v>
          </cell>
          <cell r="F78">
            <v>0</v>
          </cell>
          <cell r="H78">
            <v>0</v>
          </cell>
          <cell r="P78">
            <v>0</v>
          </cell>
        </row>
        <row r="79">
          <cell r="F79">
            <v>0</v>
          </cell>
          <cell r="H79">
            <v>0</v>
          </cell>
          <cell r="P79">
            <v>0</v>
          </cell>
        </row>
        <row r="80">
          <cell r="A80" t="str">
            <v>Ciclone Desaguador de Rejeito Final do Circuito de Espirais</v>
          </cell>
          <cell r="B80" t="str">
            <v>510-HC-05</v>
          </cell>
          <cell r="C80" t="str">
            <v>CJ</v>
          </cell>
          <cell r="D80">
            <v>1</v>
          </cell>
          <cell r="E80">
            <v>3000</v>
          </cell>
          <cell r="F80">
            <v>3000</v>
          </cell>
          <cell r="H80">
            <v>240</v>
          </cell>
          <cell r="I80" t="str">
            <v>M</v>
          </cell>
          <cell r="K80">
            <v>80</v>
          </cell>
          <cell r="P80">
            <v>240</v>
          </cell>
        </row>
        <row r="81">
          <cell r="A81" t="str">
            <v xml:space="preserve">      Peso aproximado 3 t</v>
          </cell>
          <cell r="F81">
            <v>0</v>
          </cell>
          <cell r="H81">
            <v>0</v>
          </cell>
          <cell r="P81">
            <v>0</v>
          </cell>
        </row>
        <row r="82">
          <cell r="F82">
            <v>0</v>
          </cell>
          <cell r="H82">
            <v>0</v>
          </cell>
          <cell r="P82">
            <v>0</v>
          </cell>
        </row>
        <row r="83">
          <cell r="A83" t="str">
            <v>Peneiras Desaguadoras do Underflow da Bateria de Hidrociclones 510-HC-01</v>
          </cell>
          <cell r="B83" t="str">
            <v>510-PD-01/02</v>
          </cell>
          <cell r="C83" t="str">
            <v>CJ</v>
          </cell>
          <cell r="D83">
            <v>1</v>
          </cell>
          <cell r="E83">
            <v>3500</v>
          </cell>
          <cell r="F83">
            <v>3500</v>
          </cell>
          <cell r="H83">
            <v>210</v>
          </cell>
          <cell r="I83" t="str">
            <v>M</v>
          </cell>
          <cell r="K83">
            <v>60</v>
          </cell>
          <cell r="P83">
            <v>210</v>
          </cell>
          <cell r="R83">
            <v>3500</v>
          </cell>
        </row>
        <row r="84">
          <cell r="A84" t="str">
            <v xml:space="preserve">      Potência 2 x (2x10) cv</v>
          </cell>
          <cell r="F84">
            <v>0</v>
          </cell>
          <cell r="H84">
            <v>0</v>
          </cell>
          <cell r="P84">
            <v>0</v>
          </cell>
        </row>
        <row r="85">
          <cell r="A85" t="str">
            <v xml:space="preserve">      Peso aproximado 2 x 3,5 t</v>
          </cell>
          <cell r="F85">
            <v>0</v>
          </cell>
          <cell r="H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P86">
            <v>0</v>
          </cell>
        </row>
        <row r="87">
          <cell r="A87" t="str">
            <v>Peneiras Vibratórias Inclinadas para Classificação Primária</v>
          </cell>
          <cell r="B87" t="str">
            <v>510-PE-01/02</v>
          </cell>
          <cell r="F87">
            <v>0</v>
          </cell>
          <cell r="H87">
            <v>0</v>
          </cell>
          <cell r="P87">
            <v>0</v>
          </cell>
          <cell r="R87">
            <v>0</v>
          </cell>
        </row>
        <row r="88">
          <cell r="A88" t="str">
            <v xml:space="preserve">      Potência 2 x (40+0,25) cv </v>
          </cell>
          <cell r="C88" t="str">
            <v>CJ</v>
          </cell>
          <cell r="D88">
            <v>2</v>
          </cell>
          <cell r="E88">
            <v>10000</v>
          </cell>
          <cell r="F88">
            <v>20000</v>
          </cell>
          <cell r="H88">
            <v>1000</v>
          </cell>
          <cell r="I88" t="str">
            <v>M</v>
          </cell>
          <cell r="K88">
            <v>50</v>
          </cell>
          <cell r="P88">
            <v>500</v>
          </cell>
          <cell r="R88">
            <v>20000</v>
          </cell>
        </row>
        <row r="89">
          <cell r="A89" t="str">
            <v xml:space="preserve">      Peso aproximado 2 x 10 t</v>
          </cell>
          <cell r="F89">
            <v>0</v>
          </cell>
          <cell r="H89">
            <v>0</v>
          </cell>
          <cell r="P89">
            <v>0</v>
          </cell>
        </row>
        <row r="90">
          <cell r="F90">
            <v>0</v>
          </cell>
          <cell r="H90">
            <v>0</v>
          </cell>
          <cell r="P90">
            <v>0</v>
          </cell>
        </row>
        <row r="91">
          <cell r="A91" t="str">
            <v>Peneira Vibratória Horizontal para Relavagem de "Lump Ore"</v>
          </cell>
          <cell r="B91" t="str">
            <v>510-PE-03</v>
          </cell>
          <cell r="F91">
            <v>0</v>
          </cell>
          <cell r="H91">
            <v>0</v>
          </cell>
          <cell r="P91">
            <v>0</v>
          </cell>
        </row>
        <row r="92">
          <cell r="A92" t="str">
            <v>( OS das peneiras 510-PE-01/02)</v>
          </cell>
          <cell r="C92" t="str">
            <v>CJ</v>
          </cell>
          <cell r="D92">
            <v>2</v>
          </cell>
          <cell r="E92">
            <v>12500</v>
          </cell>
          <cell r="F92">
            <v>25000</v>
          </cell>
          <cell r="H92">
            <v>1250</v>
          </cell>
          <cell r="I92" t="str">
            <v>M</v>
          </cell>
          <cell r="K92">
            <v>50</v>
          </cell>
          <cell r="P92">
            <v>625</v>
          </cell>
          <cell r="R92">
            <v>25000</v>
          </cell>
        </row>
        <row r="93">
          <cell r="A93" t="str">
            <v xml:space="preserve">      Potência (2 x 20) cv </v>
          </cell>
          <cell r="F93">
            <v>0</v>
          </cell>
          <cell r="H93">
            <v>0</v>
          </cell>
          <cell r="P93">
            <v>0</v>
          </cell>
        </row>
        <row r="94">
          <cell r="A94" t="str">
            <v xml:space="preserve">      Peso aproximado 12,5 t</v>
          </cell>
          <cell r="F94">
            <v>0</v>
          </cell>
          <cell r="H94">
            <v>0</v>
          </cell>
          <cell r="P94">
            <v>0</v>
          </cell>
        </row>
        <row r="95">
          <cell r="F95">
            <v>0</v>
          </cell>
          <cell r="H95">
            <v>0</v>
          </cell>
          <cell r="P95">
            <v>0</v>
          </cell>
        </row>
        <row r="96">
          <cell r="A96" t="str">
            <v>Peneiras Vibratórias Horizontais para Desaguamento do "Sinter Feed"</v>
          </cell>
          <cell r="B96" t="str">
            <v>510-PE-04/05</v>
          </cell>
          <cell r="C96" t="str">
            <v>CJ</v>
          </cell>
          <cell r="D96">
            <v>1</v>
          </cell>
          <cell r="E96">
            <v>12500</v>
          </cell>
          <cell r="F96">
            <v>12500</v>
          </cell>
          <cell r="H96">
            <v>625</v>
          </cell>
          <cell r="I96" t="str">
            <v>M</v>
          </cell>
          <cell r="K96">
            <v>50</v>
          </cell>
          <cell r="P96">
            <v>625</v>
          </cell>
          <cell r="R96">
            <v>12500</v>
          </cell>
        </row>
        <row r="97">
          <cell r="A97" t="str">
            <v xml:space="preserve"> (US peneiras 510-PE-01/02)</v>
          </cell>
          <cell r="F97">
            <v>0</v>
          </cell>
          <cell r="H97">
            <v>0</v>
          </cell>
          <cell r="P97">
            <v>0</v>
          </cell>
        </row>
        <row r="98">
          <cell r="A98" t="str">
            <v xml:space="preserve">      Potência 2 x (2x20) cv </v>
          </cell>
          <cell r="F98">
            <v>0</v>
          </cell>
          <cell r="H98">
            <v>0</v>
          </cell>
          <cell r="P98">
            <v>0</v>
          </cell>
        </row>
        <row r="99">
          <cell r="A99" t="str">
            <v xml:space="preserve">      Peso aproximado 2 x 12,5 t</v>
          </cell>
          <cell r="F99">
            <v>0</v>
          </cell>
          <cell r="H99">
            <v>0</v>
          </cell>
          <cell r="P99">
            <v>0</v>
          </cell>
        </row>
        <row r="100">
          <cell r="F100">
            <v>0</v>
          </cell>
          <cell r="H100">
            <v>0</v>
          </cell>
          <cell r="P100">
            <v>0</v>
          </cell>
        </row>
        <row r="101">
          <cell r="A101" t="str">
            <v>Ponte Rolante Área de Peneiramento</v>
          </cell>
          <cell r="B101" t="str">
            <v>510-PR-01</v>
          </cell>
          <cell r="C101" t="str">
            <v>CJ</v>
          </cell>
          <cell r="D101">
            <v>1</v>
          </cell>
          <cell r="E101">
            <v>12000</v>
          </cell>
          <cell r="F101">
            <v>12000</v>
          </cell>
          <cell r="H101">
            <v>480</v>
          </cell>
          <cell r="I101" t="str">
            <v>M</v>
          </cell>
          <cell r="K101">
            <v>40</v>
          </cell>
          <cell r="P101">
            <v>480</v>
          </cell>
        </row>
        <row r="102">
          <cell r="A102" t="str">
            <v xml:space="preserve">      Potência 40 + 20 + 5 + 15 (cv)</v>
          </cell>
          <cell r="F102">
            <v>0</v>
          </cell>
          <cell r="H102">
            <v>0</v>
          </cell>
          <cell r="P102">
            <v>0</v>
          </cell>
        </row>
        <row r="103">
          <cell r="A103" t="str">
            <v xml:space="preserve">      Capacidade 18/4,5 t</v>
          </cell>
          <cell r="F103">
            <v>0</v>
          </cell>
          <cell r="H103">
            <v>0</v>
          </cell>
          <cell r="P103">
            <v>0</v>
          </cell>
        </row>
        <row r="104">
          <cell r="A104" t="str">
            <v xml:space="preserve">      Peso aproximado 12 t</v>
          </cell>
          <cell r="F104">
            <v>0</v>
          </cell>
          <cell r="H104">
            <v>0</v>
          </cell>
          <cell r="P104">
            <v>0</v>
          </cell>
        </row>
        <row r="105">
          <cell r="F105">
            <v>0</v>
          </cell>
          <cell r="H105">
            <v>0</v>
          </cell>
          <cell r="P105">
            <v>0</v>
          </cell>
        </row>
        <row r="106">
          <cell r="A106" t="str">
            <v>Transportador de Correia Horizontal, para "By Pass" da Relavagem de "Lump Ore" - 800 mm</v>
          </cell>
          <cell r="B106" t="str">
            <v>510-TC-01</v>
          </cell>
          <cell r="C106" t="str">
            <v>CJ</v>
          </cell>
          <cell r="D106">
            <v>1</v>
          </cell>
          <cell r="E106">
            <v>9902</v>
          </cell>
          <cell r="F106">
            <v>9902</v>
          </cell>
          <cell r="H106">
            <v>594.12</v>
          </cell>
          <cell r="I106" t="str">
            <v>TRA</v>
          </cell>
          <cell r="K106">
            <v>60</v>
          </cell>
          <cell r="P106">
            <v>594.12</v>
          </cell>
          <cell r="R106">
            <v>9902</v>
          </cell>
        </row>
        <row r="107">
          <cell r="A107" t="str">
            <v xml:space="preserve">      Potência 20 cv </v>
          </cell>
          <cell r="F107">
            <v>0</v>
          </cell>
          <cell r="H107">
            <v>0</v>
          </cell>
          <cell r="P107">
            <v>0</v>
          </cell>
        </row>
        <row r="108">
          <cell r="A108" t="str">
            <v xml:space="preserve">      Comprimento 14,5 m</v>
          </cell>
          <cell r="F108">
            <v>0</v>
          </cell>
          <cell r="H108">
            <v>0</v>
          </cell>
          <cell r="P108">
            <v>0</v>
          </cell>
        </row>
        <row r="109">
          <cell r="A109" t="str">
            <v xml:space="preserve">      Peso aproximado 9,902 t</v>
          </cell>
          <cell r="F109">
            <v>0</v>
          </cell>
          <cell r="H109">
            <v>0</v>
          </cell>
          <cell r="P109">
            <v>0</v>
          </cell>
        </row>
        <row r="110">
          <cell r="F110">
            <v>0</v>
          </cell>
          <cell r="H110">
            <v>0</v>
          </cell>
          <cell r="P110">
            <v>0</v>
          </cell>
        </row>
        <row r="111">
          <cell r="A111" t="str">
            <v>Transportador de Correia de "By Pass" para Relavagem de "Lump Ore" - 800 mm</v>
          </cell>
          <cell r="B111" t="str">
            <v>510-TC-02</v>
          </cell>
          <cell r="C111" t="str">
            <v>CJ</v>
          </cell>
          <cell r="D111">
            <v>1</v>
          </cell>
          <cell r="E111">
            <v>8477</v>
          </cell>
          <cell r="F111">
            <v>8477</v>
          </cell>
          <cell r="H111">
            <v>508.62</v>
          </cell>
          <cell r="I111" t="str">
            <v>TRA</v>
          </cell>
          <cell r="K111">
            <v>60</v>
          </cell>
          <cell r="P111">
            <v>508.62</v>
          </cell>
          <cell r="R111">
            <v>8477</v>
          </cell>
        </row>
        <row r="112">
          <cell r="A112" t="str">
            <v xml:space="preserve">      Potência 15 cv</v>
          </cell>
          <cell r="F112">
            <v>0</v>
          </cell>
          <cell r="H112">
            <v>0</v>
          </cell>
          <cell r="P112">
            <v>0</v>
          </cell>
        </row>
        <row r="113">
          <cell r="A113" t="str">
            <v xml:space="preserve">      Comprimento 13 m</v>
          </cell>
          <cell r="F113">
            <v>0</v>
          </cell>
          <cell r="H113">
            <v>0</v>
          </cell>
          <cell r="P113">
            <v>0</v>
          </cell>
        </row>
        <row r="114">
          <cell r="A114" t="str">
            <v xml:space="preserve">      Peso aproximado 8,477 t</v>
          </cell>
          <cell r="F114">
            <v>0</v>
          </cell>
          <cell r="H114">
            <v>0</v>
          </cell>
          <cell r="P114">
            <v>0</v>
          </cell>
        </row>
        <row r="115">
          <cell r="F115">
            <v>0</v>
          </cell>
          <cell r="H115">
            <v>0</v>
          </cell>
          <cell r="P115">
            <v>0</v>
          </cell>
        </row>
        <row r="116">
          <cell r="A116" t="str">
            <v>Transportador de Correia de "Lump Ore" Relavado - 800 mm</v>
          </cell>
          <cell r="B116" t="str">
            <v>510-TC-03</v>
          </cell>
          <cell r="C116" t="str">
            <v>CJ</v>
          </cell>
          <cell r="D116">
            <v>1</v>
          </cell>
          <cell r="E116">
            <v>54338</v>
          </cell>
          <cell r="F116">
            <v>54338</v>
          </cell>
          <cell r="H116">
            <v>3260.28</v>
          </cell>
          <cell r="I116" t="str">
            <v>TRA</v>
          </cell>
          <cell r="K116">
            <v>60</v>
          </cell>
          <cell r="P116">
            <v>3260.28</v>
          </cell>
          <cell r="R116">
            <v>54338</v>
          </cell>
        </row>
        <row r="117">
          <cell r="A117" t="str">
            <v xml:space="preserve">      Potência 50 cv</v>
          </cell>
          <cell r="F117">
            <v>0</v>
          </cell>
          <cell r="H117">
            <v>0</v>
          </cell>
          <cell r="P117">
            <v>0</v>
          </cell>
        </row>
        <row r="118">
          <cell r="A118" t="str">
            <v xml:space="preserve">      Comprimento 149,5 m</v>
          </cell>
          <cell r="F118">
            <v>0</v>
          </cell>
          <cell r="H118">
            <v>0</v>
          </cell>
          <cell r="P118">
            <v>0</v>
          </cell>
        </row>
        <row r="119">
          <cell r="A119" t="str">
            <v xml:space="preserve">      Peso aproximado 54,388 t</v>
          </cell>
          <cell r="F119">
            <v>0</v>
          </cell>
          <cell r="H119">
            <v>0</v>
          </cell>
          <cell r="P119">
            <v>0</v>
          </cell>
        </row>
        <row r="120">
          <cell r="F120">
            <v>0</v>
          </cell>
          <cell r="H120">
            <v>0</v>
          </cell>
          <cell r="P120">
            <v>0</v>
          </cell>
        </row>
        <row r="121">
          <cell r="A121" t="str">
            <v>Transportador de Correia para Empilhamento de "Lump Ore"  -  800 mm</v>
          </cell>
          <cell r="B121" t="str">
            <v>510-TC-04</v>
          </cell>
          <cell r="C121" t="str">
            <v>CJ</v>
          </cell>
          <cell r="D121">
            <v>1</v>
          </cell>
          <cell r="E121">
            <v>60434</v>
          </cell>
          <cell r="F121">
            <v>60434</v>
          </cell>
          <cell r="H121">
            <v>3021.7</v>
          </cell>
          <cell r="I121" t="str">
            <v>TRA</v>
          </cell>
          <cell r="K121">
            <v>50</v>
          </cell>
          <cell r="P121">
            <v>3021.7</v>
          </cell>
          <cell r="R121">
            <v>60434</v>
          </cell>
        </row>
        <row r="122">
          <cell r="A122" t="str">
            <v xml:space="preserve">      Potência 150 cv</v>
          </cell>
          <cell r="F122">
            <v>0</v>
          </cell>
          <cell r="H122">
            <v>0</v>
          </cell>
          <cell r="P122">
            <v>0</v>
          </cell>
        </row>
        <row r="123">
          <cell r="A123" t="str">
            <v xml:space="preserve">      Comprimento 336,5 m</v>
          </cell>
          <cell r="F123">
            <v>0</v>
          </cell>
          <cell r="H123">
            <v>0</v>
          </cell>
          <cell r="P123">
            <v>0</v>
          </cell>
        </row>
        <row r="124">
          <cell r="A124" t="str">
            <v xml:space="preserve">      Peso aproximado 60,434 t</v>
          </cell>
          <cell r="F124">
            <v>0</v>
          </cell>
          <cell r="H124">
            <v>0</v>
          </cell>
          <cell r="P124">
            <v>0</v>
          </cell>
        </row>
        <row r="125">
          <cell r="F125">
            <v>0</v>
          </cell>
          <cell r="H125">
            <v>0</v>
          </cell>
          <cell r="P125">
            <v>0</v>
          </cell>
        </row>
        <row r="126">
          <cell r="A126" t="str">
            <v>Transportador de Correia Horizontal de Hematitinha  -  800 mm</v>
          </cell>
          <cell r="B126" t="str">
            <v>510-TC-05</v>
          </cell>
          <cell r="C126" t="str">
            <v>CJ</v>
          </cell>
          <cell r="D126">
            <v>1</v>
          </cell>
          <cell r="E126">
            <v>22893</v>
          </cell>
          <cell r="F126">
            <v>22893</v>
          </cell>
          <cell r="H126">
            <v>1373.58</v>
          </cell>
          <cell r="I126" t="str">
            <v>TRA</v>
          </cell>
          <cell r="K126">
            <v>60</v>
          </cell>
          <cell r="P126">
            <v>1373.58</v>
          </cell>
          <cell r="R126">
            <v>22893</v>
          </cell>
        </row>
        <row r="127">
          <cell r="A127" t="str">
            <v xml:space="preserve">      Potência 15 cv</v>
          </cell>
          <cell r="F127">
            <v>0</v>
          </cell>
          <cell r="H127">
            <v>0</v>
          </cell>
          <cell r="P127">
            <v>0</v>
          </cell>
        </row>
        <row r="128">
          <cell r="A128" t="str">
            <v xml:space="preserve">      Comprimento 37 m</v>
          </cell>
          <cell r="F128">
            <v>0</v>
          </cell>
          <cell r="H128">
            <v>0</v>
          </cell>
          <cell r="P128">
            <v>0</v>
          </cell>
        </row>
        <row r="129">
          <cell r="A129" t="str">
            <v xml:space="preserve">      Peso aproximado 22,893 t</v>
          </cell>
          <cell r="F129">
            <v>0</v>
          </cell>
          <cell r="H129">
            <v>0</v>
          </cell>
          <cell r="P129">
            <v>0</v>
          </cell>
        </row>
        <row r="130">
          <cell r="F130">
            <v>0</v>
          </cell>
          <cell r="H130">
            <v>0</v>
          </cell>
          <cell r="P130">
            <v>0</v>
          </cell>
        </row>
        <row r="131">
          <cell r="A131" t="str">
            <v>Transportador de Correia de Empilhamento de Hematitinha  -  800 mm</v>
          </cell>
          <cell r="B131" t="str">
            <v>510-TC-06</v>
          </cell>
          <cell r="C131" t="str">
            <v>CJ</v>
          </cell>
          <cell r="D131">
            <v>1</v>
          </cell>
          <cell r="E131">
            <v>46766</v>
          </cell>
          <cell r="F131">
            <v>46766</v>
          </cell>
          <cell r="H131">
            <v>2805.96</v>
          </cell>
          <cell r="I131" t="str">
            <v>TRA</v>
          </cell>
          <cell r="K131">
            <v>60</v>
          </cell>
          <cell r="P131">
            <v>2805.96</v>
          </cell>
          <cell r="R131">
            <v>46766</v>
          </cell>
        </row>
        <row r="132">
          <cell r="A132" t="str">
            <v xml:space="preserve">      Potência 50 cv</v>
          </cell>
          <cell r="F132">
            <v>0</v>
          </cell>
          <cell r="H132">
            <v>0</v>
          </cell>
          <cell r="P132">
            <v>0</v>
          </cell>
        </row>
        <row r="133">
          <cell r="A133" t="str">
            <v xml:space="preserve">      Comprimento 69 m</v>
          </cell>
          <cell r="F133">
            <v>0</v>
          </cell>
          <cell r="H133">
            <v>0</v>
          </cell>
          <cell r="P133">
            <v>0</v>
          </cell>
        </row>
        <row r="134">
          <cell r="A134" t="str">
            <v xml:space="preserve">      Peso aproximado 46,766 t</v>
          </cell>
          <cell r="F134">
            <v>0</v>
          </cell>
          <cell r="H134">
            <v>0</v>
          </cell>
          <cell r="P134">
            <v>0</v>
          </cell>
        </row>
        <row r="135">
          <cell r="F135">
            <v>0</v>
          </cell>
          <cell r="H135">
            <v>0</v>
          </cell>
          <cell r="P135">
            <v>0</v>
          </cell>
        </row>
        <row r="136">
          <cell r="A136" t="str">
            <v>Transportador de Correia de Oversize das Peneiras Desaguadoras 510-PD-01/02 - 800 mm</v>
          </cell>
          <cell r="B136" t="str">
            <v>510-TC-07</v>
          </cell>
          <cell r="C136" t="str">
            <v>CJ</v>
          </cell>
          <cell r="D136">
            <v>1</v>
          </cell>
          <cell r="E136">
            <v>11839</v>
          </cell>
          <cell r="F136">
            <v>11839</v>
          </cell>
          <cell r="H136">
            <v>710.34</v>
          </cell>
          <cell r="I136" t="str">
            <v>TRA</v>
          </cell>
          <cell r="K136">
            <v>60</v>
          </cell>
          <cell r="P136">
            <v>710.34</v>
          </cell>
          <cell r="R136">
            <v>11839</v>
          </cell>
        </row>
        <row r="137">
          <cell r="A137" t="str">
            <v xml:space="preserve"> ("Sinter Feed" ou FRP)</v>
          </cell>
          <cell r="F137">
            <v>0</v>
          </cell>
          <cell r="H137">
            <v>0</v>
          </cell>
          <cell r="P137">
            <v>0</v>
          </cell>
        </row>
        <row r="138">
          <cell r="A138" t="str">
            <v xml:space="preserve">      Potência 15 cv</v>
          </cell>
          <cell r="F138">
            <v>0</v>
          </cell>
          <cell r="H138">
            <v>0</v>
          </cell>
          <cell r="P138">
            <v>0</v>
          </cell>
        </row>
        <row r="139">
          <cell r="A139" t="str">
            <v xml:space="preserve">      Comprimento 19,5 m</v>
          </cell>
          <cell r="F139">
            <v>0</v>
          </cell>
          <cell r="H139">
            <v>0</v>
          </cell>
          <cell r="P139">
            <v>0</v>
          </cell>
        </row>
        <row r="140">
          <cell r="A140" t="str">
            <v xml:space="preserve">      Peso aproximado 11,839 t</v>
          </cell>
          <cell r="F140">
            <v>0</v>
          </cell>
          <cell r="H140">
            <v>0</v>
          </cell>
          <cell r="P140">
            <v>0</v>
          </cell>
        </row>
        <row r="141">
          <cell r="F141">
            <v>0</v>
          </cell>
          <cell r="H141">
            <v>0</v>
          </cell>
          <cell r="P141">
            <v>0</v>
          </cell>
        </row>
        <row r="142">
          <cell r="A142" t="str">
            <v>Transportador de Correia Horizontal para "Sinter Feed"  -  800 mm</v>
          </cell>
          <cell r="B142" t="str">
            <v>510-TC-08</v>
          </cell>
          <cell r="C142" t="str">
            <v>CJ</v>
          </cell>
          <cell r="D142">
            <v>1</v>
          </cell>
          <cell r="E142">
            <v>25736</v>
          </cell>
          <cell r="F142">
            <v>25736</v>
          </cell>
          <cell r="H142">
            <v>1544.16</v>
          </cell>
          <cell r="I142" t="str">
            <v>TRA</v>
          </cell>
          <cell r="K142">
            <v>60</v>
          </cell>
          <cell r="P142">
            <v>1544.16</v>
          </cell>
          <cell r="R142">
            <v>25736</v>
          </cell>
        </row>
        <row r="143">
          <cell r="A143" t="str">
            <v xml:space="preserve">      Potência 25 cv</v>
          </cell>
          <cell r="F143">
            <v>0</v>
          </cell>
          <cell r="H143">
            <v>0</v>
          </cell>
          <cell r="P143">
            <v>0</v>
          </cell>
        </row>
        <row r="144">
          <cell r="A144" t="str">
            <v xml:space="preserve">      Comprimento 42 m</v>
          </cell>
          <cell r="F144">
            <v>0</v>
          </cell>
          <cell r="H144">
            <v>0</v>
          </cell>
          <cell r="P144">
            <v>0</v>
          </cell>
        </row>
        <row r="145">
          <cell r="A145" t="str">
            <v xml:space="preserve">      Peso aproximado 25,736 t</v>
          </cell>
          <cell r="F145">
            <v>0</v>
          </cell>
          <cell r="H145">
            <v>0</v>
          </cell>
          <cell r="P145">
            <v>0</v>
          </cell>
        </row>
        <row r="146">
          <cell r="F146">
            <v>0</v>
          </cell>
          <cell r="H146">
            <v>0</v>
          </cell>
          <cell r="P146">
            <v>0</v>
          </cell>
        </row>
        <row r="147">
          <cell r="A147" t="str">
            <v>Transportador de Correia para Empilhamento de "Sinter Feed"  -  800 mm</v>
          </cell>
          <cell r="B147" t="str">
            <v>510-TC-09</v>
          </cell>
          <cell r="C147" t="str">
            <v>CJ</v>
          </cell>
          <cell r="D147">
            <v>1</v>
          </cell>
          <cell r="E147">
            <v>60325</v>
          </cell>
          <cell r="F147">
            <v>60325</v>
          </cell>
          <cell r="H147">
            <v>3016.25</v>
          </cell>
          <cell r="I147" t="str">
            <v>TRA</v>
          </cell>
          <cell r="K147">
            <v>50</v>
          </cell>
          <cell r="P147">
            <v>3016.25</v>
          </cell>
          <cell r="R147">
            <v>60325</v>
          </cell>
        </row>
        <row r="148">
          <cell r="A148" t="str">
            <v xml:space="preserve">      Potência 125 cv</v>
          </cell>
          <cell r="F148">
            <v>0</v>
          </cell>
          <cell r="H148">
            <v>0</v>
          </cell>
          <cell r="P148">
            <v>0</v>
          </cell>
        </row>
        <row r="149">
          <cell r="A149" t="str">
            <v xml:space="preserve">      Comprimento 339 m</v>
          </cell>
          <cell r="F149">
            <v>0</v>
          </cell>
          <cell r="H149">
            <v>0</v>
          </cell>
          <cell r="P149">
            <v>0</v>
          </cell>
        </row>
        <row r="150">
          <cell r="A150" t="str">
            <v xml:space="preserve">      Peso aproximado 60,325 t</v>
          </cell>
          <cell r="F150">
            <v>0</v>
          </cell>
          <cell r="H150">
            <v>0</v>
          </cell>
          <cell r="P150">
            <v>0</v>
          </cell>
        </row>
        <row r="151">
          <cell r="F151">
            <v>0</v>
          </cell>
          <cell r="H151">
            <v>0</v>
          </cell>
          <cell r="P151">
            <v>0</v>
          </cell>
        </row>
        <row r="152">
          <cell r="A152" t="str">
            <v>Transportador de Correia  -  1200 mm</v>
          </cell>
          <cell r="B152" t="str">
            <v>410-TC-02</v>
          </cell>
          <cell r="C152" t="str">
            <v>CJ</v>
          </cell>
          <cell r="D152">
            <v>1</v>
          </cell>
          <cell r="E152">
            <v>98415</v>
          </cell>
          <cell r="F152">
            <v>98415</v>
          </cell>
          <cell r="H152">
            <v>4920.75</v>
          </cell>
          <cell r="I152" t="str">
            <v>TRA</v>
          </cell>
          <cell r="K152">
            <v>50</v>
          </cell>
          <cell r="P152">
            <v>4920.75</v>
          </cell>
          <cell r="R152">
            <v>98415</v>
          </cell>
        </row>
        <row r="153">
          <cell r="A153" t="str">
            <v xml:space="preserve">      Potência 250 cv  (4 polos)</v>
          </cell>
          <cell r="F153">
            <v>0</v>
          </cell>
          <cell r="H153">
            <v>0</v>
          </cell>
          <cell r="P153">
            <v>0</v>
          </cell>
        </row>
        <row r="154">
          <cell r="A154" t="str">
            <v xml:space="preserve">      Comprimento 115,5 m</v>
          </cell>
          <cell r="F154">
            <v>0</v>
          </cell>
          <cell r="H154">
            <v>0</v>
          </cell>
          <cell r="P154">
            <v>0</v>
          </cell>
        </row>
        <row r="155">
          <cell r="A155" t="str">
            <v xml:space="preserve">      Peso aproximado 98,415 t</v>
          </cell>
          <cell r="F155">
            <v>0</v>
          </cell>
          <cell r="H155">
            <v>0</v>
          </cell>
          <cell r="P155">
            <v>0</v>
          </cell>
        </row>
        <row r="156">
          <cell r="F156">
            <v>0</v>
          </cell>
          <cell r="H156">
            <v>0</v>
          </cell>
          <cell r="P156">
            <v>0</v>
          </cell>
        </row>
        <row r="157">
          <cell r="A157" t="str">
            <v>Transportador de Correia Horizontal Móvel para Alimentação do Silo 510-SL-01  -  1600   mm</v>
          </cell>
          <cell r="B157" t="str">
            <v>410-TC-03</v>
          </cell>
          <cell r="C157" t="str">
            <v>CJ</v>
          </cell>
          <cell r="D157">
            <v>1</v>
          </cell>
          <cell r="E157">
            <v>17377</v>
          </cell>
          <cell r="F157">
            <v>17377</v>
          </cell>
          <cell r="H157">
            <v>868.85</v>
          </cell>
          <cell r="I157" t="str">
            <v>TRA</v>
          </cell>
          <cell r="K157">
            <v>50</v>
          </cell>
          <cell r="P157">
            <v>868.85</v>
          </cell>
          <cell r="R157">
            <v>17377</v>
          </cell>
        </row>
        <row r="158">
          <cell r="A158" t="str">
            <v xml:space="preserve">      Potência 40 + 2 x 0,75 cv</v>
          </cell>
          <cell r="F158">
            <v>0</v>
          </cell>
          <cell r="H158">
            <v>0</v>
          </cell>
          <cell r="P158">
            <v>0</v>
          </cell>
        </row>
        <row r="159">
          <cell r="A159" t="str">
            <v xml:space="preserve">      Comprimento 8,5 m</v>
          </cell>
          <cell r="F159">
            <v>0</v>
          </cell>
          <cell r="H159">
            <v>0</v>
          </cell>
          <cell r="P159">
            <v>0</v>
          </cell>
        </row>
        <row r="160">
          <cell r="A160" t="str">
            <v xml:space="preserve">      Peso aproximado 17,377 t</v>
          </cell>
          <cell r="F160">
            <v>0</v>
          </cell>
          <cell r="H160">
            <v>0</v>
          </cell>
          <cell r="P160">
            <v>0</v>
          </cell>
        </row>
        <row r="161">
          <cell r="F161">
            <v>0</v>
          </cell>
          <cell r="H161">
            <v>0</v>
          </cell>
          <cell r="P161">
            <v>0</v>
          </cell>
        </row>
        <row r="162">
          <cell r="A162" t="str">
            <v>Talha Elétrica de Manutenção da Motorização do Transportador 410-TC-02/03</v>
          </cell>
          <cell r="B162" t="str">
            <v>510-TE-01</v>
          </cell>
          <cell r="C162" t="str">
            <v>CJ</v>
          </cell>
          <cell r="D162">
            <v>1</v>
          </cell>
          <cell r="E162">
            <v>1500</v>
          </cell>
          <cell r="F162">
            <v>1500</v>
          </cell>
          <cell r="H162">
            <v>75</v>
          </cell>
          <cell r="I162" t="str">
            <v>M</v>
          </cell>
          <cell r="K162">
            <v>50</v>
          </cell>
          <cell r="P162">
            <v>75</v>
          </cell>
        </row>
        <row r="163">
          <cell r="A163" t="str">
            <v xml:space="preserve">      Potência 15/2 + 0,5 (cv)</v>
          </cell>
          <cell r="F163">
            <v>0</v>
          </cell>
          <cell r="H163">
            <v>0</v>
          </cell>
          <cell r="P163">
            <v>0</v>
          </cell>
        </row>
        <row r="164">
          <cell r="A164" t="str">
            <v xml:space="preserve">      Peso aproximado 1,5 t</v>
          </cell>
          <cell r="F164">
            <v>0</v>
          </cell>
          <cell r="H164">
            <v>0</v>
          </cell>
          <cell r="P164">
            <v>0</v>
          </cell>
        </row>
        <row r="165">
          <cell r="F165">
            <v>0</v>
          </cell>
          <cell r="H165">
            <v>0</v>
          </cell>
          <cell r="P165">
            <v>0</v>
          </cell>
        </row>
        <row r="166">
          <cell r="A166" t="str">
            <v>Talha Elétrica de Manutenção da Motorização dos Transportadores 510-TC-05/08</v>
          </cell>
          <cell r="B166" t="str">
            <v>510-TE-02</v>
          </cell>
          <cell r="C166" t="str">
            <v>CJ</v>
          </cell>
          <cell r="D166">
            <v>1</v>
          </cell>
          <cell r="E166">
            <v>500</v>
          </cell>
          <cell r="F166">
            <v>500</v>
          </cell>
          <cell r="H166">
            <v>30</v>
          </cell>
          <cell r="I166" t="str">
            <v>M</v>
          </cell>
          <cell r="K166">
            <v>60</v>
          </cell>
          <cell r="P166">
            <v>30</v>
          </cell>
        </row>
        <row r="167">
          <cell r="A167" t="str">
            <v xml:space="preserve">      Potência 3/0,5 + 0,25 (cv)</v>
          </cell>
          <cell r="F167">
            <v>0</v>
          </cell>
          <cell r="H167">
            <v>0</v>
          </cell>
          <cell r="P167">
            <v>0</v>
          </cell>
        </row>
        <row r="168">
          <cell r="A168" t="str">
            <v xml:space="preserve">      Peso aproximado 0,5 t</v>
          </cell>
          <cell r="F168">
            <v>0</v>
          </cell>
          <cell r="H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P169">
            <v>0</v>
          </cell>
        </row>
        <row r="170">
          <cell r="A170" t="str">
            <v>Talha Elétrica de Manutenção da Bateria de Ciclones 510-HC-01</v>
          </cell>
          <cell r="B170" t="str">
            <v>510-TE-03</v>
          </cell>
          <cell r="C170" t="str">
            <v>CJ</v>
          </cell>
          <cell r="D170">
            <v>1</v>
          </cell>
          <cell r="E170">
            <v>1000</v>
          </cell>
          <cell r="F170">
            <v>1000</v>
          </cell>
          <cell r="H170">
            <v>50</v>
          </cell>
          <cell r="I170" t="str">
            <v>M</v>
          </cell>
          <cell r="K170">
            <v>50</v>
          </cell>
          <cell r="P170">
            <v>50</v>
          </cell>
        </row>
        <row r="171">
          <cell r="A171" t="str">
            <v xml:space="preserve">      Potência 6/1 + 0,5 (cv)</v>
          </cell>
          <cell r="F171">
            <v>0</v>
          </cell>
          <cell r="H171">
            <v>0</v>
          </cell>
          <cell r="P171">
            <v>0</v>
          </cell>
        </row>
        <row r="172">
          <cell r="A172" t="str">
            <v xml:space="preserve">      Peso aproximado 1 t</v>
          </cell>
          <cell r="F172">
            <v>0</v>
          </cell>
          <cell r="H172">
            <v>0</v>
          </cell>
          <cell r="P172">
            <v>0</v>
          </cell>
        </row>
        <row r="173">
          <cell r="F173">
            <v>0</v>
          </cell>
          <cell r="H173">
            <v>0</v>
          </cell>
          <cell r="P173">
            <v>0</v>
          </cell>
        </row>
        <row r="174">
          <cell r="A174" t="str">
            <v>Talha Elétrica de Manutenção da Peneira Desaguadora 510-PD-01/02</v>
          </cell>
          <cell r="B174" t="str">
            <v>510-TE-04</v>
          </cell>
          <cell r="C174" t="str">
            <v>CJ</v>
          </cell>
          <cell r="D174">
            <v>1</v>
          </cell>
          <cell r="E174">
            <v>1000</v>
          </cell>
          <cell r="F174">
            <v>1000</v>
          </cell>
          <cell r="H174">
            <v>50</v>
          </cell>
          <cell r="I174" t="str">
            <v>M</v>
          </cell>
          <cell r="K174">
            <v>50</v>
          </cell>
          <cell r="P174">
            <v>50</v>
          </cell>
        </row>
        <row r="175">
          <cell r="A175" t="str">
            <v xml:space="preserve">      Potência 6/1 + 0,5 (cv)</v>
          </cell>
          <cell r="F175">
            <v>0</v>
          </cell>
          <cell r="H175">
            <v>0</v>
          </cell>
          <cell r="P175">
            <v>0</v>
          </cell>
        </row>
        <row r="176">
          <cell r="A176" t="str">
            <v xml:space="preserve">      Peso aproximado 1 t</v>
          </cell>
          <cell r="F176">
            <v>0</v>
          </cell>
          <cell r="H176">
            <v>0</v>
          </cell>
          <cell r="P176">
            <v>0</v>
          </cell>
        </row>
        <row r="177">
          <cell r="F177">
            <v>0</v>
          </cell>
          <cell r="H177">
            <v>0</v>
          </cell>
          <cell r="P177">
            <v>0</v>
          </cell>
        </row>
        <row r="178">
          <cell r="A178" t="str">
            <v>Caldeiraria:</v>
          </cell>
          <cell r="F178">
            <v>0</v>
          </cell>
          <cell r="H178">
            <v>0</v>
          </cell>
          <cell r="P178">
            <v>0</v>
          </cell>
        </row>
        <row r="179">
          <cell r="F179">
            <v>0</v>
          </cell>
          <cell r="H179">
            <v>0</v>
          </cell>
          <cell r="P179">
            <v>0</v>
          </cell>
        </row>
        <row r="180">
          <cell r="A180" t="str">
            <v xml:space="preserve">                  Chaparia </v>
          </cell>
          <cell r="C180" t="str">
            <v>kg</v>
          </cell>
          <cell r="D180">
            <v>43600</v>
          </cell>
          <cell r="E180">
            <v>1</v>
          </cell>
          <cell r="F180">
            <v>43600</v>
          </cell>
          <cell r="H180">
            <v>5232</v>
          </cell>
          <cell r="I180" t="str">
            <v>CD</v>
          </cell>
          <cell r="K180">
            <v>120</v>
          </cell>
          <cell r="P180">
            <v>0.12</v>
          </cell>
        </row>
        <row r="181">
          <cell r="F181">
            <v>0</v>
          </cell>
          <cell r="H181">
            <v>0</v>
          </cell>
          <cell r="P181">
            <v>0</v>
          </cell>
        </row>
        <row r="182">
          <cell r="A182" t="str">
            <v xml:space="preserve">                  Chapa de desgaste</v>
          </cell>
          <cell r="C182" t="str">
            <v>kg</v>
          </cell>
          <cell r="D182">
            <v>91600</v>
          </cell>
          <cell r="E182">
            <v>1</v>
          </cell>
          <cell r="F182">
            <v>91600</v>
          </cell>
          <cell r="H182">
            <v>5496</v>
          </cell>
          <cell r="I182" t="str">
            <v>CM</v>
          </cell>
          <cell r="K182">
            <v>60</v>
          </cell>
          <cell r="P182">
            <v>0.06</v>
          </cell>
        </row>
        <row r="183">
          <cell r="F183">
            <v>0</v>
          </cell>
          <cell r="H183">
            <v>0</v>
          </cell>
          <cell r="P183">
            <v>0</v>
          </cell>
        </row>
        <row r="184">
          <cell r="A184" t="str">
            <v>Revestimento dos silos (Montagem)</v>
          </cell>
          <cell r="F184">
            <v>0</v>
          </cell>
          <cell r="H184">
            <v>0</v>
          </cell>
          <cell r="P184">
            <v>0</v>
          </cell>
        </row>
        <row r="185">
          <cell r="A185" t="str">
            <v xml:space="preserve">     Trilho TR-57 x 5.000 mm</v>
          </cell>
          <cell r="C185" t="str">
            <v>PC</v>
          </cell>
          <cell r="D185">
            <v>144</v>
          </cell>
          <cell r="E185">
            <v>285</v>
          </cell>
          <cell r="F185">
            <v>41040</v>
          </cell>
          <cell r="H185">
            <v>2462.4</v>
          </cell>
          <cell r="I185" t="str">
            <v>CD</v>
          </cell>
          <cell r="K185">
            <v>60</v>
          </cell>
          <cell r="P185">
            <v>17.100000000000001</v>
          </cell>
        </row>
        <row r="186">
          <cell r="A186" t="str">
            <v xml:space="preserve">     Trilho TR-57 x 3.300 mm</v>
          </cell>
          <cell r="C186" t="str">
            <v>PC</v>
          </cell>
          <cell r="D186">
            <v>8</v>
          </cell>
          <cell r="E186">
            <v>188.1</v>
          </cell>
          <cell r="F186">
            <v>1504.8</v>
          </cell>
          <cell r="H186">
            <v>90.29</v>
          </cell>
          <cell r="I186" t="str">
            <v>CD</v>
          </cell>
          <cell r="K186">
            <v>60</v>
          </cell>
          <cell r="P186">
            <v>11.286250000000001</v>
          </cell>
        </row>
        <row r="187">
          <cell r="F187">
            <v>0</v>
          </cell>
          <cell r="H187">
            <v>0</v>
          </cell>
          <cell r="P187">
            <v>0</v>
          </cell>
        </row>
        <row r="188">
          <cell r="A188" t="str">
            <v>ÁREA - CICLONAGEM E FILTRAGEM</v>
          </cell>
          <cell r="F188">
            <v>0</v>
          </cell>
          <cell r="H188">
            <v>0</v>
          </cell>
          <cell r="P188">
            <v>0</v>
          </cell>
        </row>
        <row r="189">
          <cell r="A189" t="str">
            <v>Agitador de Polpa para Tanque  de Regularização de Alimentação da Filtragem</v>
          </cell>
          <cell r="B189" t="str">
            <v>510-AG-03</v>
          </cell>
          <cell r="C189" t="str">
            <v>CJ</v>
          </cell>
          <cell r="D189">
            <v>1</v>
          </cell>
          <cell r="E189">
            <v>5500</v>
          </cell>
          <cell r="F189">
            <v>5500</v>
          </cell>
          <cell r="H189">
            <v>330</v>
          </cell>
          <cell r="I189" t="str">
            <v>M</v>
          </cell>
          <cell r="K189">
            <v>60</v>
          </cell>
          <cell r="P189">
            <v>330</v>
          </cell>
        </row>
        <row r="190">
          <cell r="A190" t="str">
            <v xml:space="preserve">       Potência 150 cv</v>
          </cell>
          <cell r="F190">
            <v>0</v>
          </cell>
          <cell r="H190">
            <v>0</v>
          </cell>
          <cell r="P190">
            <v>0</v>
          </cell>
        </row>
        <row r="191">
          <cell r="A191" t="str">
            <v xml:space="preserve">       Peso aproximado 5,5 t</v>
          </cell>
          <cell r="F191">
            <v>0</v>
          </cell>
          <cell r="H191">
            <v>0</v>
          </cell>
          <cell r="P191">
            <v>0</v>
          </cell>
        </row>
        <row r="192">
          <cell r="F192">
            <v>0</v>
          </cell>
          <cell r="H192">
            <v>0</v>
          </cell>
          <cell r="P192">
            <v>0</v>
          </cell>
        </row>
        <row r="193">
          <cell r="A193" t="str">
            <v>Amostrador Pneumático tipo Mangote para Overflow da Deslamagem Secundária</v>
          </cell>
          <cell r="B193" t="str">
            <v>510-AM-07</v>
          </cell>
          <cell r="C193" t="str">
            <v>CJ</v>
          </cell>
          <cell r="D193">
            <v>1</v>
          </cell>
          <cell r="E193">
            <v>330</v>
          </cell>
          <cell r="F193">
            <v>330</v>
          </cell>
          <cell r="H193">
            <v>33</v>
          </cell>
          <cell r="I193" t="str">
            <v>M</v>
          </cell>
          <cell r="K193">
            <v>100</v>
          </cell>
          <cell r="P193">
            <v>33</v>
          </cell>
        </row>
        <row r="194">
          <cell r="A194" t="str">
            <v xml:space="preserve">       Peso aproximado 0,33 t</v>
          </cell>
          <cell r="F194">
            <v>0</v>
          </cell>
          <cell r="H194">
            <v>0</v>
          </cell>
          <cell r="P194">
            <v>0</v>
          </cell>
        </row>
        <row r="195">
          <cell r="F195">
            <v>0</v>
          </cell>
          <cell r="H195">
            <v>0</v>
          </cell>
          <cell r="P195">
            <v>0</v>
          </cell>
        </row>
        <row r="196">
          <cell r="A196" t="str">
            <v>Amostrador Pneumático tipo Mangote para Underflow do Espessador de Lamas</v>
          </cell>
          <cell r="B196" t="str">
            <v>510-AM-08</v>
          </cell>
          <cell r="C196" t="str">
            <v>CJ</v>
          </cell>
          <cell r="D196">
            <v>1</v>
          </cell>
          <cell r="E196">
            <v>330</v>
          </cell>
          <cell r="F196">
            <v>330</v>
          </cell>
          <cell r="H196">
            <v>33</v>
          </cell>
          <cell r="I196" t="str">
            <v>M</v>
          </cell>
          <cell r="K196">
            <v>100</v>
          </cell>
          <cell r="P196">
            <v>33</v>
          </cell>
        </row>
        <row r="197">
          <cell r="A197" t="str">
            <v xml:space="preserve">       Peso aproximado 0,33 t</v>
          </cell>
          <cell r="F197">
            <v>0</v>
          </cell>
          <cell r="H197">
            <v>0</v>
          </cell>
          <cell r="P197">
            <v>0</v>
          </cell>
        </row>
        <row r="198">
          <cell r="F198">
            <v>0</v>
          </cell>
          <cell r="H198">
            <v>0</v>
          </cell>
          <cell r="P198">
            <v>0</v>
          </cell>
        </row>
        <row r="199">
          <cell r="A199" t="str">
            <v>Amostrador Automático, tipo linear, para PFF</v>
          </cell>
          <cell r="B199" t="str">
            <v>510-AM-14</v>
          </cell>
          <cell r="C199" t="str">
            <v>CJ</v>
          </cell>
          <cell r="D199">
            <v>1</v>
          </cell>
          <cell r="E199">
            <v>3000</v>
          </cell>
          <cell r="F199">
            <v>3000</v>
          </cell>
          <cell r="H199">
            <v>180</v>
          </cell>
          <cell r="I199" t="str">
            <v>M</v>
          </cell>
          <cell r="K199">
            <v>60</v>
          </cell>
          <cell r="P199">
            <v>180</v>
          </cell>
        </row>
        <row r="200">
          <cell r="A200" t="str">
            <v xml:space="preserve">       Potência 1 cv</v>
          </cell>
          <cell r="F200">
            <v>0</v>
          </cell>
          <cell r="H200">
            <v>0</v>
          </cell>
          <cell r="P200">
            <v>0</v>
          </cell>
        </row>
        <row r="201">
          <cell r="A201" t="str">
            <v xml:space="preserve">       Peso aproximado 3 t</v>
          </cell>
          <cell r="F201">
            <v>0</v>
          </cell>
          <cell r="H201">
            <v>0</v>
          </cell>
          <cell r="P201">
            <v>0</v>
          </cell>
        </row>
        <row r="202">
          <cell r="F202">
            <v>0</v>
          </cell>
          <cell r="H202">
            <v>0</v>
          </cell>
          <cell r="P202">
            <v>0</v>
          </cell>
        </row>
        <row r="203">
          <cell r="A203" t="str">
            <v>Bomba de Polpa de Alimentação da Deslamagem Secundária</v>
          </cell>
          <cell r="B203" t="str">
            <v>510-BP-03/03R</v>
          </cell>
          <cell r="C203" t="str">
            <v>CJ</v>
          </cell>
          <cell r="D203">
            <v>2</v>
          </cell>
          <cell r="E203">
            <v>6000</v>
          </cell>
          <cell r="F203">
            <v>12000</v>
          </cell>
          <cell r="H203">
            <v>720</v>
          </cell>
          <cell r="I203" t="str">
            <v>M</v>
          </cell>
          <cell r="K203">
            <v>60</v>
          </cell>
          <cell r="P203">
            <v>360</v>
          </cell>
          <cell r="R203">
            <v>12000</v>
          </cell>
        </row>
        <row r="204">
          <cell r="A204" t="str">
            <v xml:space="preserve">       Potência 2 x 350 (6 polos) cv</v>
          </cell>
          <cell r="F204">
            <v>0</v>
          </cell>
          <cell r="H204">
            <v>0</v>
          </cell>
          <cell r="P204">
            <v>0</v>
          </cell>
        </row>
        <row r="205">
          <cell r="A205" t="str">
            <v xml:space="preserve">       Peso aproximado 2 x 6 t</v>
          </cell>
          <cell r="F205">
            <v>0</v>
          </cell>
          <cell r="H205">
            <v>0</v>
          </cell>
          <cell r="P205">
            <v>0</v>
          </cell>
        </row>
        <row r="206">
          <cell r="F206">
            <v>0</v>
          </cell>
          <cell r="H206">
            <v>0</v>
          </cell>
          <cell r="P206">
            <v>0</v>
          </cell>
        </row>
        <row r="207">
          <cell r="A207" t="str">
            <v xml:space="preserve">Bomba de Polpa de Transferência de "Underflow" do Espessador 510-EP-02 para </v>
          </cell>
          <cell r="B207" t="str">
            <v>510-BP-04/04R</v>
          </cell>
          <cell r="C207" t="str">
            <v>CJ</v>
          </cell>
          <cell r="D207">
            <v>2</v>
          </cell>
          <cell r="E207">
            <v>2000</v>
          </cell>
          <cell r="F207">
            <v>4000</v>
          </cell>
          <cell r="H207">
            <v>240</v>
          </cell>
          <cell r="I207" t="str">
            <v>M</v>
          </cell>
          <cell r="K207">
            <v>60</v>
          </cell>
          <cell r="P207">
            <v>120</v>
          </cell>
        </row>
        <row r="208">
          <cell r="A208" t="str">
            <v>barragem VGR</v>
          </cell>
          <cell r="F208">
            <v>0</v>
          </cell>
          <cell r="H208">
            <v>0</v>
          </cell>
          <cell r="P208">
            <v>0</v>
          </cell>
        </row>
        <row r="209">
          <cell r="A209" t="str">
            <v xml:space="preserve">       Potência 2 x 75 cv</v>
          </cell>
          <cell r="F209">
            <v>0</v>
          </cell>
          <cell r="H209">
            <v>0</v>
          </cell>
          <cell r="P209">
            <v>0</v>
          </cell>
        </row>
        <row r="210">
          <cell r="A210" t="str">
            <v xml:space="preserve">       Peso aproximado 2 x 2 t</v>
          </cell>
          <cell r="F210">
            <v>0</v>
          </cell>
          <cell r="H210">
            <v>0</v>
          </cell>
          <cell r="P210">
            <v>0</v>
          </cell>
        </row>
        <row r="211">
          <cell r="F211">
            <v>0</v>
          </cell>
          <cell r="H211">
            <v>0</v>
          </cell>
          <cell r="P211">
            <v>0</v>
          </cell>
        </row>
        <row r="212">
          <cell r="A212" t="str">
            <v>Bomba de Polpa de Alimentação da Filtragem</v>
          </cell>
          <cell r="B212" t="str">
            <v>510-BP-12/12R</v>
          </cell>
          <cell r="C212" t="str">
            <v>CJ</v>
          </cell>
          <cell r="D212">
            <v>2</v>
          </cell>
          <cell r="E212">
            <v>1000</v>
          </cell>
          <cell r="F212">
            <v>2000</v>
          </cell>
          <cell r="H212">
            <v>120</v>
          </cell>
          <cell r="I212" t="str">
            <v>M</v>
          </cell>
          <cell r="K212">
            <v>60</v>
          </cell>
          <cell r="P212">
            <v>60</v>
          </cell>
          <cell r="R212">
            <v>2000</v>
          </cell>
        </row>
        <row r="213">
          <cell r="A213" t="str">
            <v xml:space="preserve">       Potência 2 x 50 cv</v>
          </cell>
          <cell r="F213">
            <v>0</v>
          </cell>
          <cell r="H213">
            <v>0</v>
          </cell>
          <cell r="P213">
            <v>0</v>
          </cell>
        </row>
        <row r="214">
          <cell r="A214" t="str">
            <v xml:space="preserve">       Peso aproximado 2 x 1 t</v>
          </cell>
          <cell r="F214">
            <v>0</v>
          </cell>
          <cell r="H214">
            <v>0</v>
          </cell>
          <cell r="P214">
            <v>0</v>
          </cell>
        </row>
        <row r="215">
          <cell r="F215">
            <v>0</v>
          </cell>
          <cell r="H215">
            <v>0</v>
          </cell>
          <cell r="P215">
            <v>0</v>
          </cell>
        </row>
        <row r="216">
          <cell r="A216" t="str">
            <v xml:space="preserve">Bomba Vertical de Polpa de Transferência do Filtrado para o espessador 510-EP-03 </v>
          </cell>
          <cell r="B216" t="str">
            <v>510-BP-19/19R</v>
          </cell>
          <cell r="C216" t="str">
            <v>CJ</v>
          </cell>
          <cell r="D216">
            <v>2</v>
          </cell>
          <cell r="E216">
            <v>2000</v>
          </cell>
          <cell r="F216">
            <v>4000</v>
          </cell>
          <cell r="H216">
            <v>240</v>
          </cell>
          <cell r="I216" t="str">
            <v>M</v>
          </cell>
          <cell r="K216">
            <v>60</v>
          </cell>
          <cell r="P216">
            <v>120</v>
          </cell>
          <cell r="R216">
            <v>4000</v>
          </cell>
        </row>
        <row r="217">
          <cell r="A217" t="str">
            <v>e drenagem das áreas de espirais e filtragem</v>
          </cell>
          <cell r="F217">
            <v>0</v>
          </cell>
          <cell r="H217">
            <v>0</v>
          </cell>
          <cell r="P217">
            <v>0</v>
          </cell>
        </row>
        <row r="218">
          <cell r="A218" t="str">
            <v xml:space="preserve">       Potência 2 x 40 cv</v>
          </cell>
          <cell r="F218">
            <v>0</v>
          </cell>
          <cell r="H218">
            <v>0</v>
          </cell>
          <cell r="P218">
            <v>0</v>
          </cell>
        </row>
        <row r="219">
          <cell r="A219" t="str">
            <v xml:space="preserve">       Peso aproximado 2 x 2 t</v>
          </cell>
          <cell r="F219">
            <v>0</v>
          </cell>
          <cell r="H219">
            <v>0</v>
          </cell>
          <cell r="P219">
            <v>0</v>
          </cell>
        </row>
        <row r="220">
          <cell r="F220">
            <v>0</v>
          </cell>
          <cell r="H220">
            <v>0</v>
          </cell>
          <cell r="P220">
            <v>0</v>
          </cell>
        </row>
        <row r="221">
          <cell r="A221" t="str">
            <v xml:space="preserve">Bomba Vertical de Polpa de Transferência de Água de Selagem e Resfriamento das </v>
          </cell>
          <cell r="B221" t="str">
            <v>510-BP-20/20R</v>
          </cell>
          <cell r="C221" t="str">
            <v>CJ</v>
          </cell>
          <cell r="D221">
            <v>2</v>
          </cell>
          <cell r="E221">
            <v>2000</v>
          </cell>
          <cell r="F221">
            <v>4000</v>
          </cell>
          <cell r="H221">
            <v>240</v>
          </cell>
          <cell r="I221" t="str">
            <v>M</v>
          </cell>
          <cell r="K221">
            <v>60</v>
          </cell>
          <cell r="P221">
            <v>120</v>
          </cell>
          <cell r="R221">
            <v>4000</v>
          </cell>
        </row>
        <row r="222">
          <cell r="A222" t="str">
            <v>bombas de Vácuo para 510-EP-01</v>
          </cell>
          <cell r="F222">
            <v>0</v>
          </cell>
          <cell r="H222">
            <v>0</v>
          </cell>
          <cell r="P222">
            <v>0</v>
          </cell>
        </row>
        <row r="223">
          <cell r="A223" t="str">
            <v xml:space="preserve">       Potência 2 x 60 cv</v>
          </cell>
          <cell r="F223">
            <v>0</v>
          </cell>
          <cell r="H223">
            <v>0</v>
          </cell>
          <cell r="P223">
            <v>0</v>
          </cell>
        </row>
        <row r="224">
          <cell r="A224" t="str">
            <v xml:space="preserve">       Peso aproximado 2 x 2 t</v>
          </cell>
          <cell r="F224">
            <v>0</v>
          </cell>
          <cell r="H224">
            <v>0</v>
          </cell>
          <cell r="P224">
            <v>0</v>
          </cell>
        </row>
        <row r="225">
          <cell r="F225">
            <v>0</v>
          </cell>
          <cell r="H225">
            <v>0</v>
          </cell>
          <cell r="P225">
            <v>0</v>
          </cell>
        </row>
        <row r="226">
          <cell r="A226" t="str">
            <v>Bombas de Vácuo</v>
          </cell>
          <cell r="B226" t="str">
            <v>510-BV-01@4</v>
          </cell>
          <cell r="C226" t="str">
            <v>CJ</v>
          </cell>
          <cell r="D226">
            <v>4</v>
          </cell>
          <cell r="E226">
            <v>10000</v>
          </cell>
          <cell r="F226">
            <v>40000</v>
          </cell>
          <cell r="H226">
            <v>2400</v>
          </cell>
          <cell r="I226" t="str">
            <v>M</v>
          </cell>
          <cell r="K226">
            <v>60</v>
          </cell>
          <cell r="P226">
            <v>600</v>
          </cell>
          <cell r="R226">
            <v>40000</v>
          </cell>
        </row>
        <row r="227">
          <cell r="A227" t="str">
            <v xml:space="preserve">       Potência 4 x 600 cv</v>
          </cell>
          <cell r="F227">
            <v>0</v>
          </cell>
          <cell r="H227">
            <v>0</v>
          </cell>
          <cell r="P227">
            <v>0</v>
          </cell>
        </row>
        <row r="228">
          <cell r="A228" t="str">
            <v xml:space="preserve">       Peso aproximado 4 x 10 t</v>
          </cell>
          <cell r="F228">
            <v>0</v>
          </cell>
          <cell r="H228">
            <v>0</v>
          </cell>
          <cell r="P228">
            <v>0</v>
          </cell>
        </row>
        <row r="229">
          <cell r="F229">
            <v>0</v>
          </cell>
          <cell r="H229">
            <v>0</v>
          </cell>
          <cell r="P229">
            <v>0</v>
          </cell>
        </row>
        <row r="230">
          <cell r="A230" t="str">
            <v>Empilhadeira Móvel de Lança Giratória para Empilhamento de PFF</v>
          </cell>
          <cell r="B230" t="str">
            <v>510-EM-03</v>
          </cell>
          <cell r="C230" t="str">
            <v>CJ</v>
          </cell>
          <cell r="D230">
            <v>1</v>
          </cell>
          <cell r="E230">
            <v>140000</v>
          </cell>
          <cell r="F230">
            <v>140000</v>
          </cell>
          <cell r="H230">
            <v>7000</v>
          </cell>
          <cell r="I230" t="str">
            <v>M</v>
          </cell>
          <cell r="K230">
            <v>50</v>
          </cell>
          <cell r="P230">
            <v>7000</v>
          </cell>
        </row>
        <row r="231">
          <cell r="A231" t="str">
            <v xml:space="preserve">       Potência 44 + 2 x 1,68 + 3 x 6,1 + 2 x 0,4 + 1,2 + 2 x 1,2  (kW)</v>
          </cell>
          <cell r="F231">
            <v>0</v>
          </cell>
          <cell r="H231">
            <v>0</v>
          </cell>
          <cell r="P231">
            <v>0</v>
          </cell>
        </row>
        <row r="232">
          <cell r="A232" t="str">
            <v xml:space="preserve">       Peso aproximado 140 t</v>
          </cell>
          <cell r="F232">
            <v>0</v>
          </cell>
          <cell r="H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P233">
            <v>0</v>
          </cell>
        </row>
        <row r="234">
          <cell r="A234" t="str">
            <v>Espessador de Lamas</v>
          </cell>
          <cell r="B234" t="str">
            <v>510-EP-02</v>
          </cell>
          <cell r="C234" t="str">
            <v>CJ</v>
          </cell>
          <cell r="D234">
            <v>1</v>
          </cell>
          <cell r="E234">
            <v>45000</v>
          </cell>
          <cell r="F234">
            <v>45000</v>
          </cell>
          <cell r="H234">
            <v>2700</v>
          </cell>
          <cell r="I234" t="str">
            <v>M</v>
          </cell>
          <cell r="K234">
            <v>60</v>
          </cell>
          <cell r="P234">
            <v>2700</v>
          </cell>
        </row>
        <row r="235">
          <cell r="A235" t="str">
            <v xml:space="preserve">       Potência 2 x 10 + 3 cv</v>
          </cell>
          <cell r="F235">
            <v>0</v>
          </cell>
          <cell r="H235">
            <v>0</v>
          </cell>
          <cell r="P235">
            <v>0</v>
          </cell>
        </row>
        <row r="236">
          <cell r="A236" t="str">
            <v xml:space="preserve">       Peso aproximado 45 t (exclui tanque)</v>
          </cell>
          <cell r="F236">
            <v>0</v>
          </cell>
          <cell r="H236">
            <v>0</v>
          </cell>
          <cell r="P236">
            <v>0</v>
          </cell>
        </row>
        <row r="237">
          <cell r="F237">
            <v>0</v>
          </cell>
          <cell r="H237">
            <v>0</v>
          </cell>
          <cell r="P237">
            <v>0</v>
          </cell>
        </row>
        <row r="238">
          <cell r="A238" t="str">
            <v>Filtro de Mangas da Moega de Recebimento de Amido - 510-SL-02</v>
          </cell>
          <cell r="B238" t="str">
            <v>510-FL-01</v>
          </cell>
          <cell r="C238" t="str">
            <v>CJ</v>
          </cell>
          <cell r="D238">
            <v>1</v>
          </cell>
          <cell r="E238">
            <v>500</v>
          </cell>
          <cell r="F238">
            <v>500</v>
          </cell>
          <cell r="H238">
            <v>35</v>
          </cell>
          <cell r="I238" t="str">
            <v>M</v>
          </cell>
          <cell r="K238">
            <v>70</v>
          </cell>
          <cell r="P238">
            <v>35</v>
          </cell>
        </row>
        <row r="239">
          <cell r="A239" t="str">
            <v xml:space="preserve">       Peso aproximado 0,5 t</v>
          </cell>
          <cell r="F239">
            <v>0</v>
          </cell>
          <cell r="H239">
            <v>0</v>
          </cell>
          <cell r="P239">
            <v>0</v>
          </cell>
        </row>
        <row r="240">
          <cell r="F240">
            <v>0</v>
          </cell>
          <cell r="H240">
            <v>0</v>
          </cell>
          <cell r="P240">
            <v>0</v>
          </cell>
        </row>
        <row r="241">
          <cell r="A241" t="str">
            <v>Filtro de Mangas do Silo de Estocagem de Amido - 510-SL-03</v>
          </cell>
          <cell r="B241" t="str">
            <v>510-FL-02</v>
          </cell>
          <cell r="C241" t="str">
            <v>CJ</v>
          </cell>
          <cell r="D241">
            <v>1</v>
          </cell>
          <cell r="E241">
            <v>1000</v>
          </cell>
          <cell r="F241">
            <v>1000</v>
          </cell>
          <cell r="H241">
            <v>70</v>
          </cell>
          <cell r="I241" t="str">
            <v>M</v>
          </cell>
          <cell r="K241">
            <v>70</v>
          </cell>
          <cell r="P241">
            <v>70</v>
          </cell>
        </row>
        <row r="242">
          <cell r="A242" t="str">
            <v xml:space="preserve">       Peso aproximado 1 t</v>
          </cell>
          <cell r="F242">
            <v>0</v>
          </cell>
          <cell r="H242">
            <v>0</v>
          </cell>
          <cell r="P242">
            <v>0</v>
          </cell>
        </row>
        <row r="243">
          <cell r="F243">
            <v>0</v>
          </cell>
          <cell r="H243">
            <v>0</v>
          </cell>
          <cell r="P243">
            <v>0</v>
          </cell>
        </row>
        <row r="244">
          <cell r="A244" t="str">
            <v>Filtros à Disco</v>
          </cell>
          <cell r="B244" t="str">
            <v>510-FV-01/02</v>
          </cell>
          <cell r="C244" t="str">
            <v>CJ</v>
          </cell>
          <cell r="D244">
            <v>2</v>
          </cell>
          <cell r="E244">
            <v>20000</v>
          </cell>
          <cell r="F244">
            <v>40000</v>
          </cell>
          <cell r="H244">
            <v>2000</v>
          </cell>
          <cell r="I244" t="str">
            <v>M</v>
          </cell>
          <cell r="K244">
            <v>50</v>
          </cell>
          <cell r="P244">
            <v>1000</v>
          </cell>
        </row>
        <row r="245">
          <cell r="A245" t="str">
            <v xml:space="preserve">       Potência 2 x (10 + 15) cv</v>
          </cell>
          <cell r="F245">
            <v>0</v>
          </cell>
          <cell r="H245">
            <v>0</v>
          </cell>
          <cell r="P245">
            <v>0</v>
          </cell>
        </row>
        <row r="246">
          <cell r="A246" t="str">
            <v xml:space="preserve">       Peso aproximado 2 x 20 t</v>
          </cell>
          <cell r="F246">
            <v>0</v>
          </cell>
          <cell r="H246">
            <v>0</v>
          </cell>
          <cell r="P246">
            <v>0</v>
          </cell>
        </row>
        <row r="247">
          <cell r="F247">
            <v>0</v>
          </cell>
          <cell r="H247">
            <v>0</v>
          </cell>
          <cell r="P247">
            <v>0</v>
          </cell>
        </row>
        <row r="248">
          <cell r="A248" t="str">
            <v>Bateria de Ciclones Deslamagem Secundária</v>
          </cell>
          <cell r="B248" t="str">
            <v>510-HC-03</v>
          </cell>
          <cell r="C248" t="str">
            <v>CJ</v>
          </cell>
          <cell r="D248">
            <v>1</v>
          </cell>
          <cell r="E248">
            <v>7500</v>
          </cell>
          <cell r="F248">
            <v>7500</v>
          </cell>
          <cell r="H248">
            <v>450</v>
          </cell>
          <cell r="I248" t="str">
            <v>M</v>
          </cell>
          <cell r="K248">
            <v>60</v>
          </cell>
          <cell r="P248">
            <v>450</v>
          </cell>
        </row>
        <row r="249">
          <cell r="A249" t="str">
            <v xml:space="preserve">       Peso aproximado 7,5 t</v>
          </cell>
          <cell r="F249">
            <v>0</v>
          </cell>
          <cell r="H249">
            <v>0</v>
          </cell>
          <cell r="P249">
            <v>0</v>
          </cell>
        </row>
        <row r="250">
          <cell r="F250">
            <v>0</v>
          </cell>
          <cell r="H250">
            <v>0</v>
          </cell>
          <cell r="P250">
            <v>0</v>
          </cell>
        </row>
        <row r="251">
          <cell r="A251" t="str">
            <v>Ponte Rolante para Manutenção das Bombas de Vácuo</v>
          </cell>
          <cell r="B251" t="str">
            <v>510-PR-02</v>
          </cell>
          <cell r="C251" t="str">
            <v>CJ</v>
          </cell>
          <cell r="D251">
            <v>1</v>
          </cell>
          <cell r="E251">
            <v>4000</v>
          </cell>
          <cell r="F251">
            <v>4000</v>
          </cell>
          <cell r="H251">
            <v>160</v>
          </cell>
          <cell r="I251" t="str">
            <v>M</v>
          </cell>
          <cell r="K251">
            <v>40</v>
          </cell>
          <cell r="P251">
            <v>160</v>
          </cell>
        </row>
        <row r="252">
          <cell r="A252" t="str">
            <v xml:space="preserve">       Potência 15/2 + 1,5 + 2 x 2 (kW)</v>
          </cell>
          <cell r="F252">
            <v>0</v>
          </cell>
          <cell r="H252">
            <v>0</v>
          </cell>
          <cell r="P252">
            <v>0</v>
          </cell>
        </row>
        <row r="253">
          <cell r="A253" t="str">
            <v xml:space="preserve">       Capacidade 15 t</v>
          </cell>
          <cell r="F253">
            <v>0</v>
          </cell>
          <cell r="H253">
            <v>0</v>
          </cell>
          <cell r="P253">
            <v>0</v>
          </cell>
        </row>
        <row r="254">
          <cell r="A254" t="str">
            <v xml:space="preserve">       Peso aproximado 4 t</v>
          </cell>
          <cell r="F254">
            <v>0</v>
          </cell>
          <cell r="H254">
            <v>0</v>
          </cell>
          <cell r="P254">
            <v>0</v>
          </cell>
        </row>
        <row r="255">
          <cell r="F255">
            <v>0</v>
          </cell>
          <cell r="H255">
            <v>0</v>
          </cell>
          <cell r="P255">
            <v>0</v>
          </cell>
        </row>
        <row r="256">
          <cell r="A256" t="str">
            <v>Ponte Rolante para Troca de Setores dos Filtros e Manutenção Filtros e de Ciclones Deslamadores</v>
          </cell>
          <cell r="B256" t="str">
            <v>510-PR-03</v>
          </cell>
          <cell r="C256" t="str">
            <v>CJ</v>
          </cell>
          <cell r="D256">
            <v>1</v>
          </cell>
          <cell r="E256">
            <v>4000</v>
          </cell>
          <cell r="F256">
            <v>4000</v>
          </cell>
          <cell r="H256">
            <v>160</v>
          </cell>
          <cell r="I256" t="str">
            <v>M</v>
          </cell>
          <cell r="K256">
            <v>40</v>
          </cell>
          <cell r="P256">
            <v>160</v>
          </cell>
        </row>
        <row r="257">
          <cell r="A257" t="str">
            <v xml:space="preserve">       Potência 15/2 + 0,5 + 2 x 0,75 (kW)</v>
          </cell>
          <cell r="F257">
            <v>0</v>
          </cell>
          <cell r="H257">
            <v>0</v>
          </cell>
          <cell r="P257">
            <v>0</v>
          </cell>
        </row>
        <row r="258">
          <cell r="A258" t="str">
            <v xml:space="preserve">       Capacidade 5 t</v>
          </cell>
          <cell r="F258">
            <v>0</v>
          </cell>
          <cell r="H258">
            <v>0</v>
          </cell>
          <cell r="P258">
            <v>0</v>
          </cell>
        </row>
        <row r="259">
          <cell r="A259" t="str">
            <v xml:space="preserve">       Peso aproximado 4 t</v>
          </cell>
          <cell r="F259">
            <v>0</v>
          </cell>
          <cell r="H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P260">
            <v>0</v>
          </cell>
        </row>
        <row r="261">
          <cell r="A261" t="str">
            <v>Transportador de Correia Horizontal para Coleta de "Filter Cake" (PFF)  -  800 mm</v>
          </cell>
          <cell r="B261" t="str">
            <v>510-TC-10</v>
          </cell>
          <cell r="C261" t="str">
            <v>CJ</v>
          </cell>
          <cell r="D261">
            <v>1</v>
          </cell>
          <cell r="E261">
            <v>33691</v>
          </cell>
          <cell r="F261">
            <v>33691</v>
          </cell>
          <cell r="H261">
            <v>2021.46</v>
          </cell>
          <cell r="I261" t="str">
            <v>TRA</v>
          </cell>
          <cell r="K261">
            <v>60</v>
          </cell>
          <cell r="P261">
            <v>2021.46</v>
          </cell>
          <cell r="R261">
            <v>33691</v>
          </cell>
        </row>
        <row r="262">
          <cell r="A262" t="str">
            <v xml:space="preserve">       Potência 15 cv</v>
          </cell>
          <cell r="F262">
            <v>0</v>
          </cell>
          <cell r="H262">
            <v>0</v>
          </cell>
          <cell r="P262">
            <v>0</v>
          </cell>
        </row>
        <row r="263">
          <cell r="A263" t="str">
            <v xml:space="preserve">       Comprimento 66 m</v>
          </cell>
          <cell r="F263">
            <v>0</v>
          </cell>
          <cell r="H263">
            <v>0</v>
          </cell>
          <cell r="P263">
            <v>0</v>
          </cell>
        </row>
        <row r="264">
          <cell r="A264" t="str">
            <v xml:space="preserve">       Peso aproximado 33,691 t</v>
          </cell>
          <cell r="F264">
            <v>0</v>
          </cell>
          <cell r="H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P265">
            <v>0</v>
          </cell>
        </row>
        <row r="266">
          <cell r="A266" t="str">
            <v>Transportador de Correia de Empilhamento de "Filter Cake" (PFF)  -  800 mm</v>
          </cell>
          <cell r="B266" t="str">
            <v>510-TC-11</v>
          </cell>
          <cell r="C266" t="str">
            <v>CJ</v>
          </cell>
          <cell r="D266">
            <v>1</v>
          </cell>
          <cell r="E266">
            <v>33106</v>
          </cell>
          <cell r="F266">
            <v>33106</v>
          </cell>
          <cell r="H266">
            <v>1986.36</v>
          </cell>
          <cell r="I266" t="str">
            <v>TRA</v>
          </cell>
          <cell r="K266">
            <v>60</v>
          </cell>
          <cell r="P266">
            <v>1986.36</v>
          </cell>
          <cell r="R266">
            <v>33106</v>
          </cell>
        </row>
        <row r="267">
          <cell r="A267" t="str">
            <v xml:space="preserve">       Potência 50 cv</v>
          </cell>
          <cell r="F267">
            <v>0</v>
          </cell>
          <cell r="H267">
            <v>0</v>
          </cell>
          <cell r="P267">
            <v>0</v>
          </cell>
        </row>
        <row r="268">
          <cell r="A268" t="str">
            <v xml:space="preserve">       Comprimento 155,5 m</v>
          </cell>
          <cell r="F268">
            <v>0</v>
          </cell>
          <cell r="H268">
            <v>0</v>
          </cell>
          <cell r="P268">
            <v>0</v>
          </cell>
        </row>
        <row r="269">
          <cell r="A269" t="str">
            <v xml:space="preserve">       Peso aproximado  33,106 t</v>
          </cell>
          <cell r="F269">
            <v>0</v>
          </cell>
          <cell r="H269">
            <v>0</v>
          </cell>
          <cell r="P269">
            <v>0</v>
          </cell>
        </row>
        <row r="270">
          <cell r="F270">
            <v>0</v>
          </cell>
          <cell r="H270">
            <v>0</v>
          </cell>
          <cell r="P270">
            <v>0</v>
          </cell>
        </row>
        <row r="271">
          <cell r="A271" t="str">
            <v>Vaso Separador de Filtrado do 510-FV-01</v>
          </cell>
          <cell r="B271" t="str">
            <v>510-VS-01</v>
          </cell>
          <cell r="C271" t="str">
            <v>CJ</v>
          </cell>
          <cell r="D271">
            <v>1</v>
          </cell>
          <cell r="E271">
            <v>1000</v>
          </cell>
          <cell r="F271">
            <v>1000</v>
          </cell>
          <cell r="H271">
            <v>60</v>
          </cell>
          <cell r="I271" t="str">
            <v>CM</v>
          </cell>
          <cell r="K271">
            <v>60</v>
          </cell>
          <cell r="P271">
            <v>60</v>
          </cell>
        </row>
        <row r="272">
          <cell r="A272" t="str">
            <v xml:space="preserve">       Peso aproximado 1 t</v>
          </cell>
          <cell r="F272">
            <v>0</v>
          </cell>
          <cell r="H272">
            <v>0</v>
          </cell>
          <cell r="P272">
            <v>0</v>
          </cell>
        </row>
        <row r="273">
          <cell r="F273">
            <v>0</v>
          </cell>
          <cell r="H273">
            <v>0</v>
          </cell>
          <cell r="P273">
            <v>0</v>
          </cell>
        </row>
        <row r="274">
          <cell r="A274" t="str">
            <v>Vaso Separador de Filtrado do 510-FV-01</v>
          </cell>
          <cell r="B274" t="str">
            <v>510-VS-02</v>
          </cell>
          <cell r="C274" t="str">
            <v>CJ</v>
          </cell>
          <cell r="D274">
            <v>1</v>
          </cell>
          <cell r="E274">
            <v>1000</v>
          </cell>
          <cell r="F274">
            <v>1000</v>
          </cell>
          <cell r="H274">
            <v>60</v>
          </cell>
          <cell r="I274" t="str">
            <v>CM</v>
          </cell>
          <cell r="K274">
            <v>60</v>
          </cell>
          <cell r="P274">
            <v>60</v>
          </cell>
        </row>
        <row r="275">
          <cell r="A275" t="str">
            <v xml:space="preserve">       Peso aproximado 1 t</v>
          </cell>
          <cell r="F275">
            <v>0</v>
          </cell>
          <cell r="H275">
            <v>0</v>
          </cell>
          <cell r="P275">
            <v>0</v>
          </cell>
        </row>
        <row r="276">
          <cell r="F276">
            <v>0</v>
          </cell>
          <cell r="H276">
            <v>0</v>
          </cell>
          <cell r="P276">
            <v>0</v>
          </cell>
        </row>
        <row r="277">
          <cell r="A277" t="str">
            <v>Reservatório de Ar Comprimido do 510-FV-01</v>
          </cell>
          <cell r="B277" t="str">
            <v>510-VS-03</v>
          </cell>
          <cell r="C277" t="str">
            <v>CJ</v>
          </cell>
          <cell r="D277">
            <v>1</v>
          </cell>
          <cell r="F277">
            <v>0</v>
          </cell>
          <cell r="H277">
            <v>0</v>
          </cell>
          <cell r="P277">
            <v>0</v>
          </cell>
        </row>
        <row r="278">
          <cell r="A278" t="str">
            <v xml:space="preserve">       Peso incluído no 510-FV-01  ( 0,49 t)</v>
          </cell>
          <cell r="F278">
            <v>0</v>
          </cell>
          <cell r="H278">
            <v>0</v>
          </cell>
          <cell r="P278">
            <v>0</v>
          </cell>
        </row>
        <row r="279">
          <cell r="F279">
            <v>0</v>
          </cell>
          <cell r="H279">
            <v>0</v>
          </cell>
          <cell r="P279">
            <v>0</v>
          </cell>
        </row>
        <row r="280">
          <cell r="A280" t="str">
            <v>Vaso Separador de Filtrado do 510-FV-02</v>
          </cell>
          <cell r="B280" t="str">
            <v>510-VS-04</v>
          </cell>
          <cell r="C280" t="str">
            <v>CJ</v>
          </cell>
          <cell r="D280">
            <v>1</v>
          </cell>
          <cell r="E280">
            <v>1000</v>
          </cell>
          <cell r="F280">
            <v>1000</v>
          </cell>
          <cell r="H280">
            <v>60</v>
          </cell>
          <cell r="I280" t="str">
            <v>CM</v>
          </cell>
          <cell r="K280">
            <v>60</v>
          </cell>
          <cell r="P280">
            <v>60</v>
          </cell>
        </row>
        <row r="281">
          <cell r="A281" t="str">
            <v xml:space="preserve">       Peso aproximado 1 t</v>
          </cell>
          <cell r="F281">
            <v>0</v>
          </cell>
          <cell r="H281">
            <v>0</v>
          </cell>
          <cell r="P281">
            <v>0</v>
          </cell>
        </row>
        <row r="282">
          <cell r="F282">
            <v>0</v>
          </cell>
          <cell r="H282">
            <v>0</v>
          </cell>
          <cell r="P282">
            <v>0</v>
          </cell>
        </row>
        <row r="283">
          <cell r="A283" t="str">
            <v>Vaso Separador de Filtrado do 510-FV-02</v>
          </cell>
          <cell r="B283" t="str">
            <v>510-VS-05</v>
          </cell>
          <cell r="C283" t="str">
            <v>CJ</v>
          </cell>
          <cell r="D283">
            <v>1</v>
          </cell>
          <cell r="E283">
            <v>1000</v>
          </cell>
          <cell r="F283">
            <v>1000</v>
          </cell>
          <cell r="H283">
            <v>60</v>
          </cell>
          <cell r="I283" t="str">
            <v>CM</v>
          </cell>
          <cell r="K283">
            <v>60</v>
          </cell>
          <cell r="P283">
            <v>60</v>
          </cell>
        </row>
        <row r="284">
          <cell r="A284" t="str">
            <v xml:space="preserve">       Peso aproximado 1 t</v>
          </cell>
          <cell r="F284">
            <v>0</v>
          </cell>
          <cell r="H284">
            <v>0</v>
          </cell>
          <cell r="P284">
            <v>0</v>
          </cell>
        </row>
        <row r="285">
          <cell r="F285">
            <v>0</v>
          </cell>
          <cell r="H285">
            <v>0</v>
          </cell>
          <cell r="P285">
            <v>0</v>
          </cell>
        </row>
        <row r="286">
          <cell r="A286" t="str">
            <v>Reservatório de Ar Comprimido do 510-FV-02</v>
          </cell>
          <cell r="B286" t="str">
            <v>510-VS-06</v>
          </cell>
          <cell r="C286" t="str">
            <v>CJ</v>
          </cell>
          <cell r="D286">
            <v>1</v>
          </cell>
          <cell r="F286">
            <v>0</v>
          </cell>
          <cell r="H286">
            <v>0</v>
          </cell>
          <cell r="P286">
            <v>0</v>
          </cell>
        </row>
        <row r="287">
          <cell r="A287" t="str">
            <v xml:space="preserve">       Peso incluído no 510-FV-02 ( 0,49 t)</v>
          </cell>
          <cell r="F287">
            <v>0</v>
          </cell>
          <cell r="H287">
            <v>0</v>
          </cell>
          <cell r="P287">
            <v>0</v>
          </cell>
        </row>
        <row r="288">
          <cell r="F288">
            <v>0</v>
          </cell>
          <cell r="H288">
            <v>0</v>
          </cell>
          <cell r="P288">
            <v>0</v>
          </cell>
        </row>
        <row r="289">
          <cell r="A289" t="str">
            <v>Caldeiraria:</v>
          </cell>
          <cell r="F289">
            <v>0</v>
          </cell>
          <cell r="H289">
            <v>0</v>
          </cell>
          <cell r="P289">
            <v>0</v>
          </cell>
        </row>
        <row r="290">
          <cell r="F290">
            <v>0</v>
          </cell>
          <cell r="H290">
            <v>0</v>
          </cell>
          <cell r="P290">
            <v>0</v>
          </cell>
        </row>
        <row r="291">
          <cell r="A291" t="str">
            <v xml:space="preserve">                  Chaparia</v>
          </cell>
          <cell r="C291" t="str">
            <v>kg</v>
          </cell>
          <cell r="D291">
            <v>30070</v>
          </cell>
          <cell r="E291">
            <v>1</v>
          </cell>
          <cell r="F291">
            <v>30070</v>
          </cell>
          <cell r="H291">
            <v>3518.19</v>
          </cell>
          <cell r="I291" t="str">
            <v>CD</v>
          </cell>
          <cell r="K291">
            <v>117</v>
          </cell>
          <cell r="P291">
            <v>0.11700000000000001</v>
          </cell>
        </row>
        <row r="292">
          <cell r="F292">
            <v>0</v>
          </cell>
          <cell r="H292">
            <v>0</v>
          </cell>
          <cell r="P292">
            <v>0</v>
          </cell>
        </row>
        <row r="293">
          <cell r="A293" t="str">
            <v xml:space="preserve">                  Chapas de desgaste</v>
          </cell>
          <cell r="C293" t="str">
            <v>kg</v>
          </cell>
          <cell r="D293">
            <v>0</v>
          </cell>
          <cell r="E293">
            <v>1</v>
          </cell>
          <cell r="F293">
            <v>0</v>
          </cell>
          <cell r="H293">
            <v>0</v>
          </cell>
          <cell r="P293">
            <v>0</v>
          </cell>
        </row>
        <row r="294">
          <cell r="F294">
            <v>0</v>
          </cell>
          <cell r="H294">
            <v>0</v>
          </cell>
          <cell r="P294">
            <v>0</v>
          </cell>
        </row>
        <row r="295">
          <cell r="A295" t="str">
            <v>ÁREA - FLOTAÇÃO</v>
          </cell>
          <cell r="F295">
            <v>0</v>
          </cell>
          <cell r="H295">
            <v>0</v>
          </cell>
          <cell r="P295">
            <v>0</v>
          </cell>
        </row>
        <row r="296">
          <cell r="A296" t="str">
            <v>Agitador de Polpa para Tanque  de Regularização de Alimentação da Flotação</v>
          </cell>
          <cell r="B296" t="str">
            <v>510-AG-01</v>
          </cell>
          <cell r="C296" t="str">
            <v>CJ</v>
          </cell>
          <cell r="D296">
            <v>1</v>
          </cell>
          <cell r="E296">
            <v>6000</v>
          </cell>
          <cell r="F296">
            <v>6000</v>
          </cell>
          <cell r="H296">
            <v>360</v>
          </cell>
          <cell r="I296" t="str">
            <v>M</v>
          </cell>
          <cell r="K296">
            <v>60</v>
          </cell>
          <cell r="P296">
            <v>360</v>
          </cell>
        </row>
        <row r="297">
          <cell r="A297" t="str">
            <v xml:space="preserve">       Potência 150 cv</v>
          </cell>
          <cell r="F297">
            <v>0</v>
          </cell>
          <cell r="H297">
            <v>0</v>
          </cell>
          <cell r="P297">
            <v>0</v>
          </cell>
        </row>
        <row r="298">
          <cell r="A298" t="str">
            <v xml:space="preserve">       Peso aproximado 6 t</v>
          </cell>
          <cell r="F298">
            <v>0</v>
          </cell>
          <cell r="H298">
            <v>0</v>
          </cell>
          <cell r="P298">
            <v>0</v>
          </cell>
        </row>
        <row r="299">
          <cell r="F299">
            <v>0</v>
          </cell>
          <cell r="H299">
            <v>0</v>
          </cell>
          <cell r="P299">
            <v>0</v>
          </cell>
        </row>
        <row r="300">
          <cell r="A300" t="str">
            <v>Agitador de Polpa , com draft tube, para Condicionador 510-CN-01</v>
          </cell>
          <cell r="B300" t="str">
            <v>510-AG-02</v>
          </cell>
          <cell r="C300" t="str">
            <v>CJ</v>
          </cell>
          <cell r="D300">
            <v>1</v>
          </cell>
          <cell r="E300">
            <v>1000</v>
          </cell>
          <cell r="F300">
            <v>1000</v>
          </cell>
          <cell r="H300">
            <v>60</v>
          </cell>
          <cell r="I300" t="str">
            <v>M</v>
          </cell>
          <cell r="K300">
            <v>60</v>
          </cell>
          <cell r="P300">
            <v>60</v>
          </cell>
        </row>
        <row r="301">
          <cell r="A301" t="str">
            <v xml:space="preserve">       Potência 40 cv</v>
          </cell>
          <cell r="F301">
            <v>0</v>
          </cell>
          <cell r="H301">
            <v>0</v>
          </cell>
          <cell r="P301">
            <v>0</v>
          </cell>
        </row>
        <row r="302">
          <cell r="A302" t="str">
            <v xml:space="preserve">       Peso aproximado 1 t</v>
          </cell>
          <cell r="F302">
            <v>0</v>
          </cell>
          <cell r="H302">
            <v>0</v>
          </cell>
          <cell r="P302">
            <v>0</v>
          </cell>
        </row>
        <row r="303">
          <cell r="F303">
            <v>0</v>
          </cell>
          <cell r="H303">
            <v>0</v>
          </cell>
          <cell r="P303">
            <v>0</v>
          </cell>
        </row>
        <row r="304">
          <cell r="A304" t="str">
            <v>Amostrador Pneumático tipo Mangote para Alimentação da Flotação</v>
          </cell>
          <cell r="B304" t="str">
            <v>510-AM-09</v>
          </cell>
          <cell r="C304" t="str">
            <v>CJ</v>
          </cell>
          <cell r="D304">
            <v>1</v>
          </cell>
          <cell r="E304">
            <v>330</v>
          </cell>
          <cell r="F304">
            <v>330</v>
          </cell>
          <cell r="H304">
            <v>33</v>
          </cell>
          <cell r="I304" t="str">
            <v>M</v>
          </cell>
          <cell r="K304">
            <v>100</v>
          </cell>
          <cell r="P304">
            <v>33</v>
          </cell>
        </row>
        <row r="305">
          <cell r="A305" t="str">
            <v xml:space="preserve">       Peso aproximado 0,33 t</v>
          </cell>
          <cell r="F305">
            <v>0</v>
          </cell>
          <cell r="H305">
            <v>0</v>
          </cell>
          <cell r="P305">
            <v>0</v>
          </cell>
        </row>
        <row r="306">
          <cell r="F306">
            <v>0</v>
          </cell>
          <cell r="H306">
            <v>0</v>
          </cell>
          <cell r="P306">
            <v>0</v>
          </cell>
        </row>
        <row r="307">
          <cell r="A307" t="str">
            <v>Amostrador Pneumático tipo Mangote para Concentrado da Coluna Rougher</v>
          </cell>
          <cell r="B307" t="str">
            <v>510-AM-10</v>
          </cell>
          <cell r="C307" t="str">
            <v>CJ</v>
          </cell>
          <cell r="D307">
            <v>1</v>
          </cell>
          <cell r="E307">
            <v>330</v>
          </cell>
          <cell r="F307">
            <v>330</v>
          </cell>
          <cell r="H307">
            <v>33</v>
          </cell>
          <cell r="I307" t="str">
            <v>M</v>
          </cell>
          <cell r="K307">
            <v>100</v>
          </cell>
          <cell r="P307">
            <v>33</v>
          </cell>
        </row>
        <row r="308">
          <cell r="A308" t="str">
            <v xml:space="preserve">       Peso aproximado 0,33 t</v>
          </cell>
          <cell r="F308">
            <v>0</v>
          </cell>
          <cell r="H308">
            <v>0</v>
          </cell>
          <cell r="P308">
            <v>0</v>
          </cell>
        </row>
        <row r="309">
          <cell r="F309">
            <v>0</v>
          </cell>
          <cell r="H309">
            <v>0</v>
          </cell>
          <cell r="P309">
            <v>0</v>
          </cell>
        </row>
        <row r="310">
          <cell r="A310" t="str">
            <v>Amostrador Pneumático tipo Mangote para Concentrado da Coluna Scavenger</v>
          </cell>
          <cell r="B310" t="str">
            <v>510-AM-11</v>
          </cell>
          <cell r="C310" t="str">
            <v>CJ</v>
          </cell>
          <cell r="D310">
            <v>1</v>
          </cell>
          <cell r="E310">
            <v>330</v>
          </cell>
          <cell r="F310">
            <v>330</v>
          </cell>
          <cell r="H310">
            <v>33</v>
          </cell>
          <cell r="I310" t="str">
            <v>M</v>
          </cell>
          <cell r="K310">
            <v>100</v>
          </cell>
          <cell r="P310">
            <v>33</v>
          </cell>
        </row>
        <row r="311">
          <cell r="A311" t="str">
            <v xml:space="preserve">       Peso aproximado 0,33 t</v>
          </cell>
          <cell r="F311">
            <v>0</v>
          </cell>
          <cell r="H311">
            <v>0</v>
          </cell>
          <cell r="P311">
            <v>0</v>
          </cell>
        </row>
        <row r="312">
          <cell r="F312">
            <v>0</v>
          </cell>
          <cell r="H312">
            <v>0</v>
          </cell>
          <cell r="P312">
            <v>0</v>
          </cell>
        </row>
        <row r="313">
          <cell r="A313" t="str">
            <v>Amostrador Pneumático tipo Mangote para Rejeito da Flotação</v>
          </cell>
          <cell r="B313" t="str">
            <v>510-AM-12</v>
          </cell>
          <cell r="C313" t="str">
            <v>CJ</v>
          </cell>
          <cell r="D313">
            <v>1</v>
          </cell>
          <cell r="E313">
            <v>330</v>
          </cell>
          <cell r="F313">
            <v>330</v>
          </cell>
          <cell r="H313">
            <v>33</v>
          </cell>
          <cell r="I313" t="str">
            <v>M</v>
          </cell>
          <cell r="K313">
            <v>100</v>
          </cell>
          <cell r="P313">
            <v>33</v>
          </cell>
        </row>
        <row r="314">
          <cell r="A314" t="str">
            <v xml:space="preserve">       Peso aproximado 0,33 t</v>
          </cell>
          <cell r="F314">
            <v>0</v>
          </cell>
          <cell r="H314">
            <v>0</v>
          </cell>
          <cell r="P314">
            <v>0</v>
          </cell>
        </row>
        <row r="315">
          <cell r="F315">
            <v>0</v>
          </cell>
          <cell r="H315">
            <v>0</v>
          </cell>
          <cell r="P315">
            <v>0</v>
          </cell>
        </row>
        <row r="316">
          <cell r="A316" t="str">
            <v>Amostrador Pneumático tipo Mangote para Concentrado da Flotação</v>
          </cell>
          <cell r="B316" t="str">
            <v>510-AM-13</v>
          </cell>
          <cell r="C316" t="str">
            <v>CJ</v>
          </cell>
          <cell r="D316">
            <v>1</v>
          </cell>
          <cell r="E316">
            <v>330</v>
          </cell>
          <cell r="F316">
            <v>330</v>
          </cell>
          <cell r="H316">
            <v>33</v>
          </cell>
          <cell r="I316" t="str">
            <v>M</v>
          </cell>
          <cell r="K316">
            <v>100</v>
          </cell>
          <cell r="P316">
            <v>33</v>
          </cell>
        </row>
        <row r="317">
          <cell r="A317" t="str">
            <v xml:space="preserve">       Peso aproximado 0,33 t</v>
          </cell>
          <cell r="F317">
            <v>0</v>
          </cell>
          <cell r="H317">
            <v>0</v>
          </cell>
          <cell r="P317">
            <v>0</v>
          </cell>
        </row>
        <row r="318">
          <cell r="F318">
            <v>0</v>
          </cell>
          <cell r="H318">
            <v>0</v>
          </cell>
          <cell r="P318">
            <v>0</v>
          </cell>
        </row>
        <row r="319">
          <cell r="A319" t="str">
            <v>Bomba de Polpa de Descarga de "Underflow" do Espessador 510-EP-01</v>
          </cell>
          <cell r="B319" t="str">
            <v>510-BP-05/05R</v>
          </cell>
          <cell r="C319" t="str">
            <v>CJ</v>
          </cell>
          <cell r="D319">
            <v>2</v>
          </cell>
          <cell r="E319">
            <v>1500</v>
          </cell>
          <cell r="F319">
            <v>3000</v>
          </cell>
          <cell r="H319">
            <v>210</v>
          </cell>
          <cell r="I319" t="str">
            <v>M</v>
          </cell>
          <cell r="K319">
            <v>70</v>
          </cell>
          <cell r="P319">
            <v>105</v>
          </cell>
          <cell r="R319">
            <v>3000</v>
          </cell>
        </row>
        <row r="320">
          <cell r="A320" t="str">
            <v xml:space="preserve">       Potência 2 x 100 cv</v>
          </cell>
          <cell r="F320">
            <v>0</v>
          </cell>
          <cell r="H320">
            <v>0</v>
          </cell>
          <cell r="P320">
            <v>0</v>
          </cell>
        </row>
        <row r="321">
          <cell r="A321" t="str">
            <v xml:space="preserve">       Peso aproximado 2 x 1,5 t</v>
          </cell>
          <cell r="F321">
            <v>0</v>
          </cell>
          <cell r="H321">
            <v>0</v>
          </cell>
          <cell r="P321">
            <v>0</v>
          </cell>
        </row>
        <row r="322">
          <cell r="F322">
            <v>0</v>
          </cell>
          <cell r="H322">
            <v>0</v>
          </cell>
          <cell r="P322">
            <v>0</v>
          </cell>
        </row>
        <row r="323">
          <cell r="A323" t="str">
            <v>Bomba de Polpa de Descarga de "Overflow" do Espessador 510-EP-01</v>
          </cell>
          <cell r="B323" t="str">
            <v>510-BP-06/06R</v>
          </cell>
          <cell r="C323" t="str">
            <v>CJ</v>
          </cell>
          <cell r="D323">
            <v>2</v>
          </cell>
          <cell r="E323">
            <v>2000</v>
          </cell>
          <cell r="F323">
            <v>4000</v>
          </cell>
          <cell r="H323">
            <v>240</v>
          </cell>
          <cell r="I323" t="str">
            <v>M</v>
          </cell>
          <cell r="K323">
            <v>60</v>
          </cell>
          <cell r="P323">
            <v>120</v>
          </cell>
          <cell r="R323">
            <v>4000</v>
          </cell>
        </row>
        <row r="324">
          <cell r="A324" t="str">
            <v xml:space="preserve">       Potência 2 x 50 cv</v>
          </cell>
          <cell r="F324">
            <v>0</v>
          </cell>
          <cell r="H324">
            <v>0</v>
          </cell>
          <cell r="P324">
            <v>0</v>
          </cell>
        </row>
        <row r="325">
          <cell r="A325" t="str">
            <v xml:space="preserve">       Peso aproximado 2 x 2 t</v>
          </cell>
          <cell r="F325">
            <v>0</v>
          </cell>
          <cell r="H325">
            <v>0</v>
          </cell>
          <cell r="P325">
            <v>0</v>
          </cell>
        </row>
        <row r="326">
          <cell r="F326">
            <v>0</v>
          </cell>
          <cell r="H326">
            <v>0</v>
          </cell>
          <cell r="P326">
            <v>0</v>
          </cell>
        </row>
        <row r="327">
          <cell r="A327" t="str">
            <v>Bomba de Polpa de Alimentação do Condicionador</v>
          </cell>
          <cell r="B327" t="str">
            <v>510-BP-07/07R</v>
          </cell>
          <cell r="C327" t="str">
            <v>CJ</v>
          </cell>
          <cell r="D327">
            <v>2</v>
          </cell>
          <cell r="E327">
            <v>1500</v>
          </cell>
          <cell r="F327">
            <v>3000</v>
          </cell>
          <cell r="H327">
            <v>210</v>
          </cell>
          <cell r="I327" t="str">
            <v>M</v>
          </cell>
          <cell r="K327">
            <v>70</v>
          </cell>
          <cell r="P327">
            <v>105</v>
          </cell>
          <cell r="R327">
            <v>3000</v>
          </cell>
        </row>
        <row r="328">
          <cell r="A328" t="str">
            <v xml:space="preserve">       Potência 2 x 75 cv</v>
          </cell>
          <cell r="F328">
            <v>0</v>
          </cell>
          <cell r="H328">
            <v>0</v>
          </cell>
          <cell r="P328">
            <v>0</v>
          </cell>
        </row>
        <row r="329">
          <cell r="A329" t="str">
            <v xml:space="preserve">       Peso aproximado 2 x 1,5 t</v>
          </cell>
          <cell r="F329">
            <v>0</v>
          </cell>
          <cell r="H329">
            <v>0</v>
          </cell>
          <cell r="P329">
            <v>0</v>
          </cell>
        </row>
        <row r="330">
          <cell r="F330">
            <v>0</v>
          </cell>
          <cell r="H330">
            <v>0</v>
          </cell>
          <cell r="P330">
            <v>0</v>
          </cell>
        </row>
        <row r="331">
          <cell r="A331" t="str">
            <v>Bomba de Polpa de Alimentação da Coluna Cleaner</v>
          </cell>
          <cell r="B331" t="str">
            <v>510-BP-08/08R</v>
          </cell>
          <cell r="C331" t="str">
            <v>CJ</v>
          </cell>
          <cell r="D331">
            <v>2</v>
          </cell>
          <cell r="E331">
            <v>2500</v>
          </cell>
          <cell r="F331">
            <v>5000</v>
          </cell>
          <cell r="H331">
            <v>350</v>
          </cell>
          <cell r="I331" t="str">
            <v>M</v>
          </cell>
          <cell r="K331">
            <v>70</v>
          </cell>
          <cell r="P331">
            <v>175</v>
          </cell>
          <cell r="R331">
            <v>5000</v>
          </cell>
        </row>
        <row r="332">
          <cell r="A332" t="str">
            <v xml:space="preserve">       Potência 2 x 125 cv</v>
          </cell>
          <cell r="F332">
            <v>0</v>
          </cell>
          <cell r="H332">
            <v>0</v>
          </cell>
          <cell r="P332">
            <v>0</v>
          </cell>
        </row>
        <row r="333">
          <cell r="A333" t="str">
            <v xml:space="preserve">       Peso aproximado 2 x 2,5 t</v>
          </cell>
          <cell r="F333">
            <v>0</v>
          </cell>
          <cell r="H333">
            <v>0</v>
          </cell>
          <cell r="P333">
            <v>0</v>
          </cell>
        </row>
        <row r="334">
          <cell r="F334">
            <v>0</v>
          </cell>
          <cell r="H334">
            <v>0</v>
          </cell>
          <cell r="P334">
            <v>0</v>
          </cell>
        </row>
        <row r="335">
          <cell r="A335" t="str">
            <v>Bomba de Polpa de Recirculação de Concentrado da Coluna Scavenger</v>
          </cell>
          <cell r="B335" t="str">
            <v>510-BP-09/09R</v>
          </cell>
          <cell r="C335" t="str">
            <v>CJ</v>
          </cell>
          <cell r="D335">
            <v>2</v>
          </cell>
          <cell r="E335">
            <v>1000</v>
          </cell>
          <cell r="F335">
            <v>2000</v>
          </cell>
          <cell r="H335">
            <v>120</v>
          </cell>
          <cell r="I335" t="str">
            <v>M</v>
          </cell>
          <cell r="K335">
            <v>60</v>
          </cell>
          <cell r="P335">
            <v>60</v>
          </cell>
          <cell r="R335">
            <v>2000</v>
          </cell>
        </row>
        <row r="336">
          <cell r="A336" t="str">
            <v xml:space="preserve">       Potência 2 x 40 cv</v>
          </cell>
          <cell r="F336">
            <v>0</v>
          </cell>
          <cell r="H336">
            <v>0</v>
          </cell>
          <cell r="P336">
            <v>0</v>
          </cell>
        </row>
        <row r="337">
          <cell r="A337" t="str">
            <v xml:space="preserve">       Peso aproximado 2 x 1 t</v>
          </cell>
          <cell r="F337">
            <v>0</v>
          </cell>
          <cell r="H337">
            <v>0</v>
          </cell>
          <cell r="P337">
            <v>0</v>
          </cell>
        </row>
        <row r="338">
          <cell r="F338">
            <v>0</v>
          </cell>
          <cell r="H338">
            <v>0</v>
          </cell>
          <cell r="P338">
            <v>0</v>
          </cell>
        </row>
        <row r="339">
          <cell r="A339" t="str">
            <v>Bomba de Polpa de Transferência de Rejeito da Flotação para a Barragem VGR</v>
          </cell>
          <cell r="B339" t="str">
            <v>510-BP-10/10R</v>
          </cell>
          <cell r="C339" t="str">
            <v>CJ</v>
          </cell>
          <cell r="D339">
            <v>2</v>
          </cell>
          <cell r="E339">
            <v>2000</v>
          </cell>
          <cell r="F339">
            <v>4000</v>
          </cell>
          <cell r="H339">
            <v>240</v>
          </cell>
          <cell r="I339" t="str">
            <v>M</v>
          </cell>
          <cell r="K339">
            <v>60</v>
          </cell>
          <cell r="P339">
            <v>120</v>
          </cell>
          <cell r="R339">
            <v>4000</v>
          </cell>
        </row>
        <row r="340">
          <cell r="A340" t="str">
            <v xml:space="preserve">       Potência 2 x 100 cv</v>
          </cell>
          <cell r="F340">
            <v>0</v>
          </cell>
          <cell r="H340">
            <v>0</v>
          </cell>
          <cell r="P340">
            <v>0</v>
          </cell>
        </row>
        <row r="341">
          <cell r="A341" t="str">
            <v xml:space="preserve">       Peso aproximado 2 x 2 t</v>
          </cell>
          <cell r="F341">
            <v>0</v>
          </cell>
          <cell r="H341">
            <v>0</v>
          </cell>
          <cell r="P341">
            <v>0</v>
          </cell>
        </row>
        <row r="342">
          <cell r="F342">
            <v>0</v>
          </cell>
          <cell r="H342">
            <v>0</v>
          </cell>
          <cell r="P342">
            <v>0</v>
          </cell>
        </row>
        <row r="343">
          <cell r="A343" t="str">
            <v>Bomba de Polpa de Transferência de "Underflow" do Espessador de Concentrado</v>
          </cell>
          <cell r="B343" t="str">
            <v>510-BP-11/11R</v>
          </cell>
          <cell r="C343" t="str">
            <v>CJ</v>
          </cell>
          <cell r="D343">
            <v>2</v>
          </cell>
          <cell r="E343">
            <v>1000</v>
          </cell>
          <cell r="F343">
            <v>2000</v>
          </cell>
          <cell r="H343">
            <v>120</v>
          </cell>
          <cell r="I343" t="str">
            <v>M</v>
          </cell>
          <cell r="K343">
            <v>60</v>
          </cell>
          <cell r="P343">
            <v>60</v>
          </cell>
          <cell r="R343">
            <v>2000</v>
          </cell>
        </row>
        <row r="344">
          <cell r="A344" t="str">
            <v xml:space="preserve">       Potência 2 x 50 cv</v>
          </cell>
          <cell r="F344">
            <v>0</v>
          </cell>
          <cell r="H344">
            <v>0</v>
          </cell>
          <cell r="P344">
            <v>0</v>
          </cell>
        </row>
        <row r="345">
          <cell r="A345" t="str">
            <v xml:space="preserve">       Peso aproximado 2 x 1 t</v>
          </cell>
          <cell r="F345">
            <v>0</v>
          </cell>
          <cell r="H345">
            <v>0</v>
          </cell>
          <cell r="P345">
            <v>0</v>
          </cell>
        </row>
        <row r="346">
          <cell r="F346">
            <v>0</v>
          </cell>
          <cell r="H346">
            <v>0</v>
          </cell>
          <cell r="P346">
            <v>0</v>
          </cell>
        </row>
        <row r="347">
          <cell r="A347" t="str">
            <v>Bomba Vertical de Drenagem do Poço dos Espessadores 510-EP-01e03</v>
          </cell>
          <cell r="B347" t="str">
            <v>510-BP-18</v>
          </cell>
          <cell r="C347" t="str">
            <v>CJ</v>
          </cell>
          <cell r="D347">
            <v>1</v>
          </cell>
          <cell r="E347">
            <v>2000</v>
          </cell>
          <cell r="F347">
            <v>2000</v>
          </cell>
          <cell r="H347">
            <v>120</v>
          </cell>
          <cell r="I347" t="str">
            <v>M</v>
          </cell>
          <cell r="K347">
            <v>60</v>
          </cell>
          <cell r="P347">
            <v>120</v>
          </cell>
        </row>
        <row r="348">
          <cell r="A348" t="str">
            <v xml:space="preserve">       Potência 60 cv</v>
          </cell>
          <cell r="F348">
            <v>0</v>
          </cell>
          <cell r="H348">
            <v>0</v>
          </cell>
          <cell r="P348">
            <v>0</v>
          </cell>
        </row>
        <row r="349">
          <cell r="A349" t="str">
            <v xml:space="preserve">       Peso aproximado 2 t</v>
          </cell>
          <cell r="F349">
            <v>0</v>
          </cell>
          <cell r="H349">
            <v>0</v>
          </cell>
          <cell r="P349">
            <v>0</v>
          </cell>
        </row>
        <row r="350">
          <cell r="F350">
            <v>0</v>
          </cell>
          <cell r="H350">
            <v>0</v>
          </cell>
          <cell r="P350">
            <v>0</v>
          </cell>
        </row>
        <row r="351">
          <cell r="A351" t="str">
            <v>Bomba de Transferência de Água Recuperada para a Flotação</v>
          </cell>
          <cell r="B351" t="str">
            <v>510-BU-02A/02R</v>
          </cell>
          <cell r="C351" t="str">
            <v>CJ</v>
          </cell>
          <cell r="D351">
            <v>2</v>
          </cell>
          <cell r="E351">
            <v>500</v>
          </cell>
          <cell r="F351">
            <v>1000</v>
          </cell>
          <cell r="H351">
            <v>100</v>
          </cell>
          <cell r="I351" t="str">
            <v>M</v>
          </cell>
          <cell r="K351">
            <v>100</v>
          </cell>
          <cell r="P351">
            <v>50</v>
          </cell>
          <cell r="R351">
            <v>1000</v>
          </cell>
        </row>
        <row r="352">
          <cell r="A352" t="str">
            <v xml:space="preserve">       Potência 2 x 12,5 cv</v>
          </cell>
          <cell r="F352">
            <v>0</v>
          </cell>
          <cell r="H352">
            <v>0</v>
          </cell>
          <cell r="P352">
            <v>0</v>
          </cell>
        </row>
        <row r="353">
          <cell r="A353" t="str">
            <v xml:space="preserve">       Peso aproximado 2 x 0,5 t</v>
          </cell>
          <cell r="F353">
            <v>0</v>
          </cell>
          <cell r="H353">
            <v>0</v>
          </cell>
          <cell r="P353">
            <v>0</v>
          </cell>
        </row>
        <row r="354">
          <cell r="F354">
            <v>0</v>
          </cell>
          <cell r="H354">
            <v>0</v>
          </cell>
          <cell r="P354">
            <v>0</v>
          </cell>
        </row>
        <row r="355">
          <cell r="A355" t="str">
            <v>Coluna de Flotação Rougher</v>
          </cell>
          <cell r="B355" t="str">
            <v>510-CF-01</v>
          </cell>
          <cell r="C355" t="str">
            <v>CJ</v>
          </cell>
          <cell r="D355">
            <v>1</v>
          </cell>
          <cell r="E355">
            <v>20000</v>
          </cell>
          <cell r="F355">
            <v>20000</v>
          </cell>
          <cell r="H355">
            <v>800</v>
          </cell>
          <cell r="I355" t="str">
            <v>CM</v>
          </cell>
          <cell r="K355">
            <v>40</v>
          </cell>
          <cell r="P355">
            <v>800</v>
          </cell>
        </row>
        <row r="356">
          <cell r="A356" t="str">
            <v xml:space="preserve">       Peso aproximado 20 t</v>
          </cell>
          <cell r="F356">
            <v>0</v>
          </cell>
          <cell r="H356">
            <v>0</v>
          </cell>
          <cell r="P356">
            <v>0</v>
          </cell>
        </row>
        <row r="357">
          <cell r="F357">
            <v>0</v>
          </cell>
          <cell r="H357">
            <v>0</v>
          </cell>
          <cell r="P357">
            <v>0</v>
          </cell>
        </row>
        <row r="358">
          <cell r="A358" t="str">
            <v>Coluna de Flotação Cleaner</v>
          </cell>
          <cell r="B358" t="str">
            <v>510-CF-02</v>
          </cell>
          <cell r="C358" t="str">
            <v>CJ</v>
          </cell>
          <cell r="D358">
            <v>1</v>
          </cell>
          <cell r="E358">
            <v>20000</v>
          </cell>
          <cell r="F358">
            <v>20000</v>
          </cell>
          <cell r="H358">
            <v>800</v>
          </cell>
          <cell r="I358" t="str">
            <v>CM</v>
          </cell>
          <cell r="K358">
            <v>40</v>
          </cell>
          <cell r="P358">
            <v>800</v>
          </cell>
        </row>
        <row r="359">
          <cell r="A359" t="str">
            <v xml:space="preserve">       Peso aproximado 20 t</v>
          </cell>
          <cell r="F359">
            <v>0</v>
          </cell>
          <cell r="H359">
            <v>0</v>
          </cell>
          <cell r="P359">
            <v>0</v>
          </cell>
        </row>
        <row r="360">
          <cell r="F360">
            <v>0</v>
          </cell>
          <cell r="H360">
            <v>0</v>
          </cell>
          <cell r="P360">
            <v>0</v>
          </cell>
        </row>
        <row r="361">
          <cell r="A361" t="str">
            <v>Coluna de Flotação Scavenger</v>
          </cell>
          <cell r="B361" t="str">
            <v>510-CF-03</v>
          </cell>
          <cell r="C361" t="str">
            <v>CJ</v>
          </cell>
          <cell r="D361">
            <v>1</v>
          </cell>
          <cell r="E361">
            <v>15000</v>
          </cell>
          <cell r="F361">
            <v>15000</v>
          </cell>
          <cell r="H361">
            <v>600</v>
          </cell>
          <cell r="I361" t="str">
            <v>CM</v>
          </cell>
          <cell r="K361">
            <v>40</v>
          </cell>
          <cell r="P361">
            <v>600</v>
          </cell>
        </row>
        <row r="362">
          <cell r="A362" t="str">
            <v xml:space="preserve">       Peso aproximado 15 t</v>
          </cell>
          <cell r="F362">
            <v>0</v>
          </cell>
          <cell r="H362">
            <v>0</v>
          </cell>
          <cell r="P362">
            <v>0</v>
          </cell>
        </row>
        <row r="363">
          <cell r="F363">
            <v>0</v>
          </cell>
          <cell r="H363">
            <v>0</v>
          </cell>
          <cell r="P363">
            <v>0</v>
          </cell>
        </row>
        <row r="364">
          <cell r="A364" t="str">
            <v>Espessador de Alimentação da Flotação</v>
          </cell>
          <cell r="B364" t="str">
            <v>510-EP-01</v>
          </cell>
          <cell r="C364" t="str">
            <v>CJ</v>
          </cell>
          <cell r="D364">
            <v>1</v>
          </cell>
          <cell r="E364">
            <v>24000</v>
          </cell>
          <cell r="F364">
            <v>24000</v>
          </cell>
          <cell r="H364">
            <v>1440</v>
          </cell>
          <cell r="I364" t="str">
            <v>M</v>
          </cell>
          <cell r="K364">
            <v>60</v>
          </cell>
          <cell r="P364">
            <v>1440</v>
          </cell>
        </row>
        <row r="365">
          <cell r="A365" t="str">
            <v xml:space="preserve">       Potência 10 + 1,5 (cv)</v>
          </cell>
          <cell r="F365">
            <v>0</v>
          </cell>
          <cell r="H365">
            <v>0</v>
          </cell>
          <cell r="P365">
            <v>0</v>
          </cell>
        </row>
        <row r="366">
          <cell r="A366" t="str">
            <v xml:space="preserve">       Peso aproximado 24 t (exclui tanque)</v>
          </cell>
          <cell r="F366">
            <v>0</v>
          </cell>
          <cell r="H366">
            <v>0</v>
          </cell>
          <cell r="P366">
            <v>0</v>
          </cell>
        </row>
        <row r="367">
          <cell r="F367">
            <v>0</v>
          </cell>
          <cell r="H367">
            <v>0</v>
          </cell>
          <cell r="P367">
            <v>0</v>
          </cell>
        </row>
        <row r="368">
          <cell r="A368" t="str">
            <v>Espessador de Concentrado</v>
          </cell>
          <cell r="B368" t="str">
            <v>510-EP-03</v>
          </cell>
          <cell r="C368" t="str">
            <v>CJ</v>
          </cell>
          <cell r="D368">
            <v>1</v>
          </cell>
          <cell r="E368">
            <v>24000</v>
          </cell>
          <cell r="F368">
            <v>24000</v>
          </cell>
          <cell r="H368">
            <v>1440</v>
          </cell>
          <cell r="I368" t="str">
            <v>M</v>
          </cell>
          <cell r="K368">
            <v>60</v>
          </cell>
          <cell r="P368">
            <v>1440</v>
          </cell>
        </row>
        <row r="369">
          <cell r="A369" t="str">
            <v xml:space="preserve">       Potência 15 + 1,5 (cv)</v>
          </cell>
          <cell r="F369">
            <v>0</v>
          </cell>
          <cell r="H369">
            <v>0</v>
          </cell>
          <cell r="P369">
            <v>0</v>
          </cell>
        </row>
        <row r="370">
          <cell r="A370" t="str">
            <v xml:space="preserve">       Peso aproximado 24 t (exclui tanque)</v>
          </cell>
          <cell r="F370">
            <v>0</v>
          </cell>
          <cell r="H370">
            <v>0</v>
          </cell>
          <cell r="P370">
            <v>0</v>
          </cell>
        </row>
        <row r="371">
          <cell r="F371">
            <v>0</v>
          </cell>
          <cell r="H371">
            <v>0</v>
          </cell>
          <cell r="P371">
            <v>0</v>
          </cell>
        </row>
        <row r="372">
          <cell r="A372" t="str">
            <v>Caldeiraria:</v>
          </cell>
          <cell r="F372">
            <v>0</v>
          </cell>
          <cell r="H372">
            <v>0</v>
          </cell>
          <cell r="P372">
            <v>0</v>
          </cell>
        </row>
        <row r="373">
          <cell r="A373" t="str">
            <v>Chutes:</v>
          </cell>
          <cell r="F373">
            <v>0</v>
          </cell>
          <cell r="H373">
            <v>0</v>
          </cell>
          <cell r="P373">
            <v>0</v>
          </cell>
        </row>
        <row r="374">
          <cell r="A374" t="str">
            <v xml:space="preserve">                  Chaparia</v>
          </cell>
          <cell r="C374" t="str">
            <v>kg</v>
          </cell>
          <cell r="D374">
            <v>44300</v>
          </cell>
          <cell r="E374">
            <v>1</v>
          </cell>
          <cell r="F374">
            <v>44300</v>
          </cell>
          <cell r="H374">
            <v>5316</v>
          </cell>
          <cell r="I374" t="str">
            <v>CD</v>
          </cell>
          <cell r="K374">
            <v>120</v>
          </cell>
          <cell r="P374">
            <v>0.12</v>
          </cell>
        </row>
        <row r="375">
          <cell r="F375">
            <v>0</v>
          </cell>
          <cell r="H375">
            <v>0</v>
          </cell>
          <cell r="P375">
            <v>0</v>
          </cell>
        </row>
        <row r="376">
          <cell r="A376" t="str">
            <v xml:space="preserve">                   Chapas  de desgaste</v>
          </cell>
          <cell r="C376" t="str">
            <v>kg</v>
          </cell>
          <cell r="D376">
            <v>0</v>
          </cell>
          <cell r="F376">
            <v>0</v>
          </cell>
          <cell r="H376">
            <v>0</v>
          </cell>
          <cell r="P376">
            <v>0</v>
          </cell>
        </row>
        <row r="377">
          <cell r="F377">
            <v>0</v>
          </cell>
          <cell r="H377">
            <v>0</v>
          </cell>
          <cell r="P377">
            <v>0</v>
          </cell>
        </row>
        <row r="378">
          <cell r="A378" t="str">
            <v>ÁREA - CONCENTRAÇÃO DE GROSSOS</v>
          </cell>
          <cell r="F378">
            <v>0</v>
          </cell>
          <cell r="H378">
            <v>0</v>
          </cell>
          <cell r="P378">
            <v>0</v>
          </cell>
        </row>
        <row r="379">
          <cell r="A379" t="str">
            <v>Bombas de Polpa de Alimentação dos Bancos de Espirais, 510-ER-01 à 06</v>
          </cell>
          <cell r="B379" t="str">
            <v>510-BP-13/13R</v>
          </cell>
          <cell r="C379" t="str">
            <v>CJ</v>
          </cell>
          <cell r="D379">
            <v>2</v>
          </cell>
          <cell r="E379">
            <v>2650</v>
          </cell>
          <cell r="F379">
            <v>5300</v>
          </cell>
          <cell r="H379">
            <v>318</v>
          </cell>
          <cell r="I379" t="str">
            <v>M</v>
          </cell>
          <cell r="K379">
            <v>60</v>
          </cell>
          <cell r="P379">
            <v>159</v>
          </cell>
          <cell r="R379">
            <v>5300</v>
          </cell>
        </row>
        <row r="380">
          <cell r="A380" t="str">
            <v xml:space="preserve">      Potência 2 x 150 cv</v>
          </cell>
          <cell r="F380">
            <v>0</v>
          </cell>
          <cell r="H380">
            <v>0</v>
          </cell>
          <cell r="P380">
            <v>0</v>
          </cell>
        </row>
        <row r="381">
          <cell r="A381" t="str">
            <v xml:space="preserve">      Peso aproximado 2 x 2,65 t</v>
          </cell>
          <cell r="F381">
            <v>0</v>
          </cell>
          <cell r="H381">
            <v>0</v>
          </cell>
          <cell r="P381">
            <v>0</v>
          </cell>
        </row>
        <row r="382">
          <cell r="F382">
            <v>0</v>
          </cell>
          <cell r="H382">
            <v>0</v>
          </cell>
          <cell r="P382">
            <v>0</v>
          </cell>
        </row>
        <row r="383">
          <cell r="A383" t="str">
            <v>Bombas de Polpa de Rejeitos dos Bancos de Espirais, 510-ER-01 à 06</v>
          </cell>
          <cell r="B383" t="str">
            <v>510-BP-14/14R</v>
          </cell>
          <cell r="C383" t="str">
            <v>CJ</v>
          </cell>
          <cell r="D383">
            <v>2</v>
          </cell>
          <cell r="E383">
            <v>1650</v>
          </cell>
          <cell r="F383">
            <v>3300</v>
          </cell>
          <cell r="H383">
            <v>231</v>
          </cell>
          <cell r="I383" t="str">
            <v>M</v>
          </cell>
          <cell r="K383">
            <v>70</v>
          </cell>
          <cell r="P383">
            <v>115.5</v>
          </cell>
          <cell r="R383">
            <v>3300</v>
          </cell>
        </row>
        <row r="384">
          <cell r="A384" t="str">
            <v xml:space="preserve">      Potência 2 x 100 cv</v>
          </cell>
          <cell r="F384">
            <v>0</v>
          </cell>
          <cell r="H384">
            <v>0</v>
          </cell>
          <cell r="P384">
            <v>0</v>
          </cell>
        </row>
        <row r="385">
          <cell r="A385" t="str">
            <v xml:space="preserve">      Peso aproximado 2 x 1,65 t</v>
          </cell>
          <cell r="F385">
            <v>0</v>
          </cell>
          <cell r="H385">
            <v>0</v>
          </cell>
          <cell r="P385">
            <v>0</v>
          </cell>
        </row>
        <row r="386">
          <cell r="F386">
            <v>0</v>
          </cell>
          <cell r="H386">
            <v>0</v>
          </cell>
          <cell r="P386">
            <v>0</v>
          </cell>
        </row>
        <row r="387">
          <cell r="A387" t="str">
            <v xml:space="preserve">Bombas de Polpa de Concentrado dos Bancos de Espirais 510-ER-07 à 12 </v>
          </cell>
          <cell r="B387" t="str">
            <v>510-BP-15/15R</v>
          </cell>
          <cell r="C387" t="str">
            <v>CJ</v>
          </cell>
          <cell r="D387">
            <v>2</v>
          </cell>
          <cell r="E387">
            <v>1650</v>
          </cell>
          <cell r="F387">
            <v>3300</v>
          </cell>
          <cell r="H387">
            <v>231</v>
          </cell>
          <cell r="I387" t="str">
            <v>M</v>
          </cell>
          <cell r="K387">
            <v>70</v>
          </cell>
          <cell r="P387">
            <v>115.5</v>
          </cell>
          <cell r="R387">
            <v>3300</v>
          </cell>
        </row>
        <row r="388">
          <cell r="A388" t="str">
            <v>(Concentrado Final da Gravimetria)</v>
          </cell>
          <cell r="F388">
            <v>0</v>
          </cell>
          <cell r="H388">
            <v>0</v>
          </cell>
          <cell r="P388">
            <v>0</v>
          </cell>
        </row>
        <row r="389">
          <cell r="A389" t="str">
            <v xml:space="preserve">      Potência 2 x 100 cv</v>
          </cell>
          <cell r="F389">
            <v>0</v>
          </cell>
          <cell r="H389">
            <v>0</v>
          </cell>
          <cell r="P389">
            <v>0</v>
          </cell>
        </row>
        <row r="390">
          <cell r="A390" t="str">
            <v xml:space="preserve">      Peso aproximado 2 x 1,65 t</v>
          </cell>
          <cell r="F390">
            <v>0</v>
          </cell>
          <cell r="H390">
            <v>0</v>
          </cell>
          <cell r="P390">
            <v>0</v>
          </cell>
        </row>
        <row r="391">
          <cell r="F391">
            <v>0</v>
          </cell>
          <cell r="H391">
            <v>0</v>
          </cell>
          <cell r="P391">
            <v>0</v>
          </cell>
        </row>
        <row r="392">
          <cell r="A392" t="str">
            <v>Bancos de 8 Espirais Duplas de 7 voltas, com água de lavagem, etapa Rougher</v>
          </cell>
          <cell r="B392" t="str">
            <v>510-ER-01@06</v>
          </cell>
          <cell r="C392" t="str">
            <v>CJ</v>
          </cell>
          <cell r="D392">
            <v>6</v>
          </cell>
          <cell r="E392">
            <v>2500</v>
          </cell>
          <cell r="F392">
            <v>15000</v>
          </cell>
          <cell r="H392">
            <v>1200</v>
          </cell>
          <cell r="I392" t="str">
            <v>M</v>
          </cell>
          <cell r="K392">
            <v>80</v>
          </cell>
          <cell r="P392">
            <v>200</v>
          </cell>
          <cell r="R392">
            <v>15000</v>
          </cell>
        </row>
        <row r="393">
          <cell r="A393" t="str">
            <v xml:space="preserve">      Peso aproximado 6 x 2,5 t</v>
          </cell>
          <cell r="F393">
            <v>0</v>
          </cell>
          <cell r="H393">
            <v>0</v>
          </cell>
          <cell r="P393">
            <v>0</v>
          </cell>
        </row>
        <row r="394">
          <cell r="F394">
            <v>0</v>
          </cell>
          <cell r="H394">
            <v>0</v>
          </cell>
          <cell r="P394">
            <v>0</v>
          </cell>
        </row>
        <row r="395">
          <cell r="A395" t="str">
            <v>Bancos de 8 Espirais Duplas de 5 voltas, com água de lavagem, etapa Cleaner</v>
          </cell>
          <cell r="B395" t="str">
            <v>510-ER-21@26</v>
          </cell>
          <cell r="C395" t="str">
            <v>CJ</v>
          </cell>
          <cell r="D395">
            <v>6</v>
          </cell>
          <cell r="E395">
            <v>2500</v>
          </cell>
          <cell r="F395">
            <v>15000</v>
          </cell>
          <cell r="H395">
            <v>1200</v>
          </cell>
          <cell r="I395" t="str">
            <v>M</v>
          </cell>
          <cell r="K395">
            <v>80</v>
          </cell>
          <cell r="P395">
            <v>200</v>
          </cell>
          <cell r="R395">
            <v>15000</v>
          </cell>
        </row>
        <row r="396">
          <cell r="A396" t="str">
            <v xml:space="preserve">      Peso aproximado 6 x 2,5 t</v>
          </cell>
          <cell r="F396">
            <v>0</v>
          </cell>
          <cell r="H396">
            <v>0</v>
          </cell>
          <cell r="P396">
            <v>0</v>
          </cell>
        </row>
        <row r="397">
          <cell r="F397">
            <v>0</v>
          </cell>
          <cell r="H397">
            <v>0</v>
          </cell>
          <cell r="P397">
            <v>0</v>
          </cell>
        </row>
        <row r="398">
          <cell r="A398" t="str">
            <v>Caldeiraria:</v>
          </cell>
          <cell r="F398">
            <v>0</v>
          </cell>
          <cell r="H398">
            <v>0</v>
          </cell>
          <cell r="P398">
            <v>0</v>
          </cell>
        </row>
        <row r="399">
          <cell r="F399">
            <v>0</v>
          </cell>
          <cell r="H399">
            <v>0</v>
          </cell>
          <cell r="P399">
            <v>0</v>
          </cell>
        </row>
        <row r="400">
          <cell r="A400" t="str">
            <v xml:space="preserve">                 Chaparia</v>
          </cell>
          <cell r="C400" t="str">
            <v>kg</v>
          </cell>
          <cell r="D400">
            <v>8700</v>
          </cell>
          <cell r="E400">
            <v>1</v>
          </cell>
          <cell r="F400">
            <v>8700</v>
          </cell>
          <cell r="H400">
            <v>1044</v>
          </cell>
          <cell r="I400" t="str">
            <v>CD</v>
          </cell>
          <cell r="K400">
            <v>120</v>
          </cell>
          <cell r="P400">
            <v>0.12</v>
          </cell>
        </row>
        <row r="401">
          <cell r="F401">
            <v>0</v>
          </cell>
          <cell r="H401">
            <v>0</v>
          </cell>
          <cell r="P401">
            <v>0</v>
          </cell>
        </row>
        <row r="402">
          <cell r="A402" t="str">
            <v xml:space="preserve">                 Chapas de desgaste</v>
          </cell>
          <cell r="C402" t="str">
            <v>kg</v>
          </cell>
          <cell r="D402">
            <v>0</v>
          </cell>
          <cell r="F402">
            <v>0</v>
          </cell>
          <cell r="H402">
            <v>0</v>
          </cell>
          <cell r="P402">
            <v>0</v>
          </cell>
        </row>
        <row r="403">
          <cell r="F403">
            <v>0</v>
          </cell>
          <cell r="H403">
            <v>0</v>
          </cell>
          <cell r="P403">
            <v>0</v>
          </cell>
        </row>
        <row r="404">
          <cell r="A404" t="str">
            <v>ÁREA - ESTOCAGEM E PREPARAÇÃO DE REAGENTES</v>
          </cell>
          <cell r="F404">
            <v>0</v>
          </cell>
          <cell r="H404">
            <v>0</v>
          </cell>
          <cell r="P404">
            <v>0</v>
          </cell>
        </row>
        <row r="405">
          <cell r="A405" t="str">
            <v>Agitador de Solução do Tanque de Preparação de Amina</v>
          </cell>
          <cell r="B405" t="str">
            <v>510-AG-04</v>
          </cell>
          <cell r="C405" t="str">
            <v>CJ</v>
          </cell>
          <cell r="D405">
            <v>1</v>
          </cell>
          <cell r="E405">
            <v>500</v>
          </cell>
          <cell r="F405">
            <v>500</v>
          </cell>
          <cell r="H405">
            <v>40</v>
          </cell>
          <cell r="I405" t="str">
            <v>M</v>
          </cell>
          <cell r="K405">
            <v>80</v>
          </cell>
          <cell r="P405">
            <v>40</v>
          </cell>
        </row>
        <row r="406">
          <cell r="A406" t="str">
            <v xml:space="preserve">       Potência 1,5 cv</v>
          </cell>
          <cell r="F406">
            <v>0</v>
          </cell>
          <cell r="H406">
            <v>0</v>
          </cell>
          <cell r="P406">
            <v>0</v>
          </cell>
        </row>
        <row r="407">
          <cell r="A407" t="str">
            <v xml:space="preserve">       Peso aproximado 0,5 t</v>
          </cell>
          <cell r="F407">
            <v>0</v>
          </cell>
          <cell r="H407">
            <v>0</v>
          </cell>
          <cell r="P407">
            <v>0</v>
          </cell>
        </row>
        <row r="408">
          <cell r="F408">
            <v>0</v>
          </cell>
          <cell r="H408">
            <v>0</v>
          </cell>
          <cell r="P408">
            <v>0</v>
          </cell>
        </row>
        <row r="409">
          <cell r="A409" t="str">
            <v>Agitador do Tanque de Preparação de Suspensão de Amido</v>
          </cell>
          <cell r="B409" t="str">
            <v>510-AG-05</v>
          </cell>
          <cell r="C409" t="str">
            <v>CJ</v>
          </cell>
          <cell r="D409">
            <v>1</v>
          </cell>
          <cell r="E409">
            <v>500</v>
          </cell>
          <cell r="F409">
            <v>500</v>
          </cell>
          <cell r="H409">
            <v>40</v>
          </cell>
          <cell r="I409" t="str">
            <v>M</v>
          </cell>
          <cell r="K409">
            <v>80</v>
          </cell>
          <cell r="P409">
            <v>40</v>
          </cell>
        </row>
        <row r="410">
          <cell r="A410" t="str">
            <v xml:space="preserve">       Potência 5 cv</v>
          </cell>
          <cell r="F410">
            <v>0</v>
          </cell>
          <cell r="H410">
            <v>0</v>
          </cell>
          <cell r="P410">
            <v>0</v>
          </cell>
        </row>
        <row r="411">
          <cell r="A411" t="str">
            <v xml:space="preserve">       Peso aproximado 0,5 t</v>
          </cell>
          <cell r="F411">
            <v>0</v>
          </cell>
          <cell r="H411">
            <v>0</v>
          </cell>
          <cell r="P411">
            <v>0</v>
          </cell>
        </row>
        <row r="412">
          <cell r="F412">
            <v>0</v>
          </cell>
          <cell r="H412">
            <v>0</v>
          </cell>
          <cell r="P412">
            <v>0</v>
          </cell>
        </row>
        <row r="413">
          <cell r="A413" t="str">
            <v>Agitador de Solução do Tanque de Gelatinização de Amido</v>
          </cell>
          <cell r="B413" t="str">
            <v>510-AG-06</v>
          </cell>
          <cell r="C413" t="str">
            <v>CJ</v>
          </cell>
          <cell r="D413">
            <v>1</v>
          </cell>
          <cell r="E413">
            <v>500</v>
          </cell>
          <cell r="F413">
            <v>500</v>
          </cell>
          <cell r="H413">
            <v>40</v>
          </cell>
          <cell r="I413" t="str">
            <v>M</v>
          </cell>
          <cell r="K413">
            <v>80</v>
          </cell>
          <cell r="P413">
            <v>40</v>
          </cell>
        </row>
        <row r="414">
          <cell r="A414" t="str">
            <v xml:space="preserve">       Potência 5 cv</v>
          </cell>
          <cell r="F414">
            <v>0</v>
          </cell>
          <cell r="H414">
            <v>0</v>
          </cell>
          <cell r="P414">
            <v>0</v>
          </cell>
        </row>
        <row r="415">
          <cell r="A415" t="str">
            <v xml:space="preserve">       Peso aproximado 0,5 t</v>
          </cell>
          <cell r="F415">
            <v>0</v>
          </cell>
          <cell r="H415">
            <v>0</v>
          </cell>
          <cell r="P415">
            <v>0</v>
          </cell>
        </row>
        <row r="416">
          <cell r="F416">
            <v>0</v>
          </cell>
          <cell r="H416">
            <v>0</v>
          </cell>
          <cell r="P416">
            <v>0</v>
          </cell>
        </row>
        <row r="417">
          <cell r="A417" t="str">
            <v>Agitador de Solução do Tanque de Gelatinização de Amido</v>
          </cell>
          <cell r="B417" t="str">
            <v>510-AG-07</v>
          </cell>
          <cell r="C417" t="str">
            <v>CJ</v>
          </cell>
          <cell r="D417">
            <v>1</v>
          </cell>
          <cell r="E417">
            <v>500</v>
          </cell>
          <cell r="F417">
            <v>500</v>
          </cell>
          <cell r="H417">
            <v>40</v>
          </cell>
          <cell r="I417" t="str">
            <v>M</v>
          </cell>
          <cell r="K417">
            <v>80</v>
          </cell>
          <cell r="P417">
            <v>40</v>
          </cell>
        </row>
        <row r="418">
          <cell r="A418" t="str">
            <v xml:space="preserve">       Potência 5 cv</v>
          </cell>
          <cell r="F418">
            <v>0</v>
          </cell>
          <cell r="H418">
            <v>0</v>
          </cell>
          <cell r="P418">
            <v>0</v>
          </cell>
        </row>
        <row r="419">
          <cell r="A419" t="str">
            <v xml:space="preserve">       Peso aproximado 0,5 t</v>
          </cell>
          <cell r="F419">
            <v>0</v>
          </cell>
          <cell r="H419">
            <v>0</v>
          </cell>
          <cell r="P419">
            <v>0</v>
          </cell>
        </row>
        <row r="420">
          <cell r="F420">
            <v>0</v>
          </cell>
          <cell r="H420">
            <v>0</v>
          </cell>
          <cell r="P420">
            <v>0</v>
          </cell>
        </row>
        <row r="421">
          <cell r="A421" t="str">
            <v>Agitador de Solução do Tanque de Diluição de Soda Cáustica</v>
          </cell>
          <cell r="B421" t="str">
            <v>510-AG-08</v>
          </cell>
          <cell r="C421" t="str">
            <v>CJ</v>
          </cell>
          <cell r="D421">
            <v>1</v>
          </cell>
          <cell r="E421">
            <v>500</v>
          </cell>
          <cell r="F421">
            <v>500</v>
          </cell>
          <cell r="H421">
            <v>40</v>
          </cell>
          <cell r="I421" t="str">
            <v>M</v>
          </cell>
          <cell r="K421">
            <v>80</v>
          </cell>
          <cell r="P421">
            <v>40</v>
          </cell>
        </row>
        <row r="422">
          <cell r="A422" t="str">
            <v xml:space="preserve">       Potência 3 cv</v>
          </cell>
          <cell r="F422">
            <v>0</v>
          </cell>
          <cell r="H422">
            <v>0</v>
          </cell>
          <cell r="P422">
            <v>0</v>
          </cell>
        </row>
        <row r="423">
          <cell r="A423" t="str">
            <v xml:space="preserve">       Peso aproximado 0,5 t</v>
          </cell>
          <cell r="F423">
            <v>0</v>
          </cell>
          <cell r="H423">
            <v>0</v>
          </cell>
          <cell r="P423">
            <v>0</v>
          </cell>
        </row>
        <row r="424">
          <cell r="F424">
            <v>0</v>
          </cell>
          <cell r="H424">
            <v>0</v>
          </cell>
          <cell r="P424">
            <v>0</v>
          </cell>
        </row>
        <row r="425">
          <cell r="A425" t="str">
            <v>Agitadores dos Tanques de Preparação e Dosagem de Floculante</v>
          </cell>
          <cell r="B425" t="str">
            <v>510-AG-09/10</v>
          </cell>
          <cell r="C425" t="str">
            <v>CJ</v>
          </cell>
          <cell r="D425">
            <v>2</v>
          </cell>
          <cell r="E425">
            <v>500</v>
          </cell>
          <cell r="F425">
            <v>1000</v>
          </cell>
          <cell r="H425">
            <v>80</v>
          </cell>
          <cell r="I425" t="str">
            <v>M</v>
          </cell>
          <cell r="K425">
            <v>80</v>
          </cell>
          <cell r="P425">
            <v>40</v>
          </cell>
        </row>
        <row r="426">
          <cell r="A426" t="str">
            <v xml:space="preserve">       Potência 2 x 1 cv</v>
          </cell>
          <cell r="F426">
            <v>0</v>
          </cell>
          <cell r="H426">
            <v>0</v>
          </cell>
          <cell r="P426">
            <v>0</v>
          </cell>
        </row>
        <row r="427">
          <cell r="A427" t="str">
            <v xml:space="preserve">       Peso aproximado 2 x 0,5 t</v>
          </cell>
          <cell r="F427">
            <v>0</v>
          </cell>
          <cell r="H427">
            <v>0</v>
          </cell>
          <cell r="P427">
            <v>0</v>
          </cell>
        </row>
        <row r="428">
          <cell r="F428">
            <v>0</v>
          </cell>
          <cell r="H428">
            <v>0</v>
          </cell>
          <cell r="P428">
            <v>0</v>
          </cell>
        </row>
        <row r="429">
          <cell r="A429" t="str">
            <v>Alimentador de Correia para a Dosagem de Amido</v>
          </cell>
          <cell r="B429" t="str">
            <v>510-AL-03</v>
          </cell>
          <cell r="C429" t="str">
            <v>CJ</v>
          </cell>
          <cell r="D429">
            <v>1</v>
          </cell>
          <cell r="E429">
            <v>1500</v>
          </cell>
          <cell r="F429">
            <v>1500</v>
          </cell>
          <cell r="H429">
            <v>105</v>
          </cell>
          <cell r="I429" t="str">
            <v>TRA</v>
          </cell>
          <cell r="K429">
            <v>70</v>
          </cell>
          <cell r="P429">
            <v>105</v>
          </cell>
        </row>
        <row r="430">
          <cell r="A430" t="str">
            <v xml:space="preserve">       Potência 1 cv</v>
          </cell>
          <cell r="F430">
            <v>0</v>
          </cell>
          <cell r="H430">
            <v>0</v>
          </cell>
          <cell r="P430">
            <v>0</v>
          </cell>
        </row>
        <row r="431">
          <cell r="A431" t="str">
            <v xml:space="preserve">       Peso aproximado 1,5 t</v>
          </cell>
          <cell r="F431">
            <v>0</v>
          </cell>
          <cell r="H431">
            <v>0</v>
          </cell>
          <cell r="P431">
            <v>0</v>
          </cell>
        </row>
        <row r="432">
          <cell r="F432">
            <v>0</v>
          </cell>
          <cell r="H432">
            <v>0</v>
          </cell>
          <cell r="P432">
            <v>0</v>
          </cell>
        </row>
        <row r="433">
          <cell r="A433" t="str">
            <v>Calhas Vibratórias para Dosagem de Floculante Sólido</v>
          </cell>
          <cell r="B433" t="str">
            <v>510-AL-04/05</v>
          </cell>
          <cell r="C433" t="str">
            <v>CJ</v>
          </cell>
          <cell r="D433">
            <v>2</v>
          </cell>
          <cell r="E433">
            <v>500</v>
          </cell>
          <cell r="F433">
            <v>1000</v>
          </cell>
          <cell r="H433">
            <v>80</v>
          </cell>
          <cell r="I433" t="str">
            <v>M</v>
          </cell>
          <cell r="K433">
            <v>80</v>
          </cell>
          <cell r="P433">
            <v>40</v>
          </cell>
        </row>
        <row r="434">
          <cell r="A434" t="str">
            <v xml:space="preserve">       Potência 2 x 15 cv</v>
          </cell>
          <cell r="F434">
            <v>0</v>
          </cell>
          <cell r="H434">
            <v>0</v>
          </cell>
          <cell r="P434">
            <v>0</v>
          </cell>
        </row>
        <row r="435">
          <cell r="A435" t="str">
            <v xml:space="preserve">       Peso aproximado 2 x 0,5 t</v>
          </cell>
          <cell r="F435">
            <v>0</v>
          </cell>
          <cell r="H435">
            <v>0</v>
          </cell>
          <cell r="P435">
            <v>0</v>
          </cell>
        </row>
        <row r="436">
          <cell r="F436">
            <v>0</v>
          </cell>
          <cell r="H436">
            <v>0</v>
          </cell>
          <cell r="P436">
            <v>0</v>
          </cell>
        </row>
        <row r="437">
          <cell r="A437" t="str">
            <v>Bomba para Solução 2% de Amina</v>
          </cell>
          <cell r="B437" t="str">
            <v>510-BG-01/01R</v>
          </cell>
          <cell r="C437" t="str">
            <v>CJ</v>
          </cell>
          <cell r="D437">
            <v>2</v>
          </cell>
          <cell r="E437">
            <v>500</v>
          </cell>
          <cell r="F437">
            <v>1000</v>
          </cell>
          <cell r="H437">
            <v>100</v>
          </cell>
          <cell r="I437" t="str">
            <v>M</v>
          </cell>
          <cell r="K437">
            <v>100</v>
          </cell>
          <cell r="P437">
            <v>50</v>
          </cell>
        </row>
        <row r="438">
          <cell r="A438" t="str">
            <v xml:space="preserve">       Potência 2 x 1 cv</v>
          </cell>
          <cell r="F438">
            <v>0</v>
          </cell>
          <cell r="H438">
            <v>0</v>
          </cell>
          <cell r="P438">
            <v>0</v>
          </cell>
        </row>
        <row r="439">
          <cell r="A439" t="str">
            <v xml:space="preserve">       Peso aproximado 2 x 0,5 t</v>
          </cell>
          <cell r="F439">
            <v>0</v>
          </cell>
          <cell r="H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P440">
            <v>0</v>
          </cell>
        </row>
        <row r="441">
          <cell r="A441" t="str">
            <v>Bomba Dosadora para Transferência de Suspensão de Amido a 10%</v>
          </cell>
          <cell r="B441" t="str">
            <v>510-BG-02/02R</v>
          </cell>
          <cell r="C441" t="str">
            <v>CJ</v>
          </cell>
          <cell r="D441">
            <v>2</v>
          </cell>
          <cell r="E441">
            <v>1000</v>
          </cell>
          <cell r="F441">
            <v>2000</v>
          </cell>
          <cell r="H441">
            <v>120</v>
          </cell>
          <cell r="I441" t="str">
            <v>M</v>
          </cell>
          <cell r="K441">
            <v>60</v>
          </cell>
          <cell r="P441">
            <v>60</v>
          </cell>
          <cell r="R441">
            <v>2000</v>
          </cell>
        </row>
        <row r="442">
          <cell r="A442" t="str">
            <v xml:space="preserve">       Potência 2 x 7,5 cv</v>
          </cell>
          <cell r="F442">
            <v>0</v>
          </cell>
          <cell r="H442">
            <v>0</v>
          </cell>
          <cell r="P442">
            <v>0</v>
          </cell>
        </row>
        <row r="443">
          <cell r="A443" t="str">
            <v xml:space="preserve">       Peso aproximado 2 x 1 t</v>
          </cell>
          <cell r="F443">
            <v>0</v>
          </cell>
          <cell r="H443">
            <v>0</v>
          </cell>
          <cell r="P443">
            <v>0</v>
          </cell>
        </row>
        <row r="444">
          <cell r="F444">
            <v>0</v>
          </cell>
          <cell r="H444">
            <v>0</v>
          </cell>
          <cell r="P444">
            <v>0</v>
          </cell>
        </row>
        <row r="445">
          <cell r="A445" t="str">
            <v>Bomba Dosadora de Suspensão de Amido Gelatinizado a 5%, para 510-TQ-01</v>
          </cell>
          <cell r="B445" t="str">
            <v>510-BG-03A</v>
          </cell>
          <cell r="C445" t="str">
            <v>CJ</v>
          </cell>
          <cell r="D445">
            <v>1</v>
          </cell>
          <cell r="E445">
            <v>500</v>
          </cell>
          <cell r="F445">
            <v>500</v>
          </cell>
          <cell r="H445">
            <v>50</v>
          </cell>
          <cell r="I445" t="str">
            <v>M</v>
          </cell>
          <cell r="K445">
            <v>100</v>
          </cell>
          <cell r="P445">
            <v>50</v>
          </cell>
          <cell r="R445">
            <v>500</v>
          </cell>
        </row>
        <row r="446">
          <cell r="A446" t="str">
            <v xml:space="preserve">       Potência 5 cv</v>
          </cell>
          <cell r="F446">
            <v>0</v>
          </cell>
          <cell r="H446">
            <v>0</v>
          </cell>
          <cell r="P446">
            <v>0</v>
          </cell>
        </row>
        <row r="447">
          <cell r="A447" t="str">
            <v xml:space="preserve">       Peso aproximado 2 x 0,5 t</v>
          </cell>
          <cell r="F447">
            <v>0</v>
          </cell>
          <cell r="H447">
            <v>0</v>
          </cell>
          <cell r="P447">
            <v>0</v>
          </cell>
        </row>
        <row r="448">
          <cell r="F448">
            <v>0</v>
          </cell>
          <cell r="H448">
            <v>0</v>
          </cell>
          <cell r="P448">
            <v>0</v>
          </cell>
        </row>
        <row r="449">
          <cell r="A449" t="str">
            <v xml:space="preserve">Bomba Dosadora (reserva) de Suspensão de Amido Gelatinizado a 5%, para </v>
          </cell>
          <cell r="B449" t="str">
            <v>510-BG-03R</v>
          </cell>
          <cell r="C449" t="str">
            <v>CJ</v>
          </cell>
          <cell r="D449">
            <v>1</v>
          </cell>
          <cell r="E449">
            <v>500</v>
          </cell>
          <cell r="F449">
            <v>500</v>
          </cell>
          <cell r="H449">
            <v>50</v>
          </cell>
          <cell r="I449" t="str">
            <v>M</v>
          </cell>
          <cell r="K449">
            <v>100</v>
          </cell>
          <cell r="P449">
            <v>50</v>
          </cell>
          <cell r="R449">
            <v>500</v>
          </cell>
        </row>
        <row r="450">
          <cell r="A450" t="str">
            <v>510-TQ-01 ou 510-EP-01</v>
          </cell>
          <cell r="F450">
            <v>0</v>
          </cell>
          <cell r="H450">
            <v>0</v>
          </cell>
          <cell r="P450">
            <v>0</v>
          </cell>
        </row>
        <row r="451">
          <cell r="A451" t="str">
            <v xml:space="preserve">       Potência 5 cv</v>
          </cell>
          <cell r="F451">
            <v>0</v>
          </cell>
          <cell r="H451">
            <v>0</v>
          </cell>
          <cell r="P451">
            <v>0</v>
          </cell>
        </row>
        <row r="452">
          <cell r="A452" t="str">
            <v xml:space="preserve">       Peso aproximado 2 x 0,5 t</v>
          </cell>
          <cell r="F452">
            <v>0</v>
          </cell>
          <cell r="H452">
            <v>0</v>
          </cell>
          <cell r="P452">
            <v>0</v>
          </cell>
        </row>
        <row r="453">
          <cell r="F453">
            <v>0</v>
          </cell>
          <cell r="H453">
            <v>0</v>
          </cell>
          <cell r="P453">
            <v>0</v>
          </cell>
        </row>
        <row r="454">
          <cell r="A454" t="str">
            <v>Bomba Dosadora de Suspensão de Amido Gelatinizado a 5%, para 510-EP-01</v>
          </cell>
          <cell r="B454" t="str">
            <v>510-BG-03B</v>
          </cell>
          <cell r="C454" t="str">
            <v>CJ</v>
          </cell>
          <cell r="D454">
            <v>1</v>
          </cell>
          <cell r="E454">
            <v>500</v>
          </cell>
          <cell r="F454">
            <v>500</v>
          </cell>
          <cell r="H454">
            <v>50</v>
          </cell>
          <cell r="I454" t="str">
            <v>M</v>
          </cell>
          <cell r="K454">
            <v>100</v>
          </cell>
          <cell r="P454">
            <v>50</v>
          </cell>
          <cell r="R454">
            <v>500</v>
          </cell>
        </row>
        <row r="455">
          <cell r="A455" t="str">
            <v xml:space="preserve">       Potência 5 cv</v>
          </cell>
          <cell r="F455">
            <v>0</v>
          </cell>
          <cell r="H455">
            <v>0</v>
          </cell>
          <cell r="P455">
            <v>0</v>
          </cell>
        </row>
        <row r="456">
          <cell r="A456" t="str">
            <v xml:space="preserve">       Peso aproximado 2 x 0,5 t</v>
          </cell>
          <cell r="F456">
            <v>0</v>
          </cell>
          <cell r="H456">
            <v>0</v>
          </cell>
          <cell r="P456">
            <v>0</v>
          </cell>
        </row>
        <row r="457">
          <cell r="F457">
            <v>0</v>
          </cell>
          <cell r="H457">
            <v>0</v>
          </cell>
          <cell r="P457">
            <v>0</v>
          </cell>
        </row>
        <row r="458">
          <cell r="A458" t="str">
            <v>Bomba de Descarregamento de Solução de Soda Cáustica a 50%</v>
          </cell>
          <cell r="B458" t="str">
            <v>510-BG-04/04R</v>
          </cell>
          <cell r="C458" t="str">
            <v>CJ</v>
          </cell>
          <cell r="D458">
            <v>2</v>
          </cell>
          <cell r="E458">
            <v>500</v>
          </cell>
          <cell r="F458">
            <v>1000</v>
          </cell>
          <cell r="H458">
            <v>100</v>
          </cell>
          <cell r="I458" t="str">
            <v>M</v>
          </cell>
          <cell r="K458">
            <v>100</v>
          </cell>
          <cell r="P458">
            <v>50</v>
          </cell>
          <cell r="R458">
            <v>1000</v>
          </cell>
        </row>
        <row r="459">
          <cell r="A459" t="str">
            <v xml:space="preserve">       Potência 2 x 3 cv</v>
          </cell>
          <cell r="F459">
            <v>0</v>
          </cell>
          <cell r="H459">
            <v>0</v>
          </cell>
          <cell r="P459">
            <v>0</v>
          </cell>
        </row>
        <row r="460">
          <cell r="A460" t="str">
            <v xml:space="preserve">       Peso aproximado 2 x 0,5 t</v>
          </cell>
          <cell r="F460">
            <v>0</v>
          </cell>
          <cell r="H460">
            <v>0</v>
          </cell>
          <cell r="P460">
            <v>0</v>
          </cell>
        </row>
        <row r="461">
          <cell r="F461">
            <v>0</v>
          </cell>
          <cell r="H461">
            <v>0</v>
          </cell>
          <cell r="P461">
            <v>0</v>
          </cell>
        </row>
        <row r="462">
          <cell r="A462" t="str">
            <v>Bomba de Transferência de Solução de Soda Cáustica 50%</v>
          </cell>
          <cell r="B462" t="str">
            <v>510-BG-05/05R</v>
          </cell>
          <cell r="C462" t="str">
            <v>CJ</v>
          </cell>
          <cell r="D462">
            <v>2</v>
          </cell>
          <cell r="E462">
            <v>1000</v>
          </cell>
          <cell r="F462">
            <v>2000</v>
          </cell>
          <cell r="H462">
            <v>180</v>
          </cell>
          <cell r="I462" t="str">
            <v>M</v>
          </cell>
          <cell r="K462">
            <v>90</v>
          </cell>
          <cell r="P462">
            <v>90</v>
          </cell>
          <cell r="R462">
            <v>2000</v>
          </cell>
        </row>
        <row r="463">
          <cell r="A463" t="str">
            <v xml:space="preserve">       Potência 2 x 15 cv</v>
          </cell>
          <cell r="F463">
            <v>0</v>
          </cell>
          <cell r="H463">
            <v>0</v>
          </cell>
          <cell r="P463">
            <v>0</v>
          </cell>
        </row>
        <row r="464">
          <cell r="A464" t="str">
            <v xml:space="preserve">       Peso aproximado 2 x 1 t</v>
          </cell>
          <cell r="F464">
            <v>0</v>
          </cell>
          <cell r="H464">
            <v>0</v>
          </cell>
          <cell r="P464">
            <v>0</v>
          </cell>
        </row>
        <row r="465">
          <cell r="F465">
            <v>0</v>
          </cell>
          <cell r="H465">
            <v>0</v>
          </cell>
          <cell r="P465">
            <v>0</v>
          </cell>
        </row>
        <row r="466">
          <cell r="A466" t="str">
            <v xml:space="preserve">Bomba Dosadora de Solução de Soda Cáustica a 10%, para 510-TQ-06  </v>
          </cell>
          <cell r="B466" t="str">
            <v>510-BG-06A</v>
          </cell>
          <cell r="C466" t="str">
            <v>CJ</v>
          </cell>
          <cell r="D466">
            <v>1</v>
          </cell>
          <cell r="E466">
            <v>1000</v>
          </cell>
          <cell r="F466">
            <v>1000</v>
          </cell>
          <cell r="H466">
            <v>70</v>
          </cell>
          <cell r="I466" t="str">
            <v>M</v>
          </cell>
          <cell r="K466">
            <v>70</v>
          </cell>
          <cell r="P466">
            <v>70</v>
          </cell>
          <cell r="R466">
            <v>1000</v>
          </cell>
        </row>
        <row r="467">
          <cell r="A467" t="str">
            <v>ou 510-TQ-07</v>
          </cell>
          <cell r="F467">
            <v>0</v>
          </cell>
          <cell r="H467">
            <v>0</v>
          </cell>
          <cell r="P467">
            <v>0</v>
          </cell>
        </row>
        <row r="468">
          <cell r="A468" t="str">
            <v xml:space="preserve">       Potência 12,5 cv</v>
          </cell>
          <cell r="F468">
            <v>0</v>
          </cell>
          <cell r="H468">
            <v>0</v>
          </cell>
          <cell r="P468">
            <v>0</v>
          </cell>
        </row>
        <row r="469">
          <cell r="A469" t="str">
            <v xml:space="preserve">       Peso aproximado 1 t</v>
          </cell>
          <cell r="F469">
            <v>0</v>
          </cell>
          <cell r="H469">
            <v>0</v>
          </cell>
          <cell r="P469">
            <v>0</v>
          </cell>
        </row>
        <row r="470">
          <cell r="F470">
            <v>0</v>
          </cell>
          <cell r="H470">
            <v>0</v>
          </cell>
          <cell r="P470">
            <v>0</v>
          </cell>
        </row>
        <row r="471">
          <cell r="A471" t="str">
            <v>Bomba Dosadora (reserva) de Solução de Soda Cáustica a 10%, para 510-TQ-06</v>
          </cell>
          <cell r="B471" t="str">
            <v>510-BG-06R</v>
          </cell>
          <cell r="C471" t="str">
            <v>CJ</v>
          </cell>
          <cell r="D471">
            <v>1</v>
          </cell>
          <cell r="E471">
            <v>1000</v>
          </cell>
          <cell r="F471">
            <v>1000</v>
          </cell>
          <cell r="H471">
            <v>70</v>
          </cell>
          <cell r="I471" t="str">
            <v>M</v>
          </cell>
          <cell r="K471">
            <v>70</v>
          </cell>
          <cell r="P471">
            <v>70</v>
          </cell>
          <cell r="R471">
            <v>1000</v>
          </cell>
        </row>
        <row r="472">
          <cell r="A472" t="str">
            <v xml:space="preserve"> ou 510-TQ-11 ou 510-TQ-07</v>
          </cell>
          <cell r="F472">
            <v>0</v>
          </cell>
          <cell r="H472">
            <v>0</v>
          </cell>
          <cell r="P472">
            <v>0</v>
          </cell>
        </row>
        <row r="473">
          <cell r="A473" t="str">
            <v xml:space="preserve">       Potência 12,5 cv</v>
          </cell>
          <cell r="F473">
            <v>0</v>
          </cell>
          <cell r="H473">
            <v>0</v>
          </cell>
          <cell r="P473">
            <v>0</v>
          </cell>
        </row>
        <row r="474">
          <cell r="A474" t="str">
            <v xml:space="preserve">       Peso aproximado 1 t</v>
          </cell>
          <cell r="F474">
            <v>0</v>
          </cell>
          <cell r="H474">
            <v>0</v>
          </cell>
          <cell r="P474">
            <v>0</v>
          </cell>
        </row>
        <row r="475">
          <cell r="F475">
            <v>0</v>
          </cell>
          <cell r="H475">
            <v>0</v>
          </cell>
          <cell r="P475">
            <v>0</v>
          </cell>
        </row>
        <row r="476">
          <cell r="A476" t="str">
            <v>Bomba Dosadora de Solução de Soda Cáustica a 10%, para 510-TQ-11</v>
          </cell>
          <cell r="B476" t="str">
            <v>510-BG-06B</v>
          </cell>
          <cell r="C476" t="str">
            <v>CJ</v>
          </cell>
          <cell r="D476">
            <v>1</v>
          </cell>
          <cell r="E476">
            <v>1000</v>
          </cell>
          <cell r="F476">
            <v>1000</v>
          </cell>
          <cell r="H476">
            <v>70</v>
          </cell>
          <cell r="I476" t="str">
            <v>M</v>
          </cell>
          <cell r="K476">
            <v>70</v>
          </cell>
          <cell r="P476">
            <v>70</v>
          </cell>
          <cell r="R476">
            <v>1000</v>
          </cell>
        </row>
        <row r="477">
          <cell r="A477" t="str">
            <v xml:space="preserve">       Potência 12,5 cv</v>
          </cell>
          <cell r="F477">
            <v>0</v>
          </cell>
          <cell r="H477">
            <v>0</v>
          </cell>
          <cell r="P477">
            <v>0</v>
          </cell>
        </row>
        <row r="478">
          <cell r="A478" t="str">
            <v xml:space="preserve">       Peso aproximado 1 t</v>
          </cell>
          <cell r="F478">
            <v>0</v>
          </cell>
          <cell r="H478">
            <v>0</v>
          </cell>
          <cell r="P478">
            <v>0</v>
          </cell>
        </row>
        <row r="479">
          <cell r="F479">
            <v>0</v>
          </cell>
          <cell r="H479">
            <v>0</v>
          </cell>
          <cell r="P479">
            <v>0</v>
          </cell>
        </row>
        <row r="480">
          <cell r="A480" t="str">
            <v>Bomba Dosadora de Solução de Floculante para 510-EP-03</v>
          </cell>
          <cell r="B480" t="str">
            <v>510-BG-07A</v>
          </cell>
          <cell r="C480" t="str">
            <v>CJ</v>
          </cell>
          <cell r="D480">
            <v>1</v>
          </cell>
          <cell r="E480">
            <v>500</v>
          </cell>
          <cell r="F480">
            <v>500</v>
          </cell>
          <cell r="H480">
            <v>45</v>
          </cell>
          <cell r="I480" t="str">
            <v>M</v>
          </cell>
          <cell r="K480">
            <v>90</v>
          </cell>
          <cell r="P480">
            <v>45</v>
          </cell>
          <cell r="R480">
            <v>500</v>
          </cell>
        </row>
        <row r="481">
          <cell r="A481" t="str">
            <v xml:space="preserve">       Potência 3 cv</v>
          </cell>
          <cell r="F481">
            <v>0</v>
          </cell>
          <cell r="H481">
            <v>0</v>
          </cell>
          <cell r="P481">
            <v>0</v>
          </cell>
        </row>
        <row r="482">
          <cell r="A482" t="str">
            <v xml:space="preserve">       Peso aproximado 0,5 t</v>
          </cell>
          <cell r="F482">
            <v>0</v>
          </cell>
          <cell r="H482">
            <v>0</v>
          </cell>
          <cell r="P482">
            <v>0</v>
          </cell>
        </row>
        <row r="483">
          <cell r="F483">
            <v>0</v>
          </cell>
          <cell r="H483">
            <v>0</v>
          </cell>
          <cell r="P483">
            <v>0</v>
          </cell>
        </row>
        <row r="484">
          <cell r="A484" t="str">
            <v>Bomba Dosadora de Solução de Floculante para 510-EP-02</v>
          </cell>
          <cell r="B484" t="str">
            <v>510-BG-07B</v>
          </cell>
          <cell r="C484" t="str">
            <v>CJ</v>
          </cell>
          <cell r="D484">
            <v>1</v>
          </cell>
          <cell r="E484">
            <v>500</v>
          </cell>
          <cell r="F484">
            <v>500</v>
          </cell>
          <cell r="H484">
            <v>45</v>
          </cell>
          <cell r="I484" t="str">
            <v>M</v>
          </cell>
          <cell r="K484">
            <v>90</v>
          </cell>
          <cell r="P484">
            <v>45</v>
          </cell>
          <cell r="R484">
            <v>500</v>
          </cell>
        </row>
        <row r="485">
          <cell r="A485" t="str">
            <v xml:space="preserve">       Potência 3 cv</v>
          </cell>
          <cell r="F485">
            <v>0</v>
          </cell>
          <cell r="H485">
            <v>0</v>
          </cell>
          <cell r="P485">
            <v>0</v>
          </cell>
        </row>
        <row r="486">
          <cell r="A486" t="str">
            <v xml:space="preserve">       Peso aproximado 0,5 t</v>
          </cell>
          <cell r="F486">
            <v>0</v>
          </cell>
          <cell r="H486">
            <v>0</v>
          </cell>
          <cell r="P486">
            <v>0</v>
          </cell>
        </row>
        <row r="487">
          <cell r="F487">
            <v>0</v>
          </cell>
          <cell r="H487">
            <v>0</v>
          </cell>
          <cell r="P487">
            <v>0</v>
          </cell>
        </row>
        <row r="488">
          <cell r="A488" t="str">
            <v>Bomba Dosadora (reserva) de Solução de Floculante para 510-EP-02 ou 510-EP-03</v>
          </cell>
          <cell r="B488" t="str">
            <v>510-BG-07R</v>
          </cell>
          <cell r="C488" t="str">
            <v>CJ</v>
          </cell>
          <cell r="D488">
            <v>1</v>
          </cell>
          <cell r="E488">
            <v>500</v>
          </cell>
          <cell r="F488">
            <v>500</v>
          </cell>
          <cell r="H488">
            <v>45</v>
          </cell>
          <cell r="I488" t="str">
            <v>M</v>
          </cell>
          <cell r="K488">
            <v>90</v>
          </cell>
          <cell r="P488">
            <v>45</v>
          </cell>
          <cell r="R488">
            <v>500</v>
          </cell>
        </row>
        <row r="489">
          <cell r="A489" t="str">
            <v xml:space="preserve">       Potência 3 cv</v>
          </cell>
          <cell r="F489">
            <v>0</v>
          </cell>
          <cell r="H489">
            <v>0</v>
          </cell>
          <cell r="P489">
            <v>0</v>
          </cell>
        </row>
        <row r="490">
          <cell r="A490" t="str">
            <v xml:space="preserve">       Peso aproximado 0,5 t</v>
          </cell>
          <cell r="F490">
            <v>0</v>
          </cell>
          <cell r="H490">
            <v>0</v>
          </cell>
          <cell r="P490">
            <v>0</v>
          </cell>
        </row>
        <row r="491">
          <cell r="F491">
            <v>0</v>
          </cell>
          <cell r="H491">
            <v>0</v>
          </cell>
          <cell r="P491">
            <v>0</v>
          </cell>
        </row>
        <row r="492">
          <cell r="A492" t="str">
            <v>Bomba de Descarregamento de Tambor de Amina (Pneumática)</v>
          </cell>
          <cell r="B492" t="str">
            <v>510-BG-09</v>
          </cell>
          <cell r="C492" t="str">
            <v>CJ</v>
          </cell>
          <cell r="D492">
            <v>1</v>
          </cell>
          <cell r="E492">
            <v>100</v>
          </cell>
          <cell r="F492">
            <v>100</v>
          </cell>
          <cell r="H492">
            <v>15</v>
          </cell>
          <cell r="I492" t="str">
            <v>M</v>
          </cell>
          <cell r="K492">
            <v>150</v>
          </cell>
          <cell r="P492">
            <v>15</v>
          </cell>
          <cell r="R492">
            <v>100</v>
          </cell>
        </row>
        <row r="493">
          <cell r="A493" t="str">
            <v xml:space="preserve">       Peso aproximado 0,1 t</v>
          </cell>
          <cell r="F493">
            <v>0</v>
          </cell>
          <cell r="H493">
            <v>0</v>
          </cell>
          <cell r="P493">
            <v>0</v>
          </cell>
        </row>
        <row r="494">
          <cell r="F494">
            <v>0</v>
          </cell>
          <cell r="H494">
            <v>0</v>
          </cell>
          <cell r="P494">
            <v>0</v>
          </cell>
        </row>
        <row r="495">
          <cell r="A495" t="str">
            <v>Talha Elétrica de Descarregamento de "Bags" de Amido</v>
          </cell>
          <cell r="B495" t="str">
            <v>510-TE-05</v>
          </cell>
          <cell r="C495" t="str">
            <v>CJ</v>
          </cell>
          <cell r="D495">
            <v>1</v>
          </cell>
          <cell r="E495">
            <v>500</v>
          </cell>
          <cell r="F495">
            <v>500</v>
          </cell>
          <cell r="H495">
            <v>45</v>
          </cell>
          <cell r="I495" t="str">
            <v>M</v>
          </cell>
          <cell r="K495">
            <v>90</v>
          </cell>
          <cell r="P495">
            <v>45</v>
          </cell>
        </row>
        <row r="496">
          <cell r="A496" t="str">
            <v xml:space="preserve">       Potência 3/0,5 + 0,25 (kW)</v>
          </cell>
          <cell r="F496">
            <v>0</v>
          </cell>
          <cell r="H496">
            <v>0</v>
          </cell>
          <cell r="P496">
            <v>0</v>
          </cell>
        </row>
        <row r="497">
          <cell r="A497" t="str">
            <v xml:space="preserve">       Peso aproximado 0,5 t</v>
          </cell>
          <cell r="F497">
            <v>0</v>
          </cell>
          <cell r="H497">
            <v>0</v>
          </cell>
          <cell r="P497">
            <v>0</v>
          </cell>
        </row>
        <row r="498">
          <cell r="F498">
            <v>0</v>
          </cell>
          <cell r="H498">
            <v>0</v>
          </cell>
          <cell r="P498">
            <v>0</v>
          </cell>
        </row>
        <row r="499">
          <cell r="A499" t="str">
            <v>Talha Elétrica para Manuseio de Bags de Floculante ,Tambores de Amina</v>
          </cell>
          <cell r="B499" t="str">
            <v>510-TE-06</v>
          </cell>
          <cell r="C499" t="str">
            <v>CJ</v>
          </cell>
          <cell r="D499">
            <v>1</v>
          </cell>
          <cell r="E499">
            <v>500</v>
          </cell>
          <cell r="F499">
            <v>500</v>
          </cell>
          <cell r="H499">
            <v>45</v>
          </cell>
          <cell r="I499" t="str">
            <v>M</v>
          </cell>
          <cell r="K499">
            <v>90</v>
          </cell>
          <cell r="P499">
            <v>45</v>
          </cell>
        </row>
        <row r="500">
          <cell r="A500" t="str">
            <v xml:space="preserve"> e Manutenção da Área de Reagentes</v>
          </cell>
          <cell r="F500">
            <v>0</v>
          </cell>
          <cell r="H500">
            <v>0</v>
          </cell>
          <cell r="P500">
            <v>0</v>
          </cell>
        </row>
        <row r="501">
          <cell r="A501" t="str">
            <v xml:space="preserve">       Potência 3/0,5 + 0,25 (kW)</v>
          </cell>
          <cell r="F501">
            <v>0</v>
          </cell>
          <cell r="H501">
            <v>0</v>
          </cell>
          <cell r="P501">
            <v>0</v>
          </cell>
        </row>
        <row r="502">
          <cell r="A502" t="str">
            <v xml:space="preserve">       Peso aproximado 0,5 t</v>
          </cell>
          <cell r="F502">
            <v>0</v>
          </cell>
          <cell r="H502">
            <v>0</v>
          </cell>
          <cell r="P502">
            <v>0</v>
          </cell>
        </row>
        <row r="503">
          <cell r="F503">
            <v>0</v>
          </cell>
          <cell r="H503">
            <v>0</v>
          </cell>
          <cell r="P503">
            <v>0</v>
          </cell>
        </row>
        <row r="504">
          <cell r="A504" t="str">
            <v>Talha Elétrica para Manutenção da 510-BP-18 e Túneis dos Espessadores</v>
          </cell>
          <cell r="B504" t="str">
            <v>510-TE-07</v>
          </cell>
          <cell r="C504" t="str">
            <v>CJ</v>
          </cell>
          <cell r="D504">
            <v>1</v>
          </cell>
          <cell r="E504">
            <v>500</v>
          </cell>
          <cell r="F504">
            <v>500</v>
          </cell>
          <cell r="H504">
            <v>40</v>
          </cell>
          <cell r="I504" t="str">
            <v>M</v>
          </cell>
          <cell r="K504">
            <v>80</v>
          </cell>
          <cell r="P504">
            <v>40</v>
          </cell>
        </row>
        <row r="505">
          <cell r="A505" t="str">
            <v xml:space="preserve"> 510-EP-01/03</v>
          </cell>
          <cell r="F505">
            <v>0</v>
          </cell>
          <cell r="H505">
            <v>0</v>
          </cell>
          <cell r="P505">
            <v>0</v>
          </cell>
        </row>
        <row r="506">
          <cell r="A506" t="str">
            <v xml:space="preserve">       Potência 3/0,5 + 0,25 (kW)</v>
          </cell>
          <cell r="F506">
            <v>0</v>
          </cell>
          <cell r="H506">
            <v>0</v>
          </cell>
          <cell r="P506">
            <v>0</v>
          </cell>
        </row>
        <row r="507">
          <cell r="A507" t="str">
            <v xml:space="preserve">       Peso aproximado 0,5 t</v>
          </cell>
          <cell r="F507">
            <v>0</v>
          </cell>
          <cell r="H507">
            <v>0</v>
          </cell>
          <cell r="P507">
            <v>0</v>
          </cell>
        </row>
        <row r="508">
          <cell r="F508">
            <v>0</v>
          </cell>
          <cell r="H508">
            <v>0</v>
          </cell>
          <cell r="P508">
            <v>0</v>
          </cell>
        </row>
        <row r="509">
          <cell r="A509" t="str">
            <v>Válvula Rotativa para Moega de Recebimento de Amido</v>
          </cell>
          <cell r="B509" t="str">
            <v>510-VR-01</v>
          </cell>
          <cell r="C509" t="str">
            <v>CJ</v>
          </cell>
          <cell r="D509">
            <v>1</v>
          </cell>
          <cell r="E509">
            <v>1000</v>
          </cell>
          <cell r="F509">
            <v>1000</v>
          </cell>
          <cell r="H509">
            <v>80</v>
          </cell>
          <cell r="I509" t="str">
            <v>M</v>
          </cell>
          <cell r="K509">
            <v>80</v>
          </cell>
          <cell r="P509">
            <v>80</v>
          </cell>
        </row>
        <row r="510">
          <cell r="A510" t="str">
            <v xml:space="preserve">       Potência 2 cv</v>
          </cell>
          <cell r="F510">
            <v>0</v>
          </cell>
          <cell r="H510">
            <v>0</v>
          </cell>
          <cell r="P510">
            <v>0</v>
          </cell>
        </row>
        <row r="511">
          <cell r="A511" t="str">
            <v xml:space="preserve">       Peso aproximado 1 t</v>
          </cell>
          <cell r="F511">
            <v>0</v>
          </cell>
          <cell r="H511">
            <v>0</v>
          </cell>
          <cell r="P511">
            <v>0</v>
          </cell>
        </row>
        <row r="512">
          <cell r="F512">
            <v>0</v>
          </cell>
          <cell r="H512">
            <v>0</v>
          </cell>
          <cell r="P512">
            <v>0</v>
          </cell>
        </row>
        <row r="513">
          <cell r="A513" t="str">
            <v>Válvula Rotativa de Descarga do Silo de Amido</v>
          </cell>
          <cell r="B513" t="str">
            <v>510-VR-02</v>
          </cell>
          <cell r="C513" t="str">
            <v>CJ</v>
          </cell>
          <cell r="D513">
            <v>1</v>
          </cell>
          <cell r="E513">
            <v>500</v>
          </cell>
          <cell r="F513">
            <v>500</v>
          </cell>
          <cell r="H513">
            <v>50</v>
          </cell>
          <cell r="I513" t="str">
            <v>M</v>
          </cell>
          <cell r="K513">
            <v>100</v>
          </cell>
          <cell r="P513">
            <v>50</v>
          </cell>
        </row>
        <row r="514">
          <cell r="A514" t="str">
            <v xml:space="preserve">       Potência 0,5 cv</v>
          </cell>
          <cell r="F514">
            <v>0</v>
          </cell>
          <cell r="H514">
            <v>0</v>
          </cell>
          <cell r="P514">
            <v>0</v>
          </cell>
        </row>
        <row r="515">
          <cell r="A515" t="str">
            <v xml:space="preserve">       Peso aproximado 0,5 t</v>
          </cell>
          <cell r="F515">
            <v>0</v>
          </cell>
          <cell r="H515">
            <v>0</v>
          </cell>
          <cell r="P515">
            <v>0</v>
          </cell>
        </row>
        <row r="516">
          <cell r="B516" t="str">
            <v xml:space="preserve"> </v>
          </cell>
          <cell r="F516">
            <v>0</v>
          </cell>
          <cell r="H516">
            <v>0</v>
          </cell>
          <cell r="P516">
            <v>0</v>
          </cell>
        </row>
        <row r="517">
          <cell r="A517" t="str">
            <v>Exaustor do Filtro de Mangas da Moega de Recebimento de Amido - 510-SL-02</v>
          </cell>
          <cell r="B517" t="str">
            <v>510-VT-01</v>
          </cell>
          <cell r="C517" t="str">
            <v>CJ</v>
          </cell>
          <cell r="D517">
            <v>1</v>
          </cell>
          <cell r="F517">
            <v>0</v>
          </cell>
          <cell r="H517">
            <v>0</v>
          </cell>
          <cell r="P517">
            <v>0</v>
          </cell>
        </row>
        <row r="518">
          <cell r="A518" t="str">
            <v xml:space="preserve">       Potência 2 cv</v>
          </cell>
          <cell r="F518">
            <v>0</v>
          </cell>
          <cell r="H518">
            <v>0</v>
          </cell>
          <cell r="P518">
            <v>0</v>
          </cell>
        </row>
        <row r="519">
          <cell r="A519" t="str">
            <v xml:space="preserve">       Peso incluído no 510-SL-02</v>
          </cell>
          <cell r="F519">
            <v>0</v>
          </cell>
          <cell r="H519">
            <v>0</v>
          </cell>
          <cell r="P519">
            <v>0</v>
          </cell>
        </row>
        <row r="520">
          <cell r="F520">
            <v>0</v>
          </cell>
          <cell r="H520">
            <v>0</v>
          </cell>
          <cell r="P520">
            <v>0</v>
          </cell>
        </row>
        <row r="521">
          <cell r="A521" t="str">
            <v>Sistema de Transporte Pneumático de Amido</v>
          </cell>
          <cell r="B521" t="str">
            <v>510-XM-01</v>
          </cell>
          <cell r="C521" t="str">
            <v>CJ</v>
          </cell>
          <cell r="D521">
            <v>1</v>
          </cell>
          <cell r="E521">
            <v>5000</v>
          </cell>
          <cell r="F521">
            <v>5000</v>
          </cell>
          <cell r="H521">
            <v>500</v>
          </cell>
          <cell r="I521" t="str">
            <v>M</v>
          </cell>
          <cell r="K521">
            <v>100</v>
          </cell>
          <cell r="P521">
            <v>500</v>
          </cell>
        </row>
        <row r="522">
          <cell r="A522" t="str">
            <v xml:space="preserve">       Potência 30 cv</v>
          </cell>
          <cell r="F522">
            <v>0</v>
          </cell>
          <cell r="H522">
            <v>0</v>
          </cell>
          <cell r="P522">
            <v>0</v>
          </cell>
        </row>
        <row r="523">
          <cell r="A523" t="str">
            <v xml:space="preserve">       Peso aproximado 5 t</v>
          </cell>
          <cell r="F523">
            <v>0</v>
          </cell>
          <cell r="H523">
            <v>0</v>
          </cell>
          <cell r="P523">
            <v>0</v>
          </cell>
        </row>
        <row r="524">
          <cell r="F524">
            <v>0</v>
          </cell>
          <cell r="H524">
            <v>0</v>
          </cell>
          <cell r="P524">
            <v>0</v>
          </cell>
        </row>
        <row r="525">
          <cell r="A525" t="str">
            <v>Caldeiraria:</v>
          </cell>
          <cell r="F525">
            <v>0</v>
          </cell>
          <cell r="H525">
            <v>0</v>
          </cell>
          <cell r="P525">
            <v>0</v>
          </cell>
        </row>
        <row r="526">
          <cell r="F526">
            <v>0</v>
          </cell>
          <cell r="H526">
            <v>0</v>
          </cell>
          <cell r="P526">
            <v>0</v>
          </cell>
        </row>
        <row r="527">
          <cell r="A527" t="str">
            <v xml:space="preserve">               Chaparia</v>
          </cell>
          <cell r="C527" t="str">
            <v>kg</v>
          </cell>
          <cell r="D527">
            <v>66500</v>
          </cell>
          <cell r="E527">
            <v>1</v>
          </cell>
          <cell r="F527">
            <v>66500</v>
          </cell>
          <cell r="H527">
            <v>6184.5</v>
          </cell>
          <cell r="I527" t="str">
            <v>CD</v>
          </cell>
          <cell r="K527">
            <v>93</v>
          </cell>
          <cell r="P527">
            <v>9.2999999999999999E-2</v>
          </cell>
        </row>
        <row r="528">
          <cell r="F528">
            <v>0</v>
          </cell>
          <cell r="H528">
            <v>0</v>
          </cell>
          <cell r="P528">
            <v>0</v>
          </cell>
        </row>
        <row r="529">
          <cell r="A529" t="str">
            <v xml:space="preserve">               Chapas de desgaste</v>
          </cell>
          <cell r="C529" t="str">
            <v>kg</v>
          </cell>
          <cell r="D529">
            <v>0</v>
          </cell>
          <cell r="F529">
            <v>0</v>
          </cell>
          <cell r="H529">
            <v>0</v>
          </cell>
          <cell r="P529">
            <v>0</v>
          </cell>
        </row>
        <row r="530">
          <cell r="F530">
            <v>0</v>
          </cell>
          <cell r="H530">
            <v>0</v>
          </cell>
          <cell r="P530">
            <v>0</v>
          </cell>
        </row>
        <row r="531">
          <cell r="A531" t="str">
            <v>ÁREA - SISTEMA DE ABASTECIMENTO DE ÁGUA</v>
          </cell>
          <cell r="F531">
            <v>0</v>
          </cell>
          <cell r="H531">
            <v>0</v>
          </cell>
          <cell r="P531">
            <v>0</v>
          </cell>
        </row>
        <row r="532">
          <cell r="A532" t="str">
            <v>Bomba de Captação de Água em Trovões</v>
          </cell>
          <cell r="B532" t="str">
            <v>540-BU-04A/04R</v>
          </cell>
          <cell r="C532" t="str">
            <v>CJ</v>
          </cell>
          <cell r="D532">
            <v>2</v>
          </cell>
          <cell r="E532">
            <v>4000</v>
          </cell>
          <cell r="F532">
            <v>8000</v>
          </cell>
          <cell r="H532">
            <v>480</v>
          </cell>
          <cell r="I532" t="str">
            <v>M</v>
          </cell>
          <cell r="K532">
            <v>60</v>
          </cell>
          <cell r="P532">
            <v>240</v>
          </cell>
          <cell r="R532">
            <v>8000</v>
          </cell>
        </row>
        <row r="533">
          <cell r="A533" t="str">
            <v xml:space="preserve">       Potência 2 x 300 (4 polos) cv</v>
          </cell>
          <cell r="F533">
            <v>0</v>
          </cell>
          <cell r="H533">
            <v>0</v>
          </cell>
          <cell r="P533">
            <v>0</v>
          </cell>
        </row>
        <row r="534">
          <cell r="A534" t="str">
            <v xml:space="preserve">       Peso aproximado 4 t</v>
          </cell>
          <cell r="F534">
            <v>0</v>
          </cell>
          <cell r="H534">
            <v>0</v>
          </cell>
          <cell r="P534">
            <v>0</v>
          </cell>
        </row>
        <row r="535">
          <cell r="F535">
            <v>0</v>
          </cell>
          <cell r="H535">
            <v>0</v>
          </cell>
          <cell r="P535">
            <v>0</v>
          </cell>
        </row>
        <row r="536">
          <cell r="A536" t="str">
            <v>Bomba de Captação de Água na Barragem VGR</v>
          </cell>
          <cell r="B536" t="str">
            <v>540-BU-05A/B/R</v>
          </cell>
          <cell r="C536" t="str">
            <v>CJ</v>
          </cell>
          <cell r="D536">
            <v>3</v>
          </cell>
          <cell r="E536">
            <v>2500</v>
          </cell>
          <cell r="F536">
            <v>7500</v>
          </cell>
          <cell r="H536">
            <v>525</v>
          </cell>
          <cell r="I536" t="str">
            <v>M</v>
          </cell>
          <cell r="K536">
            <v>70</v>
          </cell>
          <cell r="P536">
            <v>175</v>
          </cell>
          <cell r="R536">
            <v>7500</v>
          </cell>
        </row>
        <row r="537">
          <cell r="A537" t="str">
            <v xml:space="preserve">       Potência 2 x 250 (4 polos) cv</v>
          </cell>
          <cell r="F537">
            <v>0</v>
          </cell>
          <cell r="H537">
            <v>0</v>
          </cell>
          <cell r="P537">
            <v>0</v>
          </cell>
        </row>
        <row r="538">
          <cell r="A538" t="str">
            <v xml:space="preserve">       Peso aproximado 2,5 t</v>
          </cell>
          <cell r="F538">
            <v>0</v>
          </cell>
          <cell r="H538">
            <v>0</v>
          </cell>
          <cell r="P538">
            <v>0</v>
          </cell>
        </row>
        <row r="539">
          <cell r="F539">
            <v>0</v>
          </cell>
          <cell r="H539">
            <v>0</v>
          </cell>
          <cell r="P539">
            <v>0</v>
          </cell>
        </row>
        <row r="540">
          <cell r="A540" t="str">
            <v>Sistema de Tratamento de Água</v>
          </cell>
          <cell r="B540" t="str">
            <v>540-ET-01</v>
          </cell>
          <cell r="C540" t="str">
            <v>CJ</v>
          </cell>
          <cell r="D540">
            <v>1</v>
          </cell>
          <cell r="E540">
            <v>3000</v>
          </cell>
          <cell r="F540">
            <v>3000</v>
          </cell>
          <cell r="G540">
            <v>500</v>
          </cell>
          <cell r="H540">
            <v>240</v>
          </cell>
          <cell r="I540" t="str">
            <v>M</v>
          </cell>
          <cell r="K540">
            <v>80</v>
          </cell>
          <cell r="P540">
            <v>240</v>
          </cell>
        </row>
        <row r="541">
          <cell r="F541">
            <v>0</v>
          </cell>
          <cell r="H541">
            <v>0</v>
          </cell>
          <cell r="P541">
            <v>0</v>
          </cell>
        </row>
        <row r="542">
          <cell r="A542" t="str">
            <v>Reservatório Intermediário de Água Nova</v>
          </cell>
          <cell r="B542" t="str">
            <v>540-RA-01</v>
          </cell>
          <cell r="C542" t="str">
            <v>CJ</v>
          </cell>
          <cell r="D542">
            <v>1</v>
          </cell>
          <cell r="E542">
            <v>8500</v>
          </cell>
          <cell r="F542">
            <v>8500</v>
          </cell>
          <cell r="H542">
            <v>680</v>
          </cell>
          <cell r="I542" t="str">
            <v>CM</v>
          </cell>
          <cell r="K542">
            <v>80</v>
          </cell>
          <cell r="P542">
            <v>680</v>
          </cell>
        </row>
        <row r="543">
          <cell r="A543" t="str">
            <v xml:space="preserve">       Diâmetro 17 m - ARMCO</v>
          </cell>
          <cell r="F543">
            <v>0</v>
          </cell>
          <cell r="H543">
            <v>0</v>
          </cell>
          <cell r="P543">
            <v>0</v>
          </cell>
        </row>
        <row r="544">
          <cell r="A544" t="str">
            <v xml:space="preserve">       Peso aproximado 8,5 t</v>
          </cell>
          <cell r="F544">
            <v>0</v>
          </cell>
          <cell r="H544">
            <v>0</v>
          </cell>
          <cell r="P544">
            <v>0</v>
          </cell>
        </row>
        <row r="545">
          <cell r="F545">
            <v>0</v>
          </cell>
          <cell r="H545">
            <v>0</v>
          </cell>
          <cell r="P545">
            <v>0</v>
          </cell>
        </row>
        <row r="546">
          <cell r="A546" t="str">
            <v>Reservatório de Água Nova</v>
          </cell>
          <cell r="B546" t="str">
            <v>540-RA-02</v>
          </cell>
          <cell r="C546" t="str">
            <v>CJ</v>
          </cell>
          <cell r="D546">
            <v>1</v>
          </cell>
          <cell r="E546">
            <v>7500</v>
          </cell>
          <cell r="F546">
            <v>7500</v>
          </cell>
          <cell r="H546">
            <v>600</v>
          </cell>
          <cell r="I546" t="str">
            <v>CM</v>
          </cell>
          <cell r="K546">
            <v>80</v>
          </cell>
          <cell r="P546">
            <v>600</v>
          </cell>
        </row>
        <row r="547">
          <cell r="A547" t="str">
            <v xml:space="preserve">       Diâmetro 12 m - ARMCO</v>
          </cell>
          <cell r="F547">
            <v>0</v>
          </cell>
          <cell r="H547">
            <v>0</v>
          </cell>
          <cell r="P547">
            <v>0</v>
          </cell>
        </row>
        <row r="548">
          <cell r="A548" t="str">
            <v xml:space="preserve">       Peso aproximado 7,5 t</v>
          </cell>
          <cell r="F548">
            <v>0</v>
          </cell>
          <cell r="H548">
            <v>0</v>
          </cell>
          <cell r="P548">
            <v>0</v>
          </cell>
        </row>
        <row r="549">
          <cell r="F549">
            <v>0</v>
          </cell>
          <cell r="H549">
            <v>0</v>
          </cell>
          <cell r="P549">
            <v>0</v>
          </cell>
        </row>
        <row r="550">
          <cell r="A550" t="str">
            <v>Reservatório de Água Potável</v>
          </cell>
          <cell r="B550" t="str">
            <v>540-RA-03</v>
          </cell>
          <cell r="C550" t="str">
            <v>CJ</v>
          </cell>
          <cell r="D550">
            <v>1</v>
          </cell>
          <cell r="E550">
            <v>3000</v>
          </cell>
          <cell r="F550">
            <v>3000</v>
          </cell>
          <cell r="H550">
            <v>240</v>
          </cell>
          <cell r="I550" t="str">
            <v>CM</v>
          </cell>
          <cell r="K550">
            <v>80</v>
          </cell>
          <cell r="P550">
            <v>240</v>
          </cell>
        </row>
        <row r="551">
          <cell r="A551" t="str">
            <v xml:space="preserve">       Diâmetro 3 m - ARMCO</v>
          </cell>
          <cell r="F551">
            <v>0</v>
          </cell>
          <cell r="H551">
            <v>0</v>
          </cell>
          <cell r="P551">
            <v>0</v>
          </cell>
        </row>
        <row r="552">
          <cell r="A552" t="str">
            <v xml:space="preserve">       Peso aproximado 3 t</v>
          </cell>
          <cell r="F552">
            <v>0</v>
          </cell>
          <cell r="H552">
            <v>0</v>
          </cell>
          <cell r="P552">
            <v>0</v>
          </cell>
        </row>
        <row r="553">
          <cell r="F553">
            <v>0</v>
          </cell>
          <cell r="H553">
            <v>0</v>
          </cell>
          <cell r="P553">
            <v>0</v>
          </cell>
        </row>
        <row r="554">
          <cell r="A554" t="str">
            <v>Reservatório de Água Recuperada</v>
          </cell>
          <cell r="B554" t="str">
            <v>540-RU-01</v>
          </cell>
          <cell r="C554" t="str">
            <v>CJ</v>
          </cell>
          <cell r="D554">
            <v>1</v>
          </cell>
          <cell r="E554">
            <v>9500</v>
          </cell>
          <cell r="F554">
            <v>9500</v>
          </cell>
          <cell r="H554">
            <v>760</v>
          </cell>
          <cell r="I554" t="str">
            <v>CM</v>
          </cell>
          <cell r="K554">
            <v>80</v>
          </cell>
          <cell r="P554">
            <v>760</v>
          </cell>
        </row>
        <row r="555">
          <cell r="A555" t="str">
            <v xml:space="preserve">       Diâmetro 25 m - ARMCO</v>
          </cell>
          <cell r="F555">
            <v>0</v>
          </cell>
          <cell r="H555">
            <v>0</v>
          </cell>
          <cell r="P555">
            <v>0</v>
          </cell>
        </row>
        <row r="556">
          <cell r="A556" t="str">
            <v xml:space="preserve">       Peso aproximado 9,5 t</v>
          </cell>
          <cell r="F556">
            <v>0</v>
          </cell>
          <cell r="H556">
            <v>0</v>
          </cell>
          <cell r="P556">
            <v>0</v>
          </cell>
        </row>
        <row r="557">
          <cell r="F557">
            <v>0</v>
          </cell>
          <cell r="H557">
            <v>0</v>
          </cell>
          <cell r="P557">
            <v>0</v>
          </cell>
        </row>
        <row r="558">
          <cell r="A558" t="str">
            <v>Talha Manual (Captação Trovões)</v>
          </cell>
          <cell r="B558" t="str">
            <v>540-TE-01</v>
          </cell>
          <cell r="C558" t="str">
            <v>CJ</v>
          </cell>
          <cell r="D558">
            <v>1</v>
          </cell>
          <cell r="E558">
            <v>500</v>
          </cell>
          <cell r="F558">
            <v>500</v>
          </cell>
          <cell r="H558">
            <v>40</v>
          </cell>
          <cell r="I558" t="str">
            <v>M</v>
          </cell>
          <cell r="K558">
            <v>80</v>
          </cell>
          <cell r="P558">
            <v>40</v>
          </cell>
        </row>
        <row r="559">
          <cell r="A559" t="str">
            <v xml:space="preserve">       Peso aproximado 0,5 t</v>
          </cell>
          <cell r="F559">
            <v>0</v>
          </cell>
          <cell r="H559">
            <v>0</v>
          </cell>
          <cell r="P559">
            <v>0</v>
          </cell>
        </row>
        <row r="560">
          <cell r="F560">
            <v>0</v>
          </cell>
          <cell r="H560">
            <v>0</v>
          </cell>
          <cell r="P560">
            <v>0</v>
          </cell>
        </row>
        <row r="561">
          <cell r="A561" t="str">
            <v>ÁREA - SALA DE COMPRESSORES</v>
          </cell>
          <cell r="F561">
            <v>0</v>
          </cell>
          <cell r="H561">
            <v>0</v>
          </cell>
          <cell r="P561">
            <v>0</v>
          </cell>
        </row>
        <row r="562">
          <cell r="A562" t="str">
            <v>Compressor de Ar de Processo para Flotação</v>
          </cell>
          <cell r="B562" t="str">
            <v>510-CP-01A/01B</v>
          </cell>
          <cell r="C562" t="str">
            <v>CJ</v>
          </cell>
          <cell r="D562">
            <v>2</v>
          </cell>
          <cell r="E562">
            <v>4000</v>
          </cell>
          <cell r="F562">
            <v>8000</v>
          </cell>
          <cell r="H562">
            <v>480</v>
          </cell>
          <cell r="I562" t="str">
            <v>M</v>
          </cell>
          <cell r="K562">
            <v>60</v>
          </cell>
          <cell r="P562">
            <v>240</v>
          </cell>
          <cell r="R562">
            <v>8000</v>
          </cell>
        </row>
        <row r="563">
          <cell r="A563" t="str">
            <v xml:space="preserve">       Potência 2 x 175 cv</v>
          </cell>
          <cell r="F563">
            <v>0</v>
          </cell>
          <cell r="H563">
            <v>0</v>
          </cell>
          <cell r="P563">
            <v>0</v>
          </cell>
        </row>
        <row r="564">
          <cell r="A564" t="str">
            <v xml:space="preserve">       Peso aproximado 2 x 4 t</v>
          </cell>
          <cell r="F564">
            <v>0</v>
          </cell>
          <cell r="H564">
            <v>0</v>
          </cell>
          <cell r="P564">
            <v>0</v>
          </cell>
        </row>
        <row r="565">
          <cell r="F565">
            <v>0</v>
          </cell>
          <cell r="H565">
            <v>0</v>
          </cell>
          <cell r="P565">
            <v>0</v>
          </cell>
        </row>
        <row r="566">
          <cell r="A566" t="str">
            <v>Compressor Reserva</v>
          </cell>
          <cell r="B566" t="str">
            <v>510-CP-01R</v>
          </cell>
          <cell r="C566" t="str">
            <v>CJ</v>
          </cell>
          <cell r="D566">
            <v>1</v>
          </cell>
          <cell r="E566">
            <v>4000</v>
          </cell>
          <cell r="F566">
            <v>4000</v>
          </cell>
          <cell r="H566">
            <v>240</v>
          </cell>
          <cell r="I566" t="str">
            <v>M</v>
          </cell>
          <cell r="K566">
            <v>60</v>
          </cell>
          <cell r="P566">
            <v>240</v>
          </cell>
          <cell r="R566">
            <v>4000</v>
          </cell>
        </row>
        <row r="567">
          <cell r="A567" t="str">
            <v xml:space="preserve">       Potência 175 cv</v>
          </cell>
          <cell r="F567">
            <v>0</v>
          </cell>
          <cell r="H567">
            <v>0</v>
          </cell>
          <cell r="P567">
            <v>0</v>
          </cell>
        </row>
        <row r="568">
          <cell r="A568" t="str">
            <v xml:space="preserve">       Peso aproximado 4 t</v>
          </cell>
          <cell r="F568">
            <v>0</v>
          </cell>
          <cell r="H568">
            <v>0</v>
          </cell>
          <cell r="P568">
            <v>0</v>
          </cell>
        </row>
        <row r="569">
          <cell r="F569">
            <v>0</v>
          </cell>
          <cell r="H569">
            <v>0</v>
          </cell>
          <cell r="P569">
            <v>0</v>
          </cell>
        </row>
        <row r="570">
          <cell r="A570" t="str">
            <v>Compressor de Ar de Sopro, para Instrumentação e Serviço</v>
          </cell>
          <cell r="B570" t="str">
            <v>510-CP-01C/01D</v>
          </cell>
          <cell r="C570" t="str">
            <v>CJ</v>
          </cell>
          <cell r="D570">
            <v>2</v>
          </cell>
          <cell r="E570">
            <v>4000</v>
          </cell>
          <cell r="F570">
            <v>8000</v>
          </cell>
          <cell r="H570">
            <v>480</v>
          </cell>
          <cell r="I570" t="str">
            <v>M</v>
          </cell>
          <cell r="K570">
            <v>60</v>
          </cell>
          <cell r="P570">
            <v>240</v>
          </cell>
          <cell r="R570">
            <v>8000</v>
          </cell>
        </row>
        <row r="571">
          <cell r="A571" t="str">
            <v xml:space="preserve">       Potência 2 x 175 cv</v>
          </cell>
          <cell r="F571">
            <v>0</v>
          </cell>
          <cell r="H571">
            <v>0</v>
          </cell>
          <cell r="P571">
            <v>0</v>
          </cell>
        </row>
        <row r="572">
          <cell r="A572" t="str">
            <v xml:space="preserve">       Peso aproximado 4 t</v>
          </cell>
          <cell r="F572">
            <v>0</v>
          </cell>
          <cell r="H572">
            <v>0</v>
          </cell>
          <cell r="P572">
            <v>0</v>
          </cell>
        </row>
        <row r="573">
          <cell r="F573">
            <v>0</v>
          </cell>
          <cell r="H573">
            <v>0</v>
          </cell>
          <cell r="P573">
            <v>0</v>
          </cell>
        </row>
        <row r="574">
          <cell r="A574" t="str">
            <v>Reservatório de Ar Comprimido de Processo para Flotação</v>
          </cell>
          <cell r="B574" t="str">
            <v>510-VS-07</v>
          </cell>
          <cell r="C574" t="str">
            <v>CJ</v>
          </cell>
          <cell r="D574">
            <v>1</v>
          </cell>
          <cell r="E574">
            <v>2000</v>
          </cell>
          <cell r="F574">
            <v>2000</v>
          </cell>
          <cell r="H574">
            <v>160</v>
          </cell>
          <cell r="I574" t="str">
            <v>CM</v>
          </cell>
          <cell r="K574">
            <v>80</v>
          </cell>
          <cell r="P574">
            <v>160</v>
          </cell>
        </row>
        <row r="575">
          <cell r="A575" t="str">
            <v xml:space="preserve">       Peso aproximado 2 t</v>
          </cell>
          <cell r="F575">
            <v>0</v>
          </cell>
          <cell r="H575">
            <v>0</v>
          </cell>
          <cell r="P575">
            <v>0</v>
          </cell>
        </row>
        <row r="576">
          <cell r="F576">
            <v>0</v>
          </cell>
          <cell r="H576">
            <v>0</v>
          </cell>
          <cell r="P576">
            <v>0</v>
          </cell>
        </row>
        <row r="577">
          <cell r="A577" t="str">
            <v>Reservatório de Ar Comprimido (Sopro e Serviço)</v>
          </cell>
          <cell r="B577" t="str">
            <v>510-VS-08</v>
          </cell>
          <cell r="C577" t="str">
            <v>CJ</v>
          </cell>
          <cell r="D577">
            <v>1</v>
          </cell>
          <cell r="E577">
            <v>2000</v>
          </cell>
          <cell r="F577">
            <v>2000</v>
          </cell>
          <cell r="H577">
            <v>160</v>
          </cell>
          <cell r="I577" t="str">
            <v>CM</v>
          </cell>
          <cell r="K577">
            <v>80</v>
          </cell>
          <cell r="P577">
            <v>160</v>
          </cell>
        </row>
        <row r="578">
          <cell r="A578" t="str">
            <v xml:space="preserve">       Peso aproximado 2 t</v>
          </cell>
          <cell r="F578">
            <v>0</v>
          </cell>
          <cell r="H578">
            <v>0</v>
          </cell>
          <cell r="P578">
            <v>0</v>
          </cell>
        </row>
        <row r="579">
          <cell r="F579">
            <v>0</v>
          </cell>
          <cell r="H579">
            <v>0</v>
          </cell>
          <cell r="P579">
            <v>0</v>
          </cell>
        </row>
        <row r="580">
          <cell r="A580" t="str">
            <v>Reservatório de Ar Comprimido para Instrumentação</v>
          </cell>
          <cell r="B580" t="str">
            <v>510-VS-09</v>
          </cell>
          <cell r="C580" t="str">
            <v>CJ</v>
          </cell>
          <cell r="D580">
            <v>1</v>
          </cell>
          <cell r="E580">
            <v>500</v>
          </cell>
          <cell r="F580">
            <v>500</v>
          </cell>
          <cell r="H580">
            <v>40</v>
          </cell>
          <cell r="I580" t="str">
            <v>CM</v>
          </cell>
          <cell r="K580">
            <v>80</v>
          </cell>
          <cell r="P580">
            <v>40</v>
          </cell>
        </row>
        <row r="581">
          <cell r="A581" t="str">
            <v xml:space="preserve">       Peso aproximado 0,5 t</v>
          </cell>
          <cell r="F581">
            <v>0</v>
          </cell>
          <cell r="H581">
            <v>0</v>
          </cell>
          <cell r="P581">
            <v>0</v>
          </cell>
        </row>
        <row r="582">
          <cell r="F582">
            <v>0</v>
          </cell>
          <cell r="H582">
            <v>0</v>
          </cell>
          <cell r="P582">
            <v>0</v>
          </cell>
        </row>
        <row r="583">
          <cell r="A583" t="str">
            <v>ESTRUTURA METÁLICA</v>
          </cell>
          <cell r="F583">
            <v>0</v>
          </cell>
          <cell r="H583">
            <v>0</v>
          </cell>
          <cell r="P583">
            <v>0</v>
          </cell>
        </row>
        <row r="584">
          <cell r="F584">
            <v>0</v>
          </cell>
          <cell r="H584">
            <v>0</v>
          </cell>
          <cell r="P584">
            <v>0</v>
          </cell>
        </row>
        <row r="585">
          <cell r="A585" t="str">
            <v>ÁREA - PENEIRAMENTO</v>
          </cell>
          <cell r="F585">
            <v>0</v>
          </cell>
          <cell r="H585">
            <v>0</v>
          </cell>
          <cell r="P585">
            <v>0</v>
          </cell>
        </row>
        <row r="586">
          <cell r="A586" t="str">
            <v>Montagem  de Estruturas Metálicas</v>
          </cell>
          <cell r="F586">
            <v>0</v>
          </cell>
          <cell r="H586">
            <v>0</v>
          </cell>
          <cell r="P586">
            <v>0</v>
          </cell>
        </row>
        <row r="587">
          <cell r="F587">
            <v>0</v>
          </cell>
          <cell r="H587">
            <v>0</v>
          </cell>
          <cell r="P587">
            <v>0</v>
          </cell>
        </row>
        <row r="588">
          <cell r="A588" t="str">
            <v>Estruturas</v>
          </cell>
          <cell r="C588" t="str">
            <v>kg</v>
          </cell>
          <cell r="D588">
            <v>153950</v>
          </cell>
          <cell r="E588">
            <v>1</v>
          </cell>
          <cell r="F588">
            <v>153950</v>
          </cell>
          <cell r="H588">
            <v>6927.75</v>
          </cell>
          <cell r="I588" t="str">
            <v>E</v>
          </cell>
          <cell r="K588">
            <v>45</v>
          </cell>
          <cell r="P588">
            <v>4.4999999999999998E-2</v>
          </cell>
          <cell r="R588">
            <v>153950</v>
          </cell>
        </row>
        <row r="589">
          <cell r="F589">
            <v>0</v>
          </cell>
          <cell r="H589">
            <v>0</v>
          </cell>
          <cell r="P589">
            <v>0</v>
          </cell>
        </row>
        <row r="590">
          <cell r="A590" t="str">
            <v>Pisos em chapa xadrez</v>
          </cell>
          <cell r="C590" t="str">
            <v>kg</v>
          </cell>
          <cell r="D590">
            <v>53084</v>
          </cell>
          <cell r="E590">
            <v>1</v>
          </cell>
          <cell r="F590">
            <v>53084</v>
          </cell>
          <cell r="H590">
            <v>3715.88</v>
          </cell>
          <cell r="I590" t="str">
            <v>E</v>
          </cell>
          <cell r="K590">
            <v>70</v>
          </cell>
          <cell r="P590">
            <v>7.0000000000000007E-2</v>
          </cell>
        </row>
        <row r="591">
          <cell r="F591">
            <v>0</v>
          </cell>
          <cell r="H591">
            <v>0</v>
          </cell>
          <cell r="P591">
            <v>0</v>
          </cell>
        </row>
        <row r="592">
          <cell r="A592" t="str">
            <v>Corrimão/guarda corpo</v>
          </cell>
          <cell r="C592" t="str">
            <v>kg</v>
          </cell>
          <cell r="D592">
            <v>5966</v>
          </cell>
          <cell r="E592">
            <v>1</v>
          </cell>
          <cell r="F592">
            <v>5966</v>
          </cell>
          <cell r="H592">
            <v>536.94000000000005</v>
          </cell>
          <cell r="I592" t="str">
            <v>E</v>
          </cell>
          <cell r="K592">
            <v>90</v>
          </cell>
          <cell r="P592">
            <v>0.09</v>
          </cell>
        </row>
        <row r="593">
          <cell r="F593">
            <v>0</v>
          </cell>
          <cell r="H593">
            <v>0</v>
          </cell>
          <cell r="P593">
            <v>0</v>
          </cell>
        </row>
        <row r="594">
          <cell r="A594" t="str">
            <v>Cobertura e Tapamento</v>
          </cell>
          <cell r="C594" t="str">
            <v>m²</v>
          </cell>
          <cell r="D594">
            <v>896</v>
          </cell>
          <cell r="F594">
            <v>0</v>
          </cell>
          <cell r="G594">
            <v>0.8</v>
          </cell>
          <cell r="H594">
            <v>716.80000000000007</v>
          </cell>
          <cell r="I594" t="str">
            <v>CT</v>
          </cell>
          <cell r="P594">
            <v>0.8</v>
          </cell>
        </row>
        <row r="595">
          <cell r="F595">
            <v>0</v>
          </cell>
          <cell r="H595">
            <v>0</v>
          </cell>
          <cell r="P595">
            <v>0</v>
          </cell>
        </row>
        <row r="596">
          <cell r="A596" t="str">
            <v>Trilho para Ponte Rolante TR-52</v>
          </cell>
          <cell r="C596" t="str">
            <v>m</v>
          </cell>
          <cell r="D596">
            <v>40.5</v>
          </cell>
          <cell r="E596">
            <v>52</v>
          </cell>
          <cell r="F596">
            <v>2106</v>
          </cell>
          <cell r="H596">
            <v>168.48</v>
          </cell>
          <cell r="I596" t="str">
            <v>E</v>
          </cell>
          <cell r="K596">
            <v>80</v>
          </cell>
          <cell r="P596">
            <v>4.16</v>
          </cell>
        </row>
        <row r="597">
          <cell r="F597">
            <v>0</v>
          </cell>
          <cell r="H597">
            <v>0</v>
          </cell>
          <cell r="P597">
            <v>0</v>
          </cell>
        </row>
        <row r="598">
          <cell r="A598" t="str">
            <v>ÁREA - CICLONAGEM E FILTRAGEM</v>
          </cell>
          <cell r="F598">
            <v>0</v>
          </cell>
          <cell r="H598">
            <v>0</v>
          </cell>
          <cell r="P598">
            <v>0</v>
          </cell>
        </row>
        <row r="599">
          <cell r="A599" t="str">
            <v>Montagem  de Estruturas Metálicas</v>
          </cell>
          <cell r="F599">
            <v>0</v>
          </cell>
          <cell r="H599">
            <v>0</v>
          </cell>
          <cell r="P599">
            <v>0</v>
          </cell>
        </row>
        <row r="600">
          <cell r="F600">
            <v>0</v>
          </cell>
          <cell r="H600">
            <v>0</v>
          </cell>
          <cell r="P600">
            <v>0</v>
          </cell>
        </row>
        <row r="601">
          <cell r="A601" t="str">
            <v>Estruturas</v>
          </cell>
          <cell r="C601" t="str">
            <v>kg</v>
          </cell>
          <cell r="D601">
            <v>131964</v>
          </cell>
          <cell r="E601">
            <v>1</v>
          </cell>
          <cell r="F601">
            <v>131964</v>
          </cell>
          <cell r="H601">
            <v>7258.02</v>
          </cell>
          <cell r="I601" t="str">
            <v>E</v>
          </cell>
          <cell r="K601">
            <v>55</v>
          </cell>
          <cell r="P601">
            <v>5.5E-2</v>
          </cell>
          <cell r="R601">
            <v>131964</v>
          </cell>
        </row>
        <row r="602">
          <cell r="F602">
            <v>0</v>
          </cell>
          <cell r="H602">
            <v>0</v>
          </cell>
          <cell r="P602">
            <v>0</v>
          </cell>
        </row>
        <row r="603">
          <cell r="A603" t="str">
            <v>Pisos em chapa xadrez</v>
          </cell>
          <cell r="C603" t="str">
            <v>kg</v>
          </cell>
          <cell r="D603">
            <v>15283</v>
          </cell>
          <cell r="E603">
            <v>1</v>
          </cell>
          <cell r="F603">
            <v>15283</v>
          </cell>
          <cell r="H603">
            <v>1069.81</v>
          </cell>
          <cell r="I603" t="str">
            <v>E</v>
          </cell>
          <cell r="K603">
            <v>70</v>
          </cell>
          <cell r="P603">
            <v>7.0000000000000007E-2</v>
          </cell>
        </row>
        <row r="604">
          <cell r="F604">
            <v>0</v>
          </cell>
          <cell r="H604">
            <v>0</v>
          </cell>
          <cell r="P604">
            <v>0</v>
          </cell>
        </row>
        <row r="605">
          <cell r="A605" t="str">
            <v>Corrimão/guarda corpo</v>
          </cell>
          <cell r="C605" t="str">
            <v>kg</v>
          </cell>
          <cell r="D605">
            <v>3753</v>
          </cell>
          <cell r="E605">
            <v>1</v>
          </cell>
          <cell r="F605">
            <v>3753</v>
          </cell>
          <cell r="H605">
            <v>337.77</v>
          </cell>
          <cell r="I605" t="str">
            <v>E</v>
          </cell>
          <cell r="K605">
            <v>90</v>
          </cell>
          <cell r="P605">
            <v>0.09</v>
          </cell>
        </row>
        <row r="606">
          <cell r="F606">
            <v>0</v>
          </cell>
          <cell r="H606">
            <v>0</v>
          </cell>
          <cell r="P606">
            <v>0</v>
          </cell>
        </row>
        <row r="607">
          <cell r="A607" t="str">
            <v>Cobertura e Tapamento</v>
          </cell>
          <cell r="C607" t="str">
            <v>m²</v>
          </cell>
          <cell r="D607">
            <v>369</v>
          </cell>
          <cell r="F607">
            <v>0</v>
          </cell>
          <cell r="G607">
            <v>0.8</v>
          </cell>
          <cell r="H607">
            <v>295.2</v>
          </cell>
          <cell r="I607" t="str">
            <v>CT</v>
          </cell>
          <cell r="P607">
            <v>0.8</v>
          </cell>
        </row>
        <row r="608">
          <cell r="F608">
            <v>0</v>
          </cell>
          <cell r="H608">
            <v>0</v>
          </cell>
          <cell r="P608">
            <v>0</v>
          </cell>
        </row>
        <row r="609">
          <cell r="A609" t="str">
            <v>Trilho para Ponte Rolante TR-37</v>
          </cell>
          <cell r="C609" t="str">
            <v>m</v>
          </cell>
          <cell r="D609">
            <v>30.5</v>
          </cell>
          <cell r="E609">
            <v>37</v>
          </cell>
          <cell r="F609">
            <v>1128.5</v>
          </cell>
          <cell r="H609">
            <v>90.28</v>
          </cell>
          <cell r="I609" t="str">
            <v>E</v>
          </cell>
          <cell r="K609">
            <v>80</v>
          </cell>
          <cell r="P609">
            <v>2.96</v>
          </cell>
        </row>
        <row r="610">
          <cell r="F610">
            <v>0</v>
          </cell>
          <cell r="H610">
            <v>0</v>
          </cell>
          <cell r="P610">
            <v>0</v>
          </cell>
        </row>
        <row r="611">
          <cell r="A611" t="str">
            <v>ÁREA - FLOTAÇÃO</v>
          </cell>
          <cell r="F611">
            <v>0</v>
          </cell>
          <cell r="H611">
            <v>0</v>
          </cell>
          <cell r="P611">
            <v>0</v>
          </cell>
        </row>
        <row r="612">
          <cell r="A612" t="str">
            <v>Montagem  de Estruturas Metálicas</v>
          </cell>
          <cell r="F612">
            <v>0</v>
          </cell>
          <cell r="H612">
            <v>0</v>
          </cell>
          <cell r="P612">
            <v>0</v>
          </cell>
        </row>
        <row r="613">
          <cell r="F613">
            <v>0</v>
          </cell>
          <cell r="H613">
            <v>0</v>
          </cell>
          <cell r="P613">
            <v>0</v>
          </cell>
        </row>
        <row r="614">
          <cell r="A614" t="str">
            <v>Estruturas</v>
          </cell>
          <cell r="C614" t="str">
            <v>kg</v>
          </cell>
          <cell r="D614">
            <v>79050</v>
          </cell>
          <cell r="E614">
            <v>1</v>
          </cell>
          <cell r="F614">
            <v>79050</v>
          </cell>
          <cell r="H614">
            <v>4743</v>
          </cell>
          <cell r="I614" t="str">
            <v>E</v>
          </cell>
          <cell r="K614">
            <v>60</v>
          </cell>
          <cell r="P614">
            <v>0.06</v>
          </cell>
          <cell r="R614">
            <v>79050</v>
          </cell>
        </row>
        <row r="615">
          <cell r="F615">
            <v>0</v>
          </cell>
          <cell r="H615">
            <v>0</v>
          </cell>
          <cell r="P615">
            <v>0</v>
          </cell>
        </row>
        <row r="616">
          <cell r="A616" t="str">
            <v>Pisos em chapa xadrez</v>
          </cell>
          <cell r="C616" t="str">
            <v>kg</v>
          </cell>
          <cell r="D616">
            <v>7000</v>
          </cell>
          <cell r="E616">
            <v>1</v>
          </cell>
          <cell r="F616">
            <v>7000</v>
          </cell>
          <cell r="H616">
            <v>490</v>
          </cell>
          <cell r="I616" t="str">
            <v>E</v>
          </cell>
          <cell r="K616">
            <v>70</v>
          </cell>
          <cell r="P616">
            <v>7.0000000000000007E-2</v>
          </cell>
        </row>
        <row r="617">
          <cell r="F617">
            <v>0</v>
          </cell>
          <cell r="H617">
            <v>0</v>
          </cell>
          <cell r="P617">
            <v>0</v>
          </cell>
        </row>
        <row r="618">
          <cell r="A618" t="str">
            <v>Corrimão/guarda corpo</v>
          </cell>
          <cell r="C618" t="str">
            <v>kg</v>
          </cell>
          <cell r="D618">
            <v>3950</v>
          </cell>
          <cell r="E618">
            <v>1</v>
          </cell>
          <cell r="F618">
            <v>3950</v>
          </cell>
          <cell r="H618">
            <v>355.5</v>
          </cell>
          <cell r="I618" t="str">
            <v>E</v>
          </cell>
          <cell r="K618">
            <v>90</v>
          </cell>
          <cell r="P618">
            <v>0.09</v>
          </cell>
        </row>
        <row r="619">
          <cell r="F619">
            <v>0</v>
          </cell>
          <cell r="H619">
            <v>0</v>
          </cell>
          <cell r="P619">
            <v>0</v>
          </cell>
        </row>
        <row r="620">
          <cell r="A620" t="str">
            <v>ÁREA - ESTOCAGEM E PREPARAÇÃO DE REAGENTES</v>
          </cell>
          <cell r="F620">
            <v>0</v>
          </cell>
          <cell r="H620">
            <v>0</v>
          </cell>
          <cell r="P620">
            <v>0</v>
          </cell>
        </row>
        <row r="621">
          <cell r="A621" t="str">
            <v>Montagem  de Estruturas Metálicas</v>
          </cell>
          <cell r="F621">
            <v>0</v>
          </cell>
          <cell r="H621">
            <v>0</v>
          </cell>
          <cell r="P621">
            <v>0</v>
          </cell>
        </row>
        <row r="622">
          <cell r="F622">
            <v>0</v>
          </cell>
          <cell r="H622">
            <v>0</v>
          </cell>
          <cell r="P622">
            <v>0</v>
          </cell>
        </row>
        <row r="623">
          <cell r="A623" t="str">
            <v>Estruturas</v>
          </cell>
          <cell r="C623" t="str">
            <v>kg</v>
          </cell>
          <cell r="D623">
            <v>78720</v>
          </cell>
          <cell r="E623">
            <v>1</v>
          </cell>
          <cell r="F623">
            <v>78720</v>
          </cell>
          <cell r="H623">
            <v>4723.2</v>
          </cell>
          <cell r="I623" t="str">
            <v>E</v>
          </cell>
          <cell r="K623">
            <v>60</v>
          </cell>
          <cell r="P623">
            <v>0.06</v>
          </cell>
          <cell r="R623">
            <v>78720</v>
          </cell>
        </row>
        <row r="624">
          <cell r="F624">
            <v>0</v>
          </cell>
          <cell r="H624">
            <v>0</v>
          </cell>
          <cell r="P624">
            <v>0</v>
          </cell>
        </row>
        <row r="625">
          <cell r="A625" t="str">
            <v>Pisos em chapa xadrez</v>
          </cell>
          <cell r="C625" t="str">
            <v>kg</v>
          </cell>
          <cell r="D625">
            <v>9045</v>
          </cell>
          <cell r="E625">
            <v>1</v>
          </cell>
          <cell r="F625">
            <v>9045</v>
          </cell>
          <cell r="H625">
            <v>633.15</v>
          </cell>
          <cell r="I625" t="str">
            <v>E</v>
          </cell>
          <cell r="K625">
            <v>70</v>
          </cell>
          <cell r="P625">
            <v>7.0000000000000007E-2</v>
          </cell>
        </row>
        <row r="626">
          <cell r="F626">
            <v>0</v>
          </cell>
          <cell r="H626">
            <v>0</v>
          </cell>
          <cell r="P626">
            <v>0</v>
          </cell>
        </row>
        <row r="627">
          <cell r="A627" t="str">
            <v>Corrimão/guarda corpo</v>
          </cell>
          <cell r="C627" t="str">
            <v>kg</v>
          </cell>
          <cell r="D627">
            <v>2235</v>
          </cell>
          <cell r="E627">
            <v>1</v>
          </cell>
          <cell r="F627">
            <v>2235</v>
          </cell>
          <cell r="H627">
            <v>201.15</v>
          </cell>
          <cell r="I627" t="str">
            <v>E</v>
          </cell>
          <cell r="K627">
            <v>90</v>
          </cell>
          <cell r="P627">
            <v>0.09</v>
          </cell>
        </row>
        <row r="628">
          <cell r="F628">
            <v>0</v>
          </cell>
          <cell r="H628">
            <v>0</v>
          </cell>
          <cell r="P628">
            <v>0</v>
          </cell>
        </row>
        <row r="629">
          <cell r="A629" t="str">
            <v>Cobertura e Tapamento</v>
          </cell>
          <cell r="C629" t="str">
            <v>m²</v>
          </cell>
          <cell r="D629">
            <v>665</v>
          </cell>
          <cell r="F629">
            <v>0</v>
          </cell>
          <cell r="G629">
            <v>0.8</v>
          </cell>
          <cell r="H629">
            <v>532</v>
          </cell>
          <cell r="I629" t="str">
            <v>CT</v>
          </cell>
          <cell r="P629">
            <v>0.8</v>
          </cell>
        </row>
        <row r="630">
          <cell r="F630">
            <v>0</v>
          </cell>
          <cell r="H630">
            <v>0</v>
          </cell>
          <cell r="P630">
            <v>0</v>
          </cell>
        </row>
        <row r="631">
          <cell r="A631" t="str">
            <v>ÁREA - CONCENTRAÇÃO DE GROSSOS</v>
          </cell>
          <cell r="F631">
            <v>0</v>
          </cell>
          <cell r="H631">
            <v>0</v>
          </cell>
          <cell r="P631">
            <v>0</v>
          </cell>
        </row>
        <row r="632">
          <cell r="A632" t="str">
            <v>Montagem  de Estruturas Metálicas</v>
          </cell>
          <cell r="F632">
            <v>0</v>
          </cell>
          <cell r="H632">
            <v>0</v>
          </cell>
          <cell r="P632">
            <v>0</v>
          </cell>
        </row>
        <row r="633">
          <cell r="F633">
            <v>0</v>
          </cell>
          <cell r="H633">
            <v>0</v>
          </cell>
          <cell r="P633">
            <v>0</v>
          </cell>
        </row>
        <row r="634">
          <cell r="A634" t="str">
            <v>Estruturas</v>
          </cell>
          <cell r="C634" t="str">
            <v>kg</v>
          </cell>
          <cell r="D634">
            <v>126485</v>
          </cell>
          <cell r="E634">
            <v>1</v>
          </cell>
          <cell r="F634">
            <v>126485</v>
          </cell>
          <cell r="H634">
            <v>6956.68</v>
          </cell>
          <cell r="I634" t="str">
            <v>E</v>
          </cell>
          <cell r="K634">
            <v>55</v>
          </cell>
          <cell r="P634">
            <v>5.5E-2</v>
          </cell>
          <cell r="R634">
            <v>126485</v>
          </cell>
        </row>
        <row r="635">
          <cell r="F635">
            <v>0</v>
          </cell>
          <cell r="H635">
            <v>0</v>
          </cell>
          <cell r="P635">
            <v>0</v>
          </cell>
        </row>
        <row r="636">
          <cell r="A636" t="str">
            <v>Pisos em chapa xadrez</v>
          </cell>
          <cell r="C636" t="str">
            <v>kg</v>
          </cell>
          <cell r="D636">
            <v>13313</v>
          </cell>
          <cell r="E636">
            <v>1</v>
          </cell>
          <cell r="F636">
            <v>13313</v>
          </cell>
          <cell r="H636">
            <v>931.91</v>
          </cell>
          <cell r="I636" t="str">
            <v>E</v>
          </cell>
          <cell r="K636">
            <v>70</v>
          </cell>
          <cell r="P636">
            <v>7.0000000000000007E-2</v>
          </cell>
        </row>
        <row r="637">
          <cell r="F637">
            <v>0</v>
          </cell>
          <cell r="H637">
            <v>0</v>
          </cell>
          <cell r="P637">
            <v>0</v>
          </cell>
        </row>
        <row r="638">
          <cell r="A638" t="str">
            <v>Corrimão/guarda corpo</v>
          </cell>
          <cell r="C638" t="str">
            <v>kg</v>
          </cell>
          <cell r="D638">
            <v>3202</v>
          </cell>
          <cell r="E638">
            <v>1</v>
          </cell>
          <cell r="F638">
            <v>3202</v>
          </cell>
          <cell r="H638">
            <v>288.18</v>
          </cell>
          <cell r="I638" t="str">
            <v>E</v>
          </cell>
          <cell r="K638">
            <v>90</v>
          </cell>
          <cell r="P638">
            <v>0.09</v>
          </cell>
        </row>
        <row r="639">
          <cell r="F639">
            <v>0</v>
          </cell>
          <cell r="H639">
            <v>0</v>
          </cell>
          <cell r="P639">
            <v>0</v>
          </cell>
        </row>
        <row r="640">
          <cell r="A640" t="str">
            <v>Cobertura e Tapamento</v>
          </cell>
          <cell r="C640" t="str">
            <v>m²</v>
          </cell>
          <cell r="D640">
            <v>479</v>
          </cell>
          <cell r="F640">
            <v>0</v>
          </cell>
          <cell r="G640">
            <v>0.8</v>
          </cell>
          <cell r="H640">
            <v>383.20000000000005</v>
          </cell>
          <cell r="I640" t="str">
            <v>CT</v>
          </cell>
          <cell r="P640">
            <v>0.8</v>
          </cell>
        </row>
        <row r="641">
          <cell r="F641">
            <v>0</v>
          </cell>
          <cell r="H641">
            <v>0</v>
          </cell>
          <cell r="P641">
            <v>0</v>
          </cell>
        </row>
        <row r="642">
          <cell r="A642" t="str">
            <v>ÁREA - ESPESSADORES</v>
          </cell>
          <cell r="F642">
            <v>0</v>
          </cell>
          <cell r="H642">
            <v>0</v>
          </cell>
          <cell r="P642">
            <v>0</v>
          </cell>
        </row>
        <row r="643">
          <cell r="A643" t="str">
            <v>Montagem  de Estruturas Metálicas</v>
          </cell>
          <cell r="F643">
            <v>0</v>
          </cell>
          <cell r="H643">
            <v>0</v>
          </cell>
          <cell r="P643">
            <v>0</v>
          </cell>
        </row>
        <row r="644">
          <cell r="F644">
            <v>0</v>
          </cell>
          <cell r="H644">
            <v>0</v>
          </cell>
          <cell r="P644">
            <v>0</v>
          </cell>
        </row>
        <row r="645">
          <cell r="A645" t="str">
            <v>Estruturas</v>
          </cell>
          <cell r="C645" t="str">
            <v>kg</v>
          </cell>
          <cell r="D645">
            <v>8097</v>
          </cell>
          <cell r="E645">
            <v>1</v>
          </cell>
          <cell r="F645">
            <v>8097</v>
          </cell>
          <cell r="H645">
            <v>566.79</v>
          </cell>
          <cell r="I645" t="str">
            <v>E</v>
          </cell>
          <cell r="K645">
            <v>70</v>
          </cell>
          <cell r="P645">
            <v>7.0000000000000007E-2</v>
          </cell>
        </row>
        <row r="646">
          <cell r="F646">
            <v>0</v>
          </cell>
          <cell r="H646">
            <v>0</v>
          </cell>
          <cell r="P646">
            <v>0</v>
          </cell>
        </row>
        <row r="647">
          <cell r="A647" t="str">
            <v>Pisos em chapa xadrez</v>
          </cell>
          <cell r="C647" t="str">
            <v>kg</v>
          </cell>
          <cell r="D647">
            <v>3133</v>
          </cell>
          <cell r="E647">
            <v>1</v>
          </cell>
          <cell r="F647">
            <v>3133</v>
          </cell>
          <cell r="H647">
            <v>219.31</v>
          </cell>
          <cell r="I647" t="str">
            <v>E</v>
          </cell>
          <cell r="K647">
            <v>70</v>
          </cell>
          <cell r="P647">
            <v>7.0000000000000007E-2</v>
          </cell>
        </row>
        <row r="648">
          <cell r="F648">
            <v>0</v>
          </cell>
          <cell r="H648">
            <v>0</v>
          </cell>
          <cell r="P648">
            <v>0</v>
          </cell>
        </row>
        <row r="649">
          <cell r="A649" t="str">
            <v>Corrimão/guarda corpo</v>
          </cell>
          <cell r="C649" t="str">
            <v>kg</v>
          </cell>
          <cell r="D649">
            <v>770</v>
          </cell>
          <cell r="E649">
            <v>1</v>
          </cell>
          <cell r="F649">
            <v>770</v>
          </cell>
          <cell r="H649">
            <v>69.3</v>
          </cell>
          <cell r="I649" t="str">
            <v>E</v>
          </cell>
          <cell r="K649">
            <v>90</v>
          </cell>
          <cell r="P649">
            <v>0.09</v>
          </cell>
        </row>
        <row r="650">
          <cell r="F650">
            <v>0</v>
          </cell>
          <cell r="H650">
            <v>0</v>
          </cell>
          <cell r="P650">
            <v>0</v>
          </cell>
        </row>
        <row r="651">
          <cell r="A651" t="str">
            <v>ÁREA - CASA DE TRANSFERÊNCIA</v>
          </cell>
          <cell r="F651">
            <v>0</v>
          </cell>
          <cell r="H651">
            <v>0</v>
          </cell>
          <cell r="P651">
            <v>0</v>
          </cell>
        </row>
        <row r="652">
          <cell r="A652" t="str">
            <v>Montagem  de Estruturas Metálicas</v>
          </cell>
          <cell r="F652">
            <v>0</v>
          </cell>
          <cell r="H652">
            <v>0</v>
          </cell>
          <cell r="P652">
            <v>0</v>
          </cell>
        </row>
        <row r="653">
          <cell r="F653">
            <v>0</v>
          </cell>
          <cell r="H653">
            <v>0</v>
          </cell>
          <cell r="P653">
            <v>0</v>
          </cell>
        </row>
        <row r="654">
          <cell r="A654" t="str">
            <v>Estruturas</v>
          </cell>
          <cell r="C654" t="str">
            <v>kg</v>
          </cell>
          <cell r="D654">
            <v>10728</v>
          </cell>
          <cell r="E654">
            <v>1</v>
          </cell>
          <cell r="F654">
            <v>10728</v>
          </cell>
          <cell r="H654">
            <v>750.96</v>
          </cell>
          <cell r="I654" t="str">
            <v>E</v>
          </cell>
          <cell r="K654">
            <v>70</v>
          </cell>
          <cell r="P654">
            <v>7.0000000000000007E-2</v>
          </cell>
          <cell r="R654">
            <v>10728</v>
          </cell>
        </row>
        <row r="655">
          <cell r="F655">
            <v>0</v>
          </cell>
          <cell r="H655">
            <v>0</v>
          </cell>
          <cell r="P655">
            <v>0</v>
          </cell>
        </row>
        <row r="656">
          <cell r="A656" t="str">
            <v>Pisos em chapa xadrez</v>
          </cell>
          <cell r="C656" t="str">
            <v>kg</v>
          </cell>
          <cell r="D656">
            <v>4195</v>
          </cell>
          <cell r="E656">
            <v>1</v>
          </cell>
          <cell r="F656">
            <v>4195</v>
          </cell>
          <cell r="H656">
            <v>293.64999999999998</v>
          </cell>
          <cell r="I656" t="str">
            <v>E</v>
          </cell>
          <cell r="K656">
            <v>70</v>
          </cell>
          <cell r="P656">
            <v>7.0000000000000007E-2</v>
          </cell>
        </row>
        <row r="657">
          <cell r="F657">
            <v>0</v>
          </cell>
          <cell r="H657">
            <v>0</v>
          </cell>
          <cell r="P657">
            <v>0</v>
          </cell>
        </row>
        <row r="658">
          <cell r="A658" t="str">
            <v>Corrimão/guarda corpo</v>
          </cell>
          <cell r="C658" t="str">
            <v>kg</v>
          </cell>
          <cell r="D658">
            <v>770</v>
          </cell>
          <cell r="E658">
            <v>1</v>
          </cell>
          <cell r="F658">
            <v>770</v>
          </cell>
          <cell r="H658">
            <v>69.3</v>
          </cell>
          <cell r="I658" t="str">
            <v>E</v>
          </cell>
          <cell r="K658">
            <v>90</v>
          </cell>
          <cell r="P658">
            <v>0.09</v>
          </cell>
        </row>
        <row r="659">
          <cell r="F659">
            <v>0</v>
          </cell>
          <cell r="H659">
            <v>0</v>
          </cell>
          <cell r="P659">
            <v>0</v>
          </cell>
        </row>
        <row r="660">
          <cell r="A660" t="str">
            <v>ÁREA - SALA DE COMPRESSORES</v>
          </cell>
          <cell r="F660">
            <v>0</v>
          </cell>
          <cell r="H660">
            <v>0</v>
          </cell>
          <cell r="P660">
            <v>0</v>
          </cell>
        </row>
        <row r="661">
          <cell r="A661" t="str">
            <v>Montagem  de Estruturas Metálicas</v>
          </cell>
          <cell r="F661">
            <v>0</v>
          </cell>
          <cell r="H661">
            <v>0</v>
          </cell>
          <cell r="P661">
            <v>0</v>
          </cell>
        </row>
        <row r="662">
          <cell r="F662">
            <v>0</v>
          </cell>
          <cell r="H662">
            <v>0</v>
          </cell>
          <cell r="P662">
            <v>0</v>
          </cell>
        </row>
        <row r="663">
          <cell r="A663" t="str">
            <v>Estruturas</v>
          </cell>
          <cell r="C663" t="str">
            <v>kg</v>
          </cell>
          <cell r="D663">
            <v>12000</v>
          </cell>
          <cell r="E663">
            <v>1</v>
          </cell>
          <cell r="F663">
            <v>12000</v>
          </cell>
          <cell r="H663">
            <v>840</v>
          </cell>
          <cell r="I663" t="str">
            <v>E</v>
          </cell>
          <cell r="K663">
            <v>70</v>
          </cell>
          <cell r="P663">
            <v>7.0000000000000007E-2</v>
          </cell>
          <cell r="R663">
            <v>12000</v>
          </cell>
        </row>
        <row r="664">
          <cell r="F664">
            <v>0</v>
          </cell>
          <cell r="H664">
            <v>0</v>
          </cell>
          <cell r="P664">
            <v>0</v>
          </cell>
        </row>
        <row r="665">
          <cell r="A665" t="str">
            <v>Cobertura e Tapamento</v>
          </cell>
          <cell r="C665" t="str">
            <v>m²</v>
          </cell>
          <cell r="D665">
            <v>222</v>
          </cell>
          <cell r="F665">
            <v>0</v>
          </cell>
          <cell r="G665">
            <v>0.8</v>
          </cell>
          <cell r="H665">
            <v>177.60000000000002</v>
          </cell>
          <cell r="I665" t="str">
            <v>CT</v>
          </cell>
          <cell r="P665">
            <v>0.8</v>
          </cell>
        </row>
        <row r="666">
          <cell r="F666">
            <v>0</v>
          </cell>
          <cell r="H666">
            <v>0</v>
          </cell>
          <cell r="P666">
            <v>0</v>
          </cell>
        </row>
        <row r="667">
          <cell r="A667" t="str">
            <v>ÁREA - EXTERNA</v>
          </cell>
          <cell r="F667">
            <v>0</v>
          </cell>
          <cell r="H667">
            <v>0</v>
          </cell>
          <cell r="P667">
            <v>0</v>
          </cell>
        </row>
        <row r="668">
          <cell r="A668" t="str">
            <v>Montagem de Estruturas Metálicas do Pipe  Rack</v>
          </cell>
          <cell r="F668">
            <v>0</v>
          </cell>
          <cell r="H668">
            <v>0</v>
          </cell>
          <cell r="P668">
            <v>0</v>
          </cell>
        </row>
        <row r="669">
          <cell r="F669">
            <v>0</v>
          </cell>
          <cell r="H669">
            <v>0</v>
          </cell>
          <cell r="P669">
            <v>0</v>
          </cell>
        </row>
        <row r="670">
          <cell r="A670" t="str">
            <v>Estruturas</v>
          </cell>
          <cell r="C670" t="str">
            <v>Kg</v>
          </cell>
          <cell r="D670">
            <v>103300</v>
          </cell>
          <cell r="E670">
            <v>1</v>
          </cell>
          <cell r="F670">
            <v>103300</v>
          </cell>
          <cell r="H670">
            <v>5165</v>
          </cell>
          <cell r="I670" t="str">
            <v>E</v>
          </cell>
          <cell r="K670">
            <v>50</v>
          </cell>
          <cell r="P670">
            <v>0.05</v>
          </cell>
          <cell r="R670">
            <v>103300</v>
          </cell>
        </row>
        <row r="671">
          <cell r="F671">
            <v>0</v>
          </cell>
          <cell r="H671">
            <v>0</v>
          </cell>
          <cell r="P671">
            <v>0</v>
          </cell>
        </row>
        <row r="672">
          <cell r="A672" t="str">
            <v>Piso em chapa xadrez</v>
          </cell>
          <cell r="C672" t="str">
            <v>Kg</v>
          </cell>
          <cell r="D672">
            <v>10200</v>
          </cell>
          <cell r="E672">
            <v>1</v>
          </cell>
          <cell r="F672">
            <v>10200</v>
          </cell>
          <cell r="H672">
            <v>714</v>
          </cell>
          <cell r="I672" t="str">
            <v>E</v>
          </cell>
          <cell r="K672">
            <v>70</v>
          </cell>
          <cell r="P672">
            <v>7.0000000000000007E-2</v>
          </cell>
        </row>
        <row r="673">
          <cell r="F673">
            <v>0</v>
          </cell>
          <cell r="H673">
            <v>0</v>
          </cell>
          <cell r="P673">
            <v>0</v>
          </cell>
        </row>
        <row r="674">
          <cell r="A674" t="str">
            <v>Corrimão/guarda-corpo</v>
          </cell>
          <cell r="C674" t="str">
            <v>Kg</v>
          </cell>
          <cell r="D674">
            <v>1500</v>
          </cell>
          <cell r="E674">
            <v>1</v>
          </cell>
          <cell r="F674">
            <v>1500</v>
          </cell>
          <cell r="H674">
            <v>135</v>
          </cell>
          <cell r="I674" t="str">
            <v>E</v>
          </cell>
          <cell r="K674">
            <v>90</v>
          </cell>
          <cell r="P674">
            <v>0.09</v>
          </cell>
        </row>
        <row r="675">
          <cell r="F675">
            <v>0</v>
          </cell>
          <cell r="H675">
            <v>0</v>
          </cell>
          <cell r="P675">
            <v>0</v>
          </cell>
        </row>
        <row r="676">
          <cell r="A676" t="str">
            <v>TUBULAÇÃO</v>
          </cell>
          <cell r="P676">
            <v>0</v>
          </cell>
        </row>
        <row r="677">
          <cell r="F677">
            <v>0</v>
          </cell>
          <cell r="P677">
            <v>0</v>
          </cell>
        </row>
        <row r="678">
          <cell r="A678" t="str">
            <v>ÁREA - SALA DE COMPRESSORES</v>
          </cell>
          <cell r="F678">
            <v>0</v>
          </cell>
          <cell r="P678">
            <v>0</v>
          </cell>
        </row>
        <row r="679">
          <cell r="A679" t="str">
            <v xml:space="preserve">Tubo sem costura, ANSI B36.10, SCH.80, extremidades com  rosca NPT conforme </v>
          </cell>
          <cell r="F679">
            <v>0</v>
          </cell>
          <cell r="P679">
            <v>0</v>
          </cell>
        </row>
        <row r="680">
          <cell r="A680" t="str">
            <v>ANSI B 2.1, material em aço carbono conforme ASTM A-53 GR. A/B:</v>
          </cell>
          <cell r="F680">
            <v>0</v>
          </cell>
          <cell r="P680">
            <v>0</v>
          </cell>
        </row>
        <row r="681">
          <cell r="A681" t="str">
            <v>Diâmetro 1/2"</v>
          </cell>
          <cell r="B681" t="str">
            <v>TB80</v>
          </cell>
          <cell r="C681" t="str">
            <v>m</v>
          </cell>
          <cell r="D681">
            <v>12</v>
          </cell>
          <cell r="E681">
            <v>1.62</v>
          </cell>
          <cell r="F681">
            <v>19.440000000000001</v>
          </cell>
          <cell r="G681">
            <v>1</v>
          </cell>
          <cell r="H681">
            <v>12</v>
          </cell>
          <cell r="I681" t="str">
            <v>TACR</v>
          </cell>
          <cell r="P681">
            <v>1</v>
          </cell>
        </row>
        <row r="682">
          <cell r="F682">
            <v>0</v>
          </cell>
          <cell r="H682">
            <v>0</v>
          </cell>
          <cell r="P682">
            <v>0</v>
          </cell>
        </row>
        <row r="683">
          <cell r="A683" t="str">
            <v xml:space="preserve">Tubo sem costura, ANSI B36.10, SCH.80, extremidades com rosca NPT, conforme </v>
          </cell>
          <cell r="F683">
            <v>0</v>
          </cell>
          <cell r="H683">
            <v>0</v>
          </cell>
          <cell r="P683">
            <v>0</v>
          </cell>
        </row>
        <row r="684">
          <cell r="A684" t="str">
            <v>ANSI B 2.1, material em aço carbono conforme ASTM A-53 GR. A/B galvanizado:</v>
          </cell>
          <cell r="F684">
            <v>0</v>
          </cell>
          <cell r="H684">
            <v>0</v>
          </cell>
          <cell r="P684">
            <v>0</v>
          </cell>
        </row>
        <row r="685">
          <cell r="A685" t="str">
            <v>Diâmetro 1/2"</v>
          </cell>
          <cell r="B685" t="str">
            <v>TB80</v>
          </cell>
          <cell r="C685" t="str">
            <v>m</v>
          </cell>
          <cell r="D685">
            <v>1</v>
          </cell>
          <cell r="E685">
            <v>1.62</v>
          </cell>
          <cell r="F685">
            <v>1.62</v>
          </cell>
          <cell r="G685">
            <v>1</v>
          </cell>
          <cell r="H685">
            <v>1</v>
          </cell>
          <cell r="I685" t="str">
            <v>TACR</v>
          </cell>
          <cell r="P685">
            <v>1</v>
          </cell>
        </row>
        <row r="686">
          <cell r="A686" t="str">
            <v>Diâmetro 11/2"</v>
          </cell>
          <cell r="B686" t="str">
            <v>TB80</v>
          </cell>
          <cell r="C686" t="str">
            <v>m</v>
          </cell>
          <cell r="D686">
            <v>7</v>
          </cell>
          <cell r="E686">
            <v>5.4</v>
          </cell>
          <cell r="F686">
            <v>37.799999999999997</v>
          </cell>
          <cell r="G686">
            <v>1.5</v>
          </cell>
          <cell r="H686">
            <v>10.5</v>
          </cell>
          <cell r="I686" t="str">
            <v>TACR</v>
          </cell>
          <cell r="P686">
            <v>1.5</v>
          </cell>
        </row>
        <row r="687">
          <cell r="A687" t="str">
            <v>Diâmetro 2"</v>
          </cell>
          <cell r="B687" t="str">
            <v>TB80</v>
          </cell>
          <cell r="C687" t="str">
            <v>m</v>
          </cell>
          <cell r="D687">
            <v>1</v>
          </cell>
          <cell r="E687">
            <v>7.47</v>
          </cell>
          <cell r="F687">
            <v>7.47</v>
          </cell>
          <cell r="G687">
            <v>2</v>
          </cell>
          <cell r="H687">
            <v>2</v>
          </cell>
          <cell r="I687" t="str">
            <v>TACR</v>
          </cell>
          <cell r="P687">
            <v>2</v>
          </cell>
        </row>
        <row r="688">
          <cell r="F688">
            <v>0</v>
          </cell>
          <cell r="H688">
            <v>0</v>
          </cell>
          <cell r="P688">
            <v>0</v>
          </cell>
        </row>
        <row r="689">
          <cell r="A689" t="str">
            <v>Tubo aço carbono com costura, ANSI B36.10, SCH.40, extremidades chanfradas</v>
          </cell>
          <cell r="F689">
            <v>0</v>
          </cell>
          <cell r="H689">
            <v>0</v>
          </cell>
          <cell r="P689">
            <v>0</v>
          </cell>
        </row>
        <row r="690">
          <cell r="A690" t="str">
            <v>material em aço carbono, conforme ASTM A-53,GR. A/B:</v>
          </cell>
          <cell r="F690">
            <v>0</v>
          </cell>
          <cell r="H690">
            <v>0</v>
          </cell>
          <cell r="P690">
            <v>0</v>
          </cell>
        </row>
        <row r="691">
          <cell r="A691" t="str">
            <v>Diâmetro 21/2"</v>
          </cell>
          <cell r="B691" t="str">
            <v>TB40</v>
          </cell>
          <cell r="C691" t="str">
            <v>m</v>
          </cell>
          <cell r="D691">
            <v>10</v>
          </cell>
          <cell r="E691">
            <v>8.6199999999999992</v>
          </cell>
          <cell r="F691">
            <v>86.2</v>
          </cell>
          <cell r="G691">
            <v>2.5</v>
          </cell>
          <cell r="H691">
            <v>25</v>
          </cell>
          <cell r="I691" t="str">
            <v>TACS</v>
          </cell>
          <cell r="P691">
            <v>2.5</v>
          </cell>
        </row>
        <row r="692">
          <cell r="A692" t="str">
            <v>Diâmetro 3"</v>
          </cell>
          <cell r="B692" t="str">
            <v>TB40</v>
          </cell>
          <cell r="C692" t="str">
            <v>m</v>
          </cell>
          <cell r="D692">
            <v>26</v>
          </cell>
          <cell r="E692">
            <v>11.3</v>
          </cell>
          <cell r="F692">
            <v>293.8</v>
          </cell>
          <cell r="G692">
            <v>3</v>
          </cell>
          <cell r="H692">
            <v>78</v>
          </cell>
          <cell r="I692" t="str">
            <v>TACS</v>
          </cell>
          <cell r="P692">
            <v>3</v>
          </cell>
        </row>
        <row r="693">
          <cell r="A693" t="str">
            <v>Diâmetro 4"</v>
          </cell>
          <cell r="B693" t="str">
            <v>TB40</v>
          </cell>
          <cell r="C693" t="str">
            <v>m</v>
          </cell>
          <cell r="D693">
            <v>1</v>
          </cell>
          <cell r="E693">
            <v>16.100000000000001</v>
          </cell>
          <cell r="F693">
            <v>16.100000000000001</v>
          </cell>
          <cell r="G693">
            <v>4</v>
          </cell>
          <cell r="H693">
            <v>4</v>
          </cell>
          <cell r="I693" t="str">
            <v>TACS</v>
          </cell>
          <cell r="P693">
            <v>4</v>
          </cell>
        </row>
        <row r="694">
          <cell r="A694" t="str">
            <v>Diâmetro 6"</v>
          </cell>
          <cell r="B694" t="str">
            <v>TB40</v>
          </cell>
          <cell r="C694" t="str">
            <v>m</v>
          </cell>
          <cell r="D694">
            <v>71</v>
          </cell>
          <cell r="E694">
            <v>28.2</v>
          </cell>
          <cell r="F694">
            <v>2002.2</v>
          </cell>
          <cell r="G694">
            <v>6</v>
          </cell>
          <cell r="H694">
            <v>426</v>
          </cell>
          <cell r="I694" t="str">
            <v>TACS</v>
          </cell>
          <cell r="P694">
            <v>6</v>
          </cell>
        </row>
        <row r="695">
          <cell r="F695">
            <v>0</v>
          </cell>
          <cell r="H695">
            <v>0</v>
          </cell>
          <cell r="P695">
            <v>0</v>
          </cell>
        </row>
        <row r="696">
          <cell r="A696" t="str">
            <v xml:space="preserve">Tubo sem costura, ANSI B36.10, SCH.40, extremidades com rosca NPT, conforme </v>
          </cell>
          <cell r="F696">
            <v>0</v>
          </cell>
          <cell r="H696">
            <v>0</v>
          </cell>
          <cell r="P696">
            <v>0</v>
          </cell>
        </row>
        <row r="697">
          <cell r="A697" t="str">
            <v>ANSI B 2.1, material em aço carbono conforme ASTM A-53 GR. A/B galvanizado:</v>
          </cell>
          <cell r="F697">
            <v>0</v>
          </cell>
          <cell r="H697">
            <v>0</v>
          </cell>
          <cell r="P697">
            <v>0</v>
          </cell>
        </row>
        <row r="698">
          <cell r="A698" t="str">
            <v>Diâmetro 21/2"</v>
          </cell>
          <cell r="B698" t="str">
            <v>TB40</v>
          </cell>
          <cell r="C698" t="str">
            <v>m</v>
          </cell>
          <cell r="D698">
            <v>13</v>
          </cell>
          <cell r="E698">
            <v>8.6199999999999992</v>
          </cell>
          <cell r="F698">
            <v>112.06</v>
          </cell>
          <cell r="G698">
            <v>2.5</v>
          </cell>
          <cell r="H698">
            <v>32.5</v>
          </cell>
          <cell r="I698" t="str">
            <v>TACR</v>
          </cell>
          <cell r="P698">
            <v>2.5</v>
          </cell>
        </row>
        <row r="699">
          <cell r="F699">
            <v>0</v>
          </cell>
          <cell r="H699">
            <v>0</v>
          </cell>
          <cell r="P699">
            <v>0</v>
          </cell>
        </row>
        <row r="700">
          <cell r="A700" t="str">
            <v>Válvula esfera, 150 libras, extremidades com rosca NPT, conforme ANSI B 2.1,  material</v>
          </cell>
          <cell r="F700">
            <v>0</v>
          </cell>
          <cell r="H700">
            <v>0</v>
          </cell>
          <cell r="P700">
            <v>0</v>
          </cell>
        </row>
        <row r="701">
          <cell r="A701" t="str">
            <v xml:space="preserve"> do corpo em latão, interno aço inox ref. CIWAL figura 294 ou similar:</v>
          </cell>
          <cell r="F701">
            <v>0</v>
          </cell>
          <cell r="H701">
            <v>0</v>
          </cell>
          <cell r="P701">
            <v>0</v>
          </cell>
        </row>
        <row r="702">
          <cell r="A702" t="str">
            <v>Diâmetro 1/2"</v>
          </cell>
          <cell r="B702" t="str">
            <v>VV</v>
          </cell>
          <cell r="C702" t="str">
            <v>PC</v>
          </cell>
          <cell r="D702">
            <v>5</v>
          </cell>
          <cell r="F702">
            <v>0</v>
          </cell>
          <cell r="G702">
            <v>2</v>
          </cell>
          <cell r="H702">
            <v>10</v>
          </cell>
          <cell r="I702" t="str">
            <v>TACR</v>
          </cell>
          <cell r="P702">
            <v>2</v>
          </cell>
        </row>
        <row r="703">
          <cell r="A703" t="str">
            <v>Diâmetro 11/2"</v>
          </cell>
          <cell r="B703" t="str">
            <v>VV</v>
          </cell>
          <cell r="C703" t="str">
            <v>PC</v>
          </cell>
          <cell r="D703">
            <v>3</v>
          </cell>
          <cell r="F703">
            <v>0</v>
          </cell>
          <cell r="G703">
            <v>3</v>
          </cell>
          <cell r="H703">
            <v>9</v>
          </cell>
          <cell r="I703" t="str">
            <v>TACR</v>
          </cell>
          <cell r="P703">
            <v>3</v>
          </cell>
        </row>
        <row r="704">
          <cell r="A704" t="str">
            <v>Diâmetro 2"</v>
          </cell>
          <cell r="B704" t="str">
            <v>VV</v>
          </cell>
          <cell r="C704" t="str">
            <v>PC</v>
          </cell>
          <cell r="D704">
            <v>1</v>
          </cell>
          <cell r="F704">
            <v>0</v>
          </cell>
          <cell r="G704">
            <v>4</v>
          </cell>
          <cell r="H704">
            <v>4</v>
          </cell>
          <cell r="I704" t="str">
            <v>TACR</v>
          </cell>
          <cell r="P704">
            <v>4</v>
          </cell>
        </row>
        <row r="705">
          <cell r="F705">
            <v>0</v>
          </cell>
          <cell r="H705">
            <v>0</v>
          </cell>
          <cell r="P705">
            <v>0</v>
          </cell>
        </row>
        <row r="706">
          <cell r="A706" t="str">
            <v xml:space="preserve">Válvula esfera, 150 libras, extremidades com flange face plana material do corpo em aço </v>
          </cell>
          <cell r="F706">
            <v>0</v>
          </cell>
          <cell r="H706">
            <v>0</v>
          </cell>
          <cell r="P706">
            <v>0</v>
          </cell>
        </row>
        <row r="707">
          <cell r="A707" t="str">
            <v>carbono, interno aço inox ref. NIAGARA 303 e/ou similar:</v>
          </cell>
          <cell r="F707">
            <v>0</v>
          </cell>
          <cell r="H707">
            <v>0</v>
          </cell>
          <cell r="P707">
            <v>0</v>
          </cell>
        </row>
        <row r="708">
          <cell r="A708" t="str">
            <v>Diâmetro 21/2"</v>
          </cell>
          <cell r="B708" t="str">
            <v>VV</v>
          </cell>
          <cell r="C708" t="str">
            <v>PC</v>
          </cell>
          <cell r="D708">
            <v>1</v>
          </cell>
          <cell r="F708">
            <v>0</v>
          </cell>
          <cell r="G708">
            <v>5</v>
          </cell>
          <cell r="H708">
            <v>5</v>
          </cell>
          <cell r="I708" t="str">
            <v>TACR</v>
          </cell>
          <cell r="P708">
            <v>5</v>
          </cell>
        </row>
        <row r="709">
          <cell r="A709" t="str">
            <v>Diâmetro 3"</v>
          </cell>
          <cell r="B709" t="str">
            <v>VV</v>
          </cell>
          <cell r="C709" t="str">
            <v>PC</v>
          </cell>
          <cell r="D709">
            <v>7</v>
          </cell>
          <cell r="F709">
            <v>0</v>
          </cell>
          <cell r="G709">
            <v>6</v>
          </cell>
          <cell r="H709">
            <v>42</v>
          </cell>
          <cell r="I709" t="str">
            <v>TACR</v>
          </cell>
          <cell r="P709">
            <v>6</v>
          </cell>
        </row>
        <row r="710">
          <cell r="A710" t="str">
            <v>Diâmetro 6"</v>
          </cell>
          <cell r="B710" t="str">
            <v>VV</v>
          </cell>
          <cell r="C710" t="str">
            <v>PC</v>
          </cell>
          <cell r="D710">
            <v>10</v>
          </cell>
          <cell r="F710">
            <v>0</v>
          </cell>
          <cell r="G710">
            <v>12</v>
          </cell>
          <cell r="H710">
            <v>120</v>
          </cell>
          <cell r="I710" t="str">
            <v>TACR</v>
          </cell>
          <cell r="P710">
            <v>12</v>
          </cell>
        </row>
        <row r="711">
          <cell r="F711">
            <v>0</v>
          </cell>
          <cell r="H711">
            <v>0</v>
          </cell>
          <cell r="P711">
            <v>0</v>
          </cell>
        </row>
        <row r="712">
          <cell r="A712" t="str">
            <v>Suportes</v>
          </cell>
          <cell r="C712" t="str">
            <v>kg</v>
          </cell>
          <cell r="D712">
            <v>250</v>
          </cell>
          <cell r="E712">
            <v>1</v>
          </cell>
          <cell r="F712">
            <v>250</v>
          </cell>
          <cell r="G712">
            <v>0.15</v>
          </cell>
          <cell r="H712">
            <v>37.5</v>
          </cell>
          <cell r="I712" t="str">
            <v>F</v>
          </cell>
          <cell r="P712">
            <v>0.15</v>
          </cell>
        </row>
        <row r="713">
          <cell r="F713">
            <v>0</v>
          </cell>
          <cell r="H713">
            <v>0</v>
          </cell>
          <cell r="P713">
            <v>0</v>
          </cell>
        </row>
        <row r="714">
          <cell r="A714" t="str">
            <v>ÁREA - ESTOCAGEM E PREPARAÇÃO DE REAGENTES</v>
          </cell>
          <cell r="F714">
            <v>0</v>
          </cell>
          <cell r="H714">
            <v>0</v>
          </cell>
          <cell r="P714">
            <v>0</v>
          </cell>
        </row>
        <row r="715">
          <cell r="A715" t="str">
            <v xml:space="preserve">Tubo sem costura, ANSI B36.10, SCH.80, extremidades com rosca NPT conforme </v>
          </cell>
          <cell r="F715">
            <v>0</v>
          </cell>
          <cell r="H715">
            <v>0</v>
          </cell>
          <cell r="P715">
            <v>0</v>
          </cell>
        </row>
        <row r="716">
          <cell r="A716" t="str">
            <v>ANSI B 2.1, material em aço carbono, conforme ASTM A-53 GR. A/B:</v>
          </cell>
          <cell r="F716">
            <v>0</v>
          </cell>
          <cell r="H716">
            <v>0</v>
          </cell>
          <cell r="P716">
            <v>0</v>
          </cell>
        </row>
        <row r="717">
          <cell r="A717" t="str">
            <v>Diâmetro 1/2"</v>
          </cell>
          <cell r="B717" t="str">
            <v>TB80</v>
          </cell>
          <cell r="C717" t="str">
            <v>m</v>
          </cell>
          <cell r="D717">
            <v>1</v>
          </cell>
          <cell r="E717">
            <v>1.62</v>
          </cell>
          <cell r="F717">
            <v>1.62</v>
          </cell>
          <cell r="G717">
            <v>1</v>
          </cell>
          <cell r="H717">
            <v>1</v>
          </cell>
          <cell r="I717" t="str">
            <v>TACR</v>
          </cell>
          <cell r="P717">
            <v>1</v>
          </cell>
        </row>
        <row r="718">
          <cell r="A718" t="str">
            <v>Diâmetro 11/2"</v>
          </cell>
          <cell r="B718" t="str">
            <v>TB80</v>
          </cell>
          <cell r="C718" t="str">
            <v>m</v>
          </cell>
          <cell r="D718">
            <v>5</v>
          </cell>
          <cell r="E718">
            <v>5.4</v>
          </cell>
          <cell r="F718">
            <v>27</v>
          </cell>
          <cell r="G718">
            <v>1.5</v>
          </cell>
          <cell r="H718">
            <v>7.5</v>
          </cell>
          <cell r="I718" t="str">
            <v>TACR</v>
          </cell>
          <cell r="P718">
            <v>1.5</v>
          </cell>
        </row>
        <row r="719">
          <cell r="A719" t="str">
            <v>Diâmetro 2"</v>
          </cell>
          <cell r="B719" t="str">
            <v>TB80</v>
          </cell>
          <cell r="C719" t="str">
            <v>m</v>
          </cell>
          <cell r="D719">
            <v>55</v>
          </cell>
          <cell r="E719">
            <v>7.47</v>
          </cell>
          <cell r="F719">
            <v>410.85</v>
          </cell>
          <cell r="G719">
            <v>2</v>
          </cell>
          <cell r="H719">
            <v>110</v>
          </cell>
          <cell r="I719" t="str">
            <v>TACR</v>
          </cell>
          <cell r="P719">
            <v>2</v>
          </cell>
        </row>
        <row r="720">
          <cell r="F720">
            <v>0</v>
          </cell>
          <cell r="H720">
            <v>0</v>
          </cell>
          <cell r="P720">
            <v>0</v>
          </cell>
        </row>
        <row r="721">
          <cell r="A721" t="str">
            <v xml:space="preserve">Tubo com costura, ANSI B36.10, SCH.40, extremidades chanfradas, material em aço </v>
          </cell>
          <cell r="F721">
            <v>0</v>
          </cell>
          <cell r="H721">
            <v>0</v>
          </cell>
          <cell r="P721">
            <v>0</v>
          </cell>
        </row>
        <row r="722">
          <cell r="A722" t="str">
            <v>carbono, conforme ASTM A-53, GR. A/B:</v>
          </cell>
          <cell r="F722">
            <v>0</v>
          </cell>
          <cell r="H722">
            <v>0</v>
          </cell>
          <cell r="P722">
            <v>0</v>
          </cell>
        </row>
        <row r="723">
          <cell r="A723" t="str">
            <v>Diâmetro 21/2"</v>
          </cell>
          <cell r="B723" t="str">
            <v>TB40</v>
          </cell>
          <cell r="C723" t="str">
            <v>m</v>
          </cell>
          <cell r="D723">
            <v>46</v>
          </cell>
          <cell r="E723">
            <v>8.6199999999999992</v>
          </cell>
          <cell r="F723">
            <v>396.52</v>
          </cell>
          <cell r="G723">
            <v>2.5</v>
          </cell>
          <cell r="H723">
            <v>115</v>
          </cell>
          <cell r="I723" t="str">
            <v>TACS</v>
          </cell>
          <cell r="P723">
            <v>2.5</v>
          </cell>
        </row>
        <row r="724">
          <cell r="A724" t="str">
            <v>Diâmetro 3"</v>
          </cell>
          <cell r="B724" t="str">
            <v>TB40</v>
          </cell>
          <cell r="C724" t="str">
            <v>m</v>
          </cell>
          <cell r="D724">
            <v>61</v>
          </cell>
          <cell r="E724">
            <v>11.3</v>
          </cell>
          <cell r="F724">
            <v>689.3</v>
          </cell>
          <cell r="G724">
            <v>3</v>
          </cell>
          <cell r="H724">
            <v>183</v>
          </cell>
          <cell r="I724" t="str">
            <v>TACS</v>
          </cell>
          <cell r="P724">
            <v>3</v>
          </cell>
        </row>
        <row r="725">
          <cell r="A725" t="str">
            <v>Diâmetro 4"</v>
          </cell>
          <cell r="B725" t="str">
            <v>TB40</v>
          </cell>
          <cell r="C725" t="str">
            <v>m</v>
          </cell>
          <cell r="D725">
            <v>68</v>
          </cell>
          <cell r="E725">
            <v>16.100000000000001</v>
          </cell>
          <cell r="F725">
            <v>1094.8</v>
          </cell>
          <cell r="G725">
            <v>4</v>
          </cell>
          <cell r="H725">
            <v>272</v>
          </cell>
          <cell r="I725" t="str">
            <v>TACS</v>
          </cell>
          <cell r="P725">
            <v>4</v>
          </cell>
        </row>
        <row r="726">
          <cell r="A726" t="str">
            <v>Diâmetro 6"</v>
          </cell>
          <cell r="B726" t="str">
            <v>TB40</v>
          </cell>
          <cell r="C726" t="str">
            <v>m</v>
          </cell>
          <cell r="D726">
            <v>36</v>
          </cell>
          <cell r="E726">
            <v>28.2</v>
          </cell>
          <cell r="F726">
            <v>1015.2</v>
          </cell>
          <cell r="G726">
            <v>6</v>
          </cell>
          <cell r="H726">
            <v>216</v>
          </cell>
          <cell r="I726" t="str">
            <v>TACS</v>
          </cell>
          <cell r="P726">
            <v>6</v>
          </cell>
        </row>
        <row r="727">
          <cell r="F727">
            <v>0</v>
          </cell>
          <cell r="H727">
            <v>0</v>
          </cell>
          <cell r="P727">
            <v>0</v>
          </cell>
        </row>
        <row r="728">
          <cell r="A728" t="str">
            <v>Tubo sem costura, ANSI B36.10, SCH.80, extremidades planas material em aço carbono</v>
          </cell>
          <cell r="F728">
            <v>0</v>
          </cell>
          <cell r="H728">
            <v>0</v>
          </cell>
          <cell r="P728">
            <v>0</v>
          </cell>
        </row>
        <row r="729">
          <cell r="A729" t="str">
            <v>conforme ASTM A-53, GR. A/B:</v>
          </cell>
          <cell r="F729">
            <v>0</v>
          </cell>
          <cell r="H729">
            <v>0</v>
          </cell>
          <cell r="P729">
            <v>0</v>
          </cell>
        </row>
        <row r="730">
          <cell r="A730" t="str">
            <v>Diâmetro 1/2"</v>
          </cell>
          <cell r="B730" t="str">
            <v>TB80</v>
          </cell>
          <cell r="C730" t="str">
            <v>m</v>
          </cell>
          <cell r="D730">
            <v>2</v>
          </cell>
          <cell r="E730">
            <v>1.62</v>
          </cell>
          <cell r="F730">
            <v>3.24</v>
          </cell>
          <cell r="G730">
            <v>1</v>
          </cell>
          <cell r="H730">
            <v>2</v>
          </cell>
          <cell r="I730" t="str">
            <v>TACS</v>
          </cell>
          <cell r="P730">
            <v>1</v>
          </cell>
        </row>
        <row r="731">
          <cell r="A731" t="str">
            <v>Diâmetro 2"</v>
          </cell>
          <cell r="B731" t="str">
            <v>TB80</v>
          </cell>
          <cell r="C731" t="str">
            <v>m</v>
          </cell>
          <cell r="D731">
            <v>54</v>
          </cell>
          <cell r="E731">
            <v>7.47</v>
          </cell>
          <cell r="F731">
            <v>403.38</v>
          </cell>
          <cell r="G731">
            <v>2</v>
          </cell>
          <cell r="H731">
            <v>108</v>
          </cell>
          <cell r="I731" t="str">
            <v>TACS</v>
          </cell>
          <cell r="P731">
            <v>2</v>
          </cell>
        </row>
        <row r="732">
          <cell r="F732">
            <v>0</v>
          </cell>
          <cell r="H732">
            <v>0</v>
          </cell>
          <cell r="P732">
            <v>0</v>
          </cell>
        </row>
        <row r="733">
          <cell r="A733" t="str">
            <v>Tubo sem costura, SCH.10S, extremidades chanfradas, material em aço inox, conforme</v>
          </cell>
          <cell r="F733">
            <v>0</v>
          </cell>
          <cell r="H733">
            <v>0</v>
          </cell>
          <cell r="P733">
            <v>0</v>
          </cell>
        </row>
        <row r="734">
          <cell r="A734" t="str">
            <v>ASTM A-312 GR. TP 304:</v>
          </cell>
          <cell r="F734">
            <v>0</v>
          </cell>
          <cell r="H734">
            <v>0</v>
          </cell>
          <cell r="P734">
            <v>0</v>
          </cell>
        </row>
        <row r="735">
          <cell r="A735" t="str">
            <v>Diâmetro 11/2"</v>
          </cell>
          <cell r="B735" t="str">
            <v>TB10S</v>
          </cell>
          <cell r="C735" t="str">
            <v>m</v>
          </cell>
          <cell r="D735">
            <v>4</v>
          </cell>
          <cell r="E735">
            <v>3.16</v>
          </cell>
          <cell r="F735">
            <v>12.64</v>
          </cell>
          <cell r="G735">
            <v>2.25</v>
          </cell>
          <cell r="H735">
            <v>9</v>
          </cell>
          <cell r="I735" t="str">
            <v>TI</v>
          </cell>
          <cell r="P735">
            <v>2.25</v>
          </cell>
        </row>
        <row r="736">
          <cell r="A736" t="str">
            <v>Diâmetro 2"</v>
          </cell>
          <cell r="B736" t="str">
            <v>TB10S</v>
          </cell>
          <cell r="C736" t="str">
            <v>m</v>
          </cell>
          <cell r="D736">
            <v>8</v>
          </cell>
          <cell r="E736">
            <v>3.98</v>
          </cell>
          <cell r="F736">
            <v>31.84</v>
          </cell>
          <cell r="G736">
            <v>3</v>
          </cell>
          <cell r="H736">
            <v>24</v>
          </cell>
          <cell r="I736" t="str">
            <v>TI</v>
          </cell>
          <cell r="P736">
            <v>3</v>
          </cell>
        </row>
        <row r="737">
          <cell r="A737" t="str">
            <v>Diâmetro 3"</v>
          </cell>
          <cell r="B737" t="str">
            <v>TB10S</v>
          </cell>
          <cell r="C737" t="str">
            <v>m</v>
          </cell>
          <cell r="D737">
            <v>9</v>
          </cell>
          <cell r="E737">
            <v>6.45</v>
          </cell>
          <cell r="F737">
            <v>58.05</v>
          </cell>
          <cell r="G737">
            <v>4.5</v>
          </cell>
          <cell r="H737">
            <v>40.5</v>
          </cell>
          <cell r="I737" t="str">
            <v>TI</v>
          </cell>
          <cell r="P737">
            <v>4.5</v>
          </cell>
        </row>
        <row r="738">
          <cell r="F738">
            <v>0</v>
          </cell>
          <cell r="H738">
            <v>0</v>
          </cell>
          <cell r="P738">
            <v>0</v>
          </cell>
        </row>
        <row r="739">
          <cell r="A739" t="str">
            <v>Tubo sem costura, ANSI B 36.10, SCH 40, extremidades chanfradas, material em aço</v>
          </cell>
          <cell r="F739">
            <v>0</v>
          </cell>
          <cell r="H739">
            <v>0</v>
          </cell>
          <cell r="P739">
            <v>0</v>
          </cell>
        </row>
        <row r="740">
          <cell r="A740" t="str">
            <v>carbono conforme ASTM A-53 GR. A/B:</v>
          </cell>
          <cell r="F740">
            <v>0</v>
          </cell>
          <cell r="H740">
            <v>0</v>
          </cell>
          <cell r="P740">
            <v>0</v>
          </cell>
        </row>
        <row r="741">
          <cell r="A741" t="str">
            <v>Diâmetro 21/2"</v>
          </cell>
          <cell r="B741" t="str">
            <v>TB40</v>
          </cell>
          <cell r="C741" t="str">
            <v>m</v>
          </cell>
          <cell r="D741">
            <v>18</v>
          </cell>
          <cell r="E741">
            <v>8.6199999999999992</v>
          </cell>
          <cell r="F741">
            <v>155.16</v>
          </cell>
          <cell r="G741">
            <v>2.5</v>
          </cell>
          <cell r="H741">
            <v>45</v>
          </cell>
          <cell r="I741" t="str">
            <v>TACS</v>
          </cell>
          <cell r="P741">
            <v>2.5</v>
          </cell>
        </row>
        <row r="742">
          <cell r="A742" t="str">
            <v>Diâmetro 3"</v>
          </cell>
          <cell r="B742" t="str">
            <v>TB40</v>
          </cell>
          <cell r="C742" t="str">
            <v>m</v>
          </cell>
          <cell r="D742">
            <v>136</v>
          </cell>
          <cell r="E742">
            <v>11.3</v>
          </cell>
          <cell r="F742">
            <v>1536.8</v>
          </cell>
          <cell r="G742">
            <v>3</v>
          </cell>
          <cell r="H742">
            <v>408</v>
          </cell>
          <cell r="I742" t="str">
            <v>TACS</v>
          </cell>
          <cell r="P742">
            <v>3</v>
          </cell>
        </row>
        <row r="743">
          <cell r="A743" t="str">
            <v>Diâmetro 4"</v>
          </cell>
          <cell r="B743" t="str">
            <v>TB40</v>
          </cell>
          <cell r="C743" t="str">
            <v>m</v>
          </cell>
          <cell r="D743">
            <v>32</v>
          </cell>
          <cell r="E743">
            <v>16.100000000000001</v>
          </cell>
          <cell r="F743">
            <v>515.20000000000005</v>
          </cell>
          <cell r="G743">
            <v>4</v>
          </cell>
          <cell r="H743">
            <v>128</v>
          </cell>
          <cell r="I743" t="str">
            <v>TACS</v>
          </cell>
          <cell r="P743">
            <v>4</v>
          </cell>
        </row>
        <row r="744">
          <cell r="A744" t="str">
            <v>Diâmetro 5"</v>
          </cell>
          <cell r="B744" t="str">
            <v>TB40</v>
          </cell>
          <cell r="C744" t="str">
            <v>m</v>
          </cell>
          <cell r="D744">
            <v>2</v>
          </cell>
          <cell r="E744">
            <v>21.8</v>
          </cell>
          <cell r="F744">
            <v>43.6</v>
          </cell>
          <cell r="G744">
            <v>5</v>
          </cell>
          <cell r="H744">
            <v>10</v>
          </cell>
          <cell r="I744" t="str">
            <v>TACS</v>
          </cell>
          <cell r="P744">
            <v>5</v>
          </cell>
        </row>
        <row r="745">
          <cell r="A745" t="str">
            <v>Diâmetro 6"</v>
          </cell>
          <cell r="B745" t="str">
            <v>TB40</v>
          </cell>
          <cell r="C745" t="str">
            <v>m</v>
          </cell>
          <cell r="D745">
            <v>6</v>
          </cell>
          <cell r="E745">
            <v>28.2</v>
          </cell>
          <cell r="F745">
            <v>169.2</v>
          </cell>
          <cell r="G745">
            <v>6</v>
          </cell>
          <cell r="H745">
            <v>36</v>
          </cell>
          <cell r="I745" t="str">
            <v>TACS</v>
          </cell>
          <cell r="P745">
            <v>6</v>
          </cell>
        </row>
        <row r="746">
          <cell r="F746">
            <v>0</v>
          </cell>
          <cell r="H746">
            <v>0</v>
          </cell>
          <cell r="P746">
            <v>0</v>
          </cell>
        </row>
        <row r="747">
          <cell r="A747" t="str">
            <v>Válvula borboleta, tipo WAFER, 150 libras, material do corpo em FºFº, interno FºFº,</v>
          </cell>
          <cell r="F747">
            <v>0</v>
          </cell>
          <cell r="H747">
            <v>0</v>
          </cell>
          <cell r="P747">
            <v>0</v>
          </cell>
        </row>
        <row r="748">
          <cell r="A748" t="str">
            <v>ref. NIAGARA figura 540 e 550 ou similar:</v>
          </cell>
          <cell r="F748">
            <v>0</v>
          </cell>
          <cell r="H748">
            <v>0</v>
          </cell>
          <cell r="P748">
            <v>0</v>
          </cell>
        </row>
        <row r="749">
          <cell r="A749" t="str">
            <v>Diâmetro 4"</v>
          </cell>
          <cell r="B749" t="str">
            <v>VV</v>
          </cell>
          <cell r="C749" t="str">
            <v>PC</v>
          </cell>
          <cell r="D749">
            <v>20</v>
          </cell>
          <cell r="F749">
            <v>0</v>
          </cell>
          <cell r="G749">
            <v>8</v>
          </cell>
          <cell r="H749">
            <v>160</v>
          </cell>
          <cell r="I749" t="str">
            <v>TACS</v>
          </cell>
          <cell r="P749">
            <v>8</v>
          </cell>
        </row>
        <row r="750">
          <cell r="A750" t="str">
            <v>Diâmetro 6"</v>
          </cell>
          <cell r="B750" t="str">
            <v>VV</v>
          </cell>
          <cell r="C750" t="str">
            <v>PC</v>
          </cell>
          <cell r="D750">
            <v>1</v>
          </cell>
          <cell r="F750">
            <v>0</v>
          </cell>
          <cell r="G750">
            <v>12</v>
          </cell>
          <cell r="H750">
            <v>12</v>
          </cell>
          <cell r="I750" t="str">
            <v>TACS</v>
          </cell>
          <cell r="P750">
            <v>12</v>
          </cell>
        </row>
        <row r="751">
          <cell r="F751">
            <v>0</v>
          </cell>
          <cell r="H751">
            <v>0</v>
          </cell>
          <cell r="P751">
            <v>0</v>
          </cell>
        </row>
        <row r="752">
          <cell r="A752" t="str">
            <v xml:space="preserve">Válvula esfera, 150 libras, extremidades com rosca NPT, conforme ANSI B 2.1, material </v>
          </cell>
          <cell r="F752">
            <v>0</v>
          </cell>
          <cell r="H752">
            <v>0</v>
          </cell>
          <cell r="P752">
            <v>0</v>
          </cell>
        </row>
        <row r="753">
          <cell r="A753" t="str">
            <v>do corpo em latão, interno aço inox, ref. CIWAL figura 294 ou similar:</v>
          </cell>
          <cell r="F753">
            <v>0</v>
          </cell>
          <cell r="H753">
            <v>0</v>
          </cell>
          <cell r="P753">
            <v>0</v>
          </cell>
        </row>
        <row r="754">
          <cell r="A754" t="str">
            <v>Diâmetro 1/2"</v>
          </cell>
          <cell r="B754" t="str">
            <v>VV</v>
          </cell>
          <cell r="C754" t="str">
            <v>PC</v>
          </cell>
          <cell r="D754">
            <v>2</v>
          </cell>
          <cell r="F754">
            <v>0</v>
          </cell>
          <cell r="G754">
            <v>2</v>
          </cell>
          <cell r="H754">
            <v>4</v>
          </cell>
          <cell r="I754" t="str">
            <v>TACS</v>
          </cell>
          <cell r="P754">
            <v>2</v>
          </cell>
        </row>
        <row r="755">
          <cell r="A755" t="str">
            <v>Diâmetro 2"</v>
          </cell>
          <cell r="B755" t="str">
            <v>VV</v>
          </cell>
          <cell r="C755" t="str">
            <v>PC</v>
          </cell>
          <cell r="D755">
            <v>10</v>
          </cell>
          <cell r="F755">
            <v>0</v>
          </cell>
          <cell r="G755">
            <v>4</v>
          </cell>
          <cell r="H755">
            <v>40</v>
          </cell>
          <cell r="I755" t="str">
            <v>TACS</v>
          </cell>
          <cell r="P755">
            <v>4</v>
          </cell>
        </row>
        <row r="756">
          <cell r="F756">
            <v>0</v>
          </cell>
          <cell r="H756">
            <v>0</v>
          </cell>
          <cell r="P756">
            <v>0</v>
          </cell>
        </row>
        <row r="757">
          <cell r="A757" t="str">
            <v xml:space="preserve">Válvula diafragma, 150 libras, extremidade com flange face plana material do corpo em </v>
          </cell>
          <cell r="F757">
            <v>0</v>
          </cell>
          <cell r="H757">
            <v>0</v>
          </cell>
          <cell r="P757">
            <v>0</v>
          </cell>
        </row>
        <row r="758">
          <cell r="A758" t="str">
            <v>FºFº, interno em butil, ref. CIVA figura 675 ou similar:</v>
          </cell>
          <cell r="F758">
            <v>0</v>
          </cell>
          <cell r="H758">
            <v>0</v>
          </cell>
          <cell r="P758">
            <v>0</v>
          </cell>
        </row>
        <row r="759">
          <cell r="A759" t="str">
            <v>Diâmetro 1/2"</v>
          </cell>
          <cell r="B759" t="str">
            <v>VV</v>
          </cell>
          <cell r="C759" t="str">
            <v>PC</v>
          </cell>
          <cell r="D759">
            <v>6</v>
          </cell>
          <cell r="F759">
            <v>0</v>
          </cell>
          <cell r="G759">
            <v>2</v>
          </cell>
          <cell r="H759">
            <v>12</v>
          </cell>
          <cell r="I759" t="str">
            <v>TACS</v>
          </cell>
          <cell r="P759">
            <v>2</v>
          </cell>
        </row>
        <row r="760">
          <cell r="A760" t="str">
            <v>Diâmetro 2"</v>
          </cell>
          <cell r="B760" t="str">
            <v>VV</v>
          </cell>
          <cell r="C760" t="str">
            <v>PC</v>
          </cell>
          <cell r="D760">
            <v>16</v>
          </cell>
          <cell r="F760">
            <v>0</v>
          </cell>
          <cell r="G760">
            <v>4</v>
          </cell>
          <cell r="H760">
            <v>64</v>
          </cell>
          <cell r="I760" t="str">
            <v>TACS</v>
          </cell>
          <cell r="P760">
            <v>4</v>
          </cell>
        </row>
        <row r="761">
          <cell r="A761" t="str">
            <v>Diâmetro 21/2"</v>
          </cell>
          <cell r="B761" t="str">
            <v>VV</v>
          </cell>
          <cell r="C761" t="str">
            <v>PC</v>
          </cell>
          <cell r="D761">
            <v>5</v>
          </cell>
          <cell r="F761">
            <v>0</v>
          </cell>
          <cell r="G761">
            <v>5</v>
          </cell>
          <cell r="H761">
            <v>25</v>
          </cell>
          <cell r="I761" t="str">
            <v>TACS</v>
          </cell>
          <cell r="P761">
            <v>5</v>
          </cell>
        </row>
        <row r="762">
          <cell r="A762" t="str">
            <v>Diâmetro 3"</v>
          </cell>
          <cell r="B762" t="str">
            <v>VV</v>
          </cell>
          <cell r="C762" t="str">
            <v>PC</v>
          </cell>
          <cell r="D762">
            <v>24</v>
          </cell>
          <cell r="F762">
            <v>0</v>
          </cell>
          <cell r="G762">
            <v>6</v>
          </cell>
          <cell r="H762">
            <v>144</v>
          </cell>
          <cell r="I762" t="str">
            <v>TACS</v>
          </cell>
          <cell r="P762">
            <v>6</v>
          </cell>
        </row>
        <row r="763">
          <cell r="A763" t="str">
            <v>Diâmetro 4"</v>
          </cell>
          <cell r="B763" t="str">
            <v>VV</v>
          </cell>
          <cell r="C763" t="str">
            <v>PC</v>
          </cell>
          <cell r="D763">
            <v>19</v>
          </cell>
          <cell r="F763">
            <v>0</v>
          </cell>
          <cell r="G763">
            <v>8</v>
          </cell>
          <cell r="H763">
            <v>152</v>
          </cell>
          <cell r="I763" t="str">
            <v>TACS</v>
          </cell>
          <cell r="P763">
            <v>8</v>
          </cell>
        </row>
        <row r="764">
          <cell r="F764">
            <v>0</v>
          </cell>
          <cell r="H764">
            <v>0</v>
          </cell>
          <cell r="P764">
            <v>0</v>
          </cell>
        </row>
        <row r="765">
          <cell r="A765" t="str">
            <v>Válvula esfera, 150 libras, extremidades com flange face plana, material do corpo em aço</v>
          </cell>
          <cell r="F765">
            <v>0</v>
          </cell>
          <cell r="H765">
            <v>0</v>
          </cell>
          <cell r="P765">
            <v>0</v>
          </cell>
        </row>
        <row r="766">
          <cell r="A766" t="str">
            <v>carbono, interno aço inox, ref. NIAGARA 303 ou similar:</v>
          </cell>
          <cell r="F766">
            <v>0</v>
          </cell>
          <cell r="H766">
            <v>0</v>
          </cell>
          <cell r="P766">
            <v>0</v>
          </cell>
        </row>
        <row r="767">
          <cell r="A767" t="str">
            <v>Diâmetro 21/2"</v>
          </cell>
          <cell r="B767" t="str">
            <v>VV</v>
          </cell>
          <cell r="C767" t="str">
            <v>PC</v>
          </cell>
          <cell r="D767">
            <v>10</v>
          </cell>
          <cell r="F767">
            <v>0</v>
          </cell>
          <cell r="G767">
            <v>5</v>
          </cell>
          <cell r="H767">
            <v>50</v>
          </cell>
          <cell r="I767" t="str">
            <v>TACS</v>
          </cell>
          <cell r="P767">
            <v>5</v>
          </cell>
        </row>
        <row r="768">
          <cell r="A768" t="str">
            <v>Diâmetro 4"</v>
          </cell>
          <cell r="B768" t="str">
            <v>VV</v>
          </cell>
          <cell r="C768" t="str">
            <v>PC</v>
          </cell>
          <cell r="D768">
            <v>2</v>
          </cell>
          <cell r="F768">
            <v>0</v>
          </cell>
          <cell r="G768">
            <v>8</v>
          </cell>
          <cell r="H768">
            <v>16</v>
          </cell>
          <cell r="I768" t="str">
            <v>TACS</v>
          </cell>
          <cell r="P768">
            <v>8</v>
          </cell>
        </row>
        <row r="769">
          <cell r="F769">
            <v>0</v>
          </cell>
          <cell r="H769">
            <v>0</v>
          </cell>
          <cell r="P769">
            <v>0</v>
          </cell>
        </row>
        <row r="770">
          <cell r="A770" t="str">
            <v>Válvula de retenção, 800 libras, extremidades com encaixe para solda, material do corpo</v>
          </cell>
          <cell r="F770">
            <v>0</v>
          </cell>
          <cell r="H770">
            <v>0</v>
          </cell>
          <cell r="P770">
            <v>0</v>
          </cell>
        </row>
        <row r="771">
          <cell r="A771" t="str">
            <v>em aço carbono, interno aço inox, ref. CIWAL figura 251 ou similar:</v>
          </cell>
          <cell r="F771">
            <v>0</v>
          </cell>
          <cell r="H771">
            <v>0</v>
          </cell>
          <cell r="P771">
            <v>0</v>
          </cell>
        </row>
        <row r="772">
          <cell r="A772" t="str">
            <v>Diâmetro 2"</v>
          </cell>
          <cell r="B772" t="str">
            <v>VV</v>
          </cell>
          <cell r="C772" t="str">
            <v>PC</v>
          </cell>
          <cell r="D772">
            <v>2</v>
          </cell>
          <cell r="F772">
            <v>0</v>
          </cell>
          <cell r="G772">
            <v>4</v>
          </cell>
          <cell r="H772">
            <v>8</v>
          </cell>
          <cell r="I772" t="str">
            <v>TACS</v>
          </cell>
          <cell r="P772">
            <v>4</v>
          </cell>
        </row>
        <row r="773">
          <cell r="F773">
            <v>0</v>
          </cell>
          <cell r="H773">
            <v>0</v>
          </cell>
          <cell r="P773">
            <v>0</v>
          </cell>
        </row>
        <row r="774">
          <cell r="A774" t="str">
            <v>Válvula de retenção, tipo WAFER, 150 libras, material do corpo em aço carbono</v>
          </cell>
          <cell r="F774">
            <v>0</v>
          </cell>
          <cell r="H774">
            <v>0</v>
          </cell>
          <cell r="P774">
            <v>0</v>
          </cell>
        </row>
        <row r="775">
          <cell r="A775" t="str">
            <v>interno aço inox, ref. NIAGARA figura 80-111B e 80-111A ou similar:</v>
          </cell>
          <cell r="F775">
            <v>0</v>
          </cell>
          <cell r="H775">
            <v>0</v>
          </cell>
          <cell r="P775">
            <v>0</v>
          </cell>
        </row>
        <row r="776">
          <cell r="A776" t="str">
            <v>Diâmetro 21/2"</v>
          </cell>
          <cell r="B776" t="str">
            <v>VV</v>
          </cell>
          <cell r="C776" t="str">
            <v>PC</v>
          </cell>
          <cell r="D776">
            <v>3</v>
          </cell>
          <cell r="F776">
            <v>0</v>
          </cell>
          <cell r="G776">
            <v>5</v>
          </cell>
          <cell r="H776">
            <v>15</v>
          </cell>
          <cell r="I776" t="str">
            <v>TACS</v>
          </cell>
          <cell r="P776">
            <v>5</v>
          </cell>
        </row>
        <row r="777">
          <cell r="F777">
            <v>0</v>
          </cell>
          <cell r="H777">
            <v>0</v>
          </cell>
          <cell r="P777">
            <v>0</v>
          </cell>
        </row>
        <row r="778">
          <cell r="A778" t="str">
            <v>Válvula de retenção, tipo WAFER, 150 libras, material do corpo em aço carbono, interno</v>
          </cell>
          <cell r="F778">
            <v>0</v>
          </cell>
          <cell r="H778">
            <v>0</v>
          </cell>
          <cell r="P778">
            <v>0</v>
          </cell>
        </row>
        <row r="779">
          <cell r="A779" t="str">
            <v>aço inox, ref. NIAGARA figura 80-460B ou similar:</v>
          </cell>
          <cell r="F779">
            <v>0</v>
          </cell>
          <cell r="H779">
            <v>0</v>
          </cell>
          <cell r="P779">
            <v>0</v>
          </cell>
        </row>
        <row r="780">
          <cell r="A780" t="str">
            <v>Diâmetro 21/2"</v>
          </cell>
          <cell r="B780" t="str">
            <v>VV</v>
          </cell>
          <cell r="C780" t="str">
            <v>PC</v>
          </cell>
          <cell r="D780">
            <v>1</v>
          </cell>
          <cell r="F780">
            <v>0</v>
          </cell>
          <cell r="G780">
            <v>5</v>
          </cell>
          <cell r="H780">
            <v>5</v>
          </cell>
          <cell r="I780" t="str">
            <v>TACS</v>
          </cell>
          <cell r="P780">
            <v>5</v>
          </cell>
        </row>
        <row r="781">
          <cell r="A781" t="str">
            <v>Diâmetro 3"</v>
          </cell>
          <cell r="B781" t="str">
            <v>VV</v>
          </cell>
          <cell r="C781" t="str">
            <v>PC</v>
          </cell>
          <cell r="D781">
            <v>7</v>
          </cell>
          <cell r="F781">
            <v>0</v>
          </cell>
          <cell r="G781">
            <v>6</v>
          </cell>
          <cell r="H781">
            <v>42</v>
          </cell>
          <cell r="I781" t="str">
            <v>TACS</v>
          </cell>
          <cell r="P781">
            <v>6</v>
          </cell>
        </row>
        <row r="782">
          <cell r="A782" t="str">
            <v>Diâmetro 4"</v>
          </cell>
          <cell r="B782" t="str">
            <v>VV</v>
          </cell>
          <cell r="C782" t="str">
            <v>PC</v>
          </cell>
          <cell r="D782">
            <v>2</v>
          </cell>
          <cell r="F782">
            <v>0</v>
          </cell>
          <cell r="G782">
            <v>8</v>
          </cell>
          <cell r="H782">
            <v>16</v>
          </cell>
          <cell r="I782" t="str">
            <v>TACS</v>
          </cell>
          <cell r="P782">
            <v>8</v>
          </cell>
        </row>
        <row r="783">
          <cell r="F783">
            <v>0</v>
          </cell>
          <cell r="H783">
            <v>0</v>
          </cell>
          <cell r="P783">
            <v>0</v>
          </cell>
        </row>
        <row r="784">
          <cell r="A784" t="str">
            <v>Suportes</v>
          </cell>
          <cell r="C784" t="str">
            <v>kg</v>
          </cell>
          <cell r="D784">
            <v>1000</v>
          </cell>
          <cell r="E784">
            <v>1</v>
          </cell>
          <cell r="F784">
            <v>1000</v>
          </cell>
          <cell r="G784">
            <v>0.15</v>
          </cell>
          <cell r="H784">
            <v>150</v>
          </cell>
          <cell r="I784" t="str">
            <v>F</v>
          </cell>
          <cell r="P784">
            <v>0.15</v>
          </cell>
        </row>
        <row r="785">
          <cell r="F785">
            <v>0</v>
          </cell>
          <cell r="H785">
            <v>0</v>
          </cell>
          <cell r="P785">
            <v>0</v>
          </cell>
        </row>
        <row r="786">
          <cell r="A786" t="str">
            <v>ÁREA - PRÉDIO DO PENEIRAMENTO</v>
          </cell>
          <cell r="F786">
            <v>0</v>
          </cell>
          <cell r="H786">
            <v>0</v>
          </cell>
          <cell r="P786">
            <v>0</v>
          </cell>
        </row>
        <row r="787">
          <cell r="A787" t="str">
            <v xml:space="preserve">Tubo sem costura, ANSI B36.10, SCH.80, extremidades com rosca NPT conforme </v>
          </cell>
          <cell r="F787">
            <v>0</v>
          </cell>
          <cell r="H787">
            <v>0</v>
          </cell>
          <cell r="P787">
            <v>0</v>
          </cell>
        </row>
        <row r="788">
          <cell r="A788" t="str">
            <v>ANSI B 2.1, material em aço carbono, conforme ASTM A-53 GR. A/B:</v>
          </cell>
          <cell r="F788">
            <v>0</v>
          </cell>
          <cell r="H788">
            <v>0</v>
          </cell>
          <cell r="P788">
            <v>0</v>
          </cell>
        </row>
        <row r="789">
          <cell r="A789" t="str">
            <v>Diâmetro 1/2"</v>
          </cell>
          <cell r="B789" t="str">
            <v>TB80</v>
          </cell>
          <cell r="C789" t="str">
            <v>m</v>
          </cell>
          <cell r="D789">
            <v>3</v>
          </cell>
          <cell r="E789">
            <v>1.62</v>
          </cell>
          <cell r="F789">
            <v>4.8600000000000003</v>
          </cell>
          <cell r="G789">
            <v>1</v>
          </cell>
          <cell r="H789">
            <v>3</v>
          </cell>
          <cell r="I789" t="str">
            <v>TACR</v>
          </cell>
          <cell r="P789">
            <v>1</v>
          </cell>
        </row>
        <row r="790">
          <cell r="A790" t="str">
            <v>Diâmetro 3/4"</v>
          </cell>
          <cell r="B790" t="str">
            <v>TB80</v>
          </cell>
          <cell r="C790" t="str">
            <v>m</v>
          </cell>
          <cell r="D790">
            <v>3</v>
          </cell>
          <cell r="E790">
            <v>2.19</v>
          </cell>
          <cell r="F790">
            <v>6.57</v>
          </cell>
          <cell r="G790">
            <v>1</v>
          </cell>
          <cell r="H790">
            <v>3</v>
          </cell>
          <cell r="I790" t="str">
            <v>TACR</v>
          </cell>
          <cell r="P790">
            <v>1</v>
          </cell>
        </row>
        <row r="791">
          <cell r="A791" t="str">
            <v>Diâmetro 1"</v>
          </cell>
          <cell r="B791" t="str">
            <v>TB80</v>
          </cell>
          <cell r="C791" t="str">
            <v>m</v>
          </cell>
          <cell r="D791">
            <v>3</v>
          </cell>
          <cell r="E791">
            <v>3.23</v>
          </cell>
          <cell r="F791">
            <v>9.69</v>
          </cell>
          <cell r="G791">
            <v>1</v>
          </cell>
          <cell r="H791">
            <v>3</v>
          </cell>
          <cell r="I791" t="str">
            <v>TACR</v>
          </cell>
          <cell r="P791">
            <v>1</v>
          </cell>
        </row>
        <row r="792">
          <cell r="A792" t="str">
            <v>Diâmetro 2"</v>
          </cell>
          <cell r="B792" t="str">
            <v>TB80</v>
          </cell>
          <cell r="C792" t="str">
            <v>m</v>
          </cell>
          <cell r="D792">
            <v>120</v>
          </cell>
          <cell r="E792">
            <v>7.47</v>
          </cell>
          <cell r="F792">
            <v>896.4</v>
          </cell>
          <cell r="G792">
            <v>2</v>
          </cell>
          <cell r="H792">
            <v>240</v>
          </cell>
          <cell r="I792" t="str">
            <v>TACR</v>
          </cell>
          <cell r="P792">
            <v>2</v>
          </cell>
        </row>
        <row r="793">
          <cell r="F793">
            <v>0</v>
          </cell>
          <cell r="H793">
            <v>0</v>
          </cell>
          <cell r="P793">
            <v>0</v>
          </cell>
        </row>
        <row r="794">
          <cell r="A794" t="str">
            <v>Tubo de PEAD, PN 16, extremidade plana material em polietileno de alta densidade</v>
          </cell>
          <cell r="F794">
            <v>0</v>
          </cell>
          <cell r="H794">
            <v>0</v>
          </cell>
          <cell r="P794">
            <v>0</v>
          </cell>
        </row>
        <row r="795">
          <cell r="A795" t="str">
            <v>Diâmetro 180 mm</v>
          </cell>
          <cell r="B795" t="str">
            <v>TBPEAD</v>
          </cell>
          <cell r="C795" t="str">
            <v>m</v>
          </cell>
          <cell r="D795">
            <v>6</v>
          </cell>
          <cell r="E795">
            <v>4.5999999999999996</v>
          </cell>
          <cell r="F795">
            <v>27.6</v>
          </cell>
          <cell r="G795">
            <v>0.44</v>
          </cell>
          <cell r="H795">
            <v>2.64</v>
          </cell>
          <cell r="I795" t="str">
            <v>TPEADS</v>
          </cell>
          <cell r="P795">
            <v>0.44</v>
          </cell>
        </row>
        <row r="796">
          <cell r="A796" t="str">
            <v>Diâmetro  225 mm</v>
          </cell>
          <cell r="B796" t="str">
            <v>TBPEAD</v>
          </cell>
          <cell r="C796" t="str">
            <v>m</v>
          </cell>
          <cell r="D796">
            <v>10</v>
          </cell>
          <cell r="E796">
            <v>5.7</v>
          </cell>
          <cell r="F796">
            <v>57</v>
          </cell>
          <cell r="G796">
            <v>0.55000000000000004</v>
          </cell>
          <cell r="H796">
            <v>5.5</v>
          </cell>
          <cell r="I796" t="str">
            <v>TPEADS</v>
          </cell>
          <cell r="P796">
            <v>0.55000000000000004</v>
          </cell>
        </row>
        <row r="797">
          <cell r="A797" t="str">
            <v>Diâmetro  315 mm</v>
          </cell>
          <cell r="B797" t="str">
            <v>TBPEAD</v>
          </cell>
          <cell r="C797" t="str">
            <v>m</v>
          </cell>
          <cell r="D797">
            <v>75</v>
          </cell>
          <cell r="E797">
            <v>6.8</v>
          </cell>
          <cell r="F797">
            <v>510</v>
          </cell>
          <cell r="G797">
            <v>0.66</v>
          </cell>
          <cell r="H797">
            <v>49.5</v>
          </cell>
          <cell r="I797" t="str">
            <v>TPEADS</v>
          </cell>
          <cell r="P797">
            <v>0.66</v>
          </cell>
        </row>
        <row r="798">
          <cell r="A798" t="str">
            <v>Diâmetro  355 mm</v>
          </cell>
          <cell r="B798" t="str">
            <v>TBPEAD</v>
          </cell>
          <cell r="C798" t="str">
            <v>m</v>
          </cell>
          <cell r="D798">
            <v>11</v>
          </cell>
          <cell r="E798">
            <v>7.9</v>
          </cell>
          <cell r="F798">
            <v>86.9</v>
          </cell>
          <cell r="G798">
            <v>0.77</v>
          </cell>
          <cell r="H798">
            <v>8.4700000000000006</v>
          </cell>
          <cell r="I798" t="str">
            <v>TPEADS</v>
          </cell>
          <cell r="P798">
            <v>0.77</v>
          </cell>
        </row>
        <row r="799">
          <cell r="A799" t="str">
            <v>Diâmetro  500 mm</v>
          </cell>
          <cell r="B799" t="str">
            <v>TBPEAD</v>
          </cell>
          <cell r="C799" t="str">
            <v>m</v>
          </cell>
          <cell r="D799">
            <v>18</v>
          </cell>
          <cell r="E799">
            <v>11.3</v>
          </cell>
          <cell r="F799">
            <v>203.4</v>
          </cell>
          <cell r="G799">
            <v>1.04</v>
          </cell>
          <cell r="H799">
            <v>18.72</v>
          </cell>
          <cell r="I799" t="str">
            <v>TPEADS</v>
          </cell>
          <cell r="P799">
            <v>1.04</v>
          </cell>
        </row>
        <row r="800">
          <cell r="A800" t="str">
            <v>Diâmetro  630 mm</v>
          </cell>
          <cell r="B800" t="str">
            <v>TBPEAD</v>
          </cell>
          <cell r="C800" t="str">
            <v>m</v>
          </cell>
          <cell r="D800">
            <v>18</v>
          </cell>
          <cell r="E800">
            <v>17</v>
          </cell>
          <cell r="F800">
            <v>306</v>
          </cell>
          <cell r="G800">
            <v>1.31</v>
          </cell>
          <cell r="H800">
            <v>23.58</v>
          </cell>
          <cell r="I800" t="str">
            <v>TPEADS</v>
          </cell>
          <cell r="P800">
            <v>1.31</v>
          </cell>
        </row>
        <row r="801">
          <cell r="F801">
            <v>0</v>
          </cell>
          <cell r="H801">
            <v>0</v>
          </cell>
          <cell r="P801">
            <v>0</v>
          </cell>
        </row>
        <row r="802">
          <cell r="A802" t="str">
            <v xml:space="preserve">Tubo com costura, ANSI B 36.10, SCH.80, extremidades chanfradas, material em aço </v>
          </cell>
          <cell r="F802">
            <v>0</v>
          </cell>
          <cell r="H802">
            <v>0</v>
          </cell>
          <cell r="P802">
            <v>0</v>
          </cell>
        </row>
        <row r="803">
          <cell r="A803" t="str">
            <v xml:space="preserve">carbono conforme ASTM A-53, GR.A: </v>
          </cell>
          <cell r="F803">
            <v>0</v>
          </cell>
          <cell r="H803">
            <v>0</v>
          </cell>
          <cell r="P803">
            <v>0</v>
          </cell>
        </row>
        <row r="804">
          <cell r="A804" t="str">
            <v>Diâmetro 8"</v>
          </cell>
          <cell r="B804" t="str">
            <v>TB80</v>
          </cell>
          <cell r="C804" t="str">
            <v>m</v>
          </cell>
          <cell r="D804">
            <v>13</v>
          </cell>
          <cell r="E804">
            <v>64.56</v>
          </cell>
          <cell r="F804">
            <v>839.28</v>
          </cell>
          <cell r="G804">
            <v>8</v>
          </cell>
          <cell r="H804">
            <v>104</v>
          </cell>
          <cell r="I804" t="str">
            <v>TACS</v>
          </cell>
          <cell r="P804">
            <v>8</v>
          </cell>
        </row>
        <row r="805">
          <cell r="F805">
            <v>0</v>
          </cell>
          <cell r="H805">
            <v>0</v>
          </cell>
          <cell r="P805">
            <v>0</v>
          </cell>
        </row>
        <row r="806">
          <cell r="A806" t="str">
            <v xml:space="preserve">Tubo com costura, ANSI B36.10, SCH.40, extremidade chanfrada material em aço </v>
          </cell>
          <cell r="F806">
            <v>0</v>
          </cell>
          <cell r="H806">
            <v>0</v>
          </cell>
          <cell r="P806">
            <v>0</v>
          </cell>
        </row>
        <row r="807">
          <cell r="A807" t="str">
            <v>carbono, conforme ASTM A53, GR.A/B:</v>
          </cell>
          <cell r="F807">
            <v>0</v>
          </cell>
          <cell r="H807">
            <v>0</v>
          </cell>
          <cell r="P807">
            <v>0</v>
          </cell>
        </row>
        <row r="808">
          <cell r="A808" t="str">
            <v>Diâmetro 21/2"</v>
          </cell>
          <cell r="B808" t="str">
            <v>TB40</v>
          </cell>
          <cell r="C808" t="str">
            <v>m</v>
          </cell>
          <cell r="D808">
            <v>22</v>
          </cell>
          <cell r="E808">
            <v>8.6199999999999992</v>
          </cell>
          <cell r="F808">
            <v>189.64</v>
          </cell>
          <cell r="G808">
            <v>2.5</v>
          </cell>
          <cell r="H808">
            <v>55</v>
          </cell>
          <cell r="I808" t="str">
            <v>TACS</v>
          </cell>
          <cell r="P808">
            <v>2.5</v>
          </cell>
        </row>
        <row r="809">
          <cell r="A809" t="str">
            <v>Diâmetro 4"</v>
          </cell>
          <cell r="B809" t="str">
            <v>TB40</v>
          </cell>
          <cell r="C809" t="str">
            <v>m</v>
          </cell>
          <cell r="D809">
            <v>1</v>
          </cell>
          <cell r="E809">
            <v>16.100000000000001</v>
          </cell>
          <cell r="F809">
            <v>16.100000000000001</v>
          </cell>
          <cell r="G809">
            <v>4</v>
          </cell>
          <cell r="H809">
            <v>4</v>
          </cell>
          <cell r="I809" t="str">
            <v>TACS</v>
          </cell>
          <cell r="P809">
            <v>4</v>
          </cell>
        </row>
        <row r="810">
          <cell r="A810" t="str">
            <v>Diâmetro 6"</v>
          </cell>
          <cell r="B810" t="str">
            <v>TB40</v>
          </cell>
          <cell r="C810" t="str">
            <v>m</v>
          </cell>
          <cell r="D810">
            <v>70</v>
          </cell>
          <cell r="E810">
            <v>28.2</v>
          </cell>
          <cell r="F810">
            <v>1974</v>
          </cell>
          <cell r="G810">
            <v>6</v>
          </cell>
          <cell r="H810">
            <v>420</v>
          </cell>
          <cell r="I810" t="str">
            <v>TACS</v>
          </cell>
          <cell r="P810">
            <v>6</v>
          </cell>
        </row>
        <row r="811">
          <cell r="A811" t="str">
            <v>Diâmetro 8"</v>
          </cell>
          <cell r="B811" t="str">
            <v>TB40</v>
          </cell>
          <cell r="C811" t="str">
            <v>m</v>
          </cell>
          <cell r="D811">
            <v>47</v>
          </cell>
          <cell r="E811">
            <v>42.5</v>
          </cell>
          <cell r="F811">
            <v>1997.5</v>
          </cell>
          <cell r="G811">
            <v>8</v>
          </cell>
          <cell r="H811">
            <v>376</v>
          </cell>
          <cell r="I811" t="str">
            <v>TACS</v>
          </cell>
          <cell r="P811">
            <v>8</v>
          </cell>
        </row>
        <row r="812">
          <cell r="A812" t="str">
            <v>Diâmetro 10"</v>
          </cell>
          <cell r="B812" t="str">
            <v>TB40</v>
          </cell>
          <cell r="C812" t="str">
            <v>m</v>
          </cell>
          <cell r="D812">
            <v>90</v>
          </cell>
          <cell r="E812">
            <v>60.2</v>
          </cell>
          <cell r="F812">
            <v>5418</v>
          </cell>
          <cell r="G812">
            <v>10</v>
          </cell>
          <cell r="H812">
            <v>900</v>
          </cell>
          <cell r="I812" t="str">
            <v>TACS</v>
          </cell>
          <cell r="P812">
            <v>10</v>
          </cell>
        </row>
        <row r="813">
          <cell r="F813">
            <v>0</v>
          </cell>
          <cell r="H813">
            <v>0</v>
          </cell>
          <cell r="P813">
            <v>0</v>
          </cell>
        </row>
        <row r="814">
          <cell r="A814" t="str">
            <v xml:space="preserve">Tubo com costura, ANSI B 36.10, STD, extremidades chanfradas, material em aço </v>
          </cell>
          <cell r="F814">
            <v>0</v>
          </cell>
          <cell r="H814">
            <v>0</v>
          </cell>
          <cell r="P814">
            <v>0</v>
          </cell>
        </row>
        <row r="815">
          <cell r="A815" t="str">
            <v>carbono, conforme ASTM A-139:</v>
          </cell>
          <cell r="F815">
            <v>0</v>
          </cell>
          <cell r="H815">
            <v>0</v>
          </cell>
          <cell r="P815">
            <v>0</v>
          </cell>
        </row>
        <row r="816">
          <cell r="A816" t="str">
            <v>Diâmetro 12"</v>
          </cell>
          <cell r="B816" t="str">
            <v>TBSTD</v>
          </cell>
          <cell r="C816" t="str">
            <v>m</v>
          </cell>
          <cell r="D816">
            <v>250</v>
          </cell>
          <cell r="E816">
            <v>73.8</v>
          </cell>
          <cell r="F816">
            <v>18450</v>
          </cell>
          <cell r="G816">
            <v>10</v>
          </cell>
          <cell r="H816">
            <v>2500</v>
          </cell>
          <cell r="I816" t="str">
            <v>TACS</v>
          </cell>
          <cell r="P816">
            <v>10</v>
          </cell>
        </row>
        <row r="817">
          <cell r="A817" t="str">
            <v>Diâmetro 14"</v>
          </cell>
          <cell r="B817" t="str">
            <v>TBSTD</v>
          </cell>
          <cell r="C817" t="str">
            <v>m</v>
          </cell>
          <cell r="D817">
            <v>15</v>
          </cell>
          <cell r="E817">
            <v>81.2</v>
          </cell>
          <cell r="F817">
            <v>1218</v>
          </cell>
          <cell r="G817">
            <v>12</v>
          </cell>
          <cell r="H817">
            <v>180</v>
          </cell>
          <cell r="I817" t="str">
            <v>TACS</v>
          </cell>
          <cell r="P817">
            <v>12</v>
          </cell>
        </row>
        <row r="818">
          <cell r="F818">
            <v>0</v>
          </cell>
          <cell r="H818">
            <v>0</v>
          </cell>
          <cell r="P818">
            <v>0</v>
          </cell>
        </row>
        <row r="819">
          <cell r="A819" t="str">
            <v xml:space="preserve">Tubo com costura, ANSI B 36.10, STD, extremidades chanfradas, material em aço </v>
          </cell>
          <cell r="F819">
            <v>0</v>
          </cell>
          <cell r="H819">
            <v>0</v>
          </cell>
          <cell r="P819">
            <v>0</v>
          </cell>
        </row>
        <row r="820">
          <cell r="A820" t="str">
            <v>carbono, conforme ASTM A-134:</v>
          </cell>
          <cell r="F820">
            <v>0</v>
          </cell>
          <cell r="H820">
            <v>0</v>
          </cell>
          <cell r="P820">
            <v>0</v>
          </cell>
        </row>
        <row r="821">
          <cell r="A821" t="str">
            <v>Diâmetro 16"</v>
          </cell>
          <cell r="B821" t="str">
            <v>TBSTD</v>
          </cell>
          <cell r="C821" t="str">
            <v>m</v>
          </cell>
          <cell r="D821">
            <v>5</v>
          </cell>
          <cell r="E821">
            <v>93.1</v>
          </cell>
          <cell r="F821">
            <v>465.5</v>
          </cell>
          <cell r="G821">
            <v>14</v>
          </cell>
          <cell r="H821">
            <v>70</v>
          </cell>
          <cell r="I821" t="str">
            <v>TACS</v>
          </cell>
          <cell r="P821">
            <v>14</v>
          </cell>
        </row>
        <row r="822">
          <cell r="A822" t="str">
            <v>Diâmetro 18"</v>
          </cell>
          <cell r="B822" t="str">
            <v>TBSTD</v>
          </cell>
          <cell r="C822" t="str">
            <v>m</v>
          </cell>
          <cell r="D822">
            <v>20</v>
          </cell>
          <cell r="E822">
            <v>105</v>
          </cell>
          <cell r="F822">
            <v>2100</v>
          </cell>
          <cell r="G822">
            <v>16</v>
          </cell>
          <cell r="H822">
            <v>320</v>
          </cell>
          <cell r="I822" t="str">
            <v>TACS</v>
          </cell>
          <cell r="P822">
            <v>16</v>
          </cell>
        </row>
        <row r="823">
          <cell r="A823" t="str">
            <v>Diâmetro 20"</v>
          </cell>
          <cell r="B823" t="str">
            <v>TBSTD</v>
          </cell>
          <cell r="C823" t="str">
            <v>m</v>
          </cell>
          <cell r="D823">
            <v>18</v>
          </cell>
          <cell r="E823">
            <v>117</v>
          </cell>
          <cell r="F823">
            <v>2106</v>
          </cell>
          <cell r="G823">
            <v>16</v>
          </cell>
          <cell r="H823">
            <v>288</v>
          </cell>
          <cell r="I823" t="str">
            <v>TACS</v>
          </cell>
          <cell r="P823">
            <v>16</v>
          </cell>
        </row>
        <row r="824">
          <cell r="F824">
            <v>0</v>
          </cell>
          <cell r="H824">
            <v>0</v>
          </cell>
          <cell r="P824">
            <v>0</v>
          </cell>
        </row>
        <row r="825">
          <cell r="A825" t="str">
            <v>Válvula borboleta, tipo WAFER, 150 libras, material do corpo em FºFº, interno em FºFº</v>
          </cell>
          <cell r="F825">
            <v>0</v>
          </cell>
          <cell r="H825">
            <v>0</v>
          </cell>
          <cell r="P825">
            <v>0</v>
          </cell>
        </row>
        <row r="826">
          <cell r="A826" t="str">
            <v>ref. NIAGARA figura 540 e 550 ou similar:</v>
          </cell>
          <cell r="F826">
            <v>0</v>
          </cell>
          <cell r="H826">
            <v>0</v>
          </cell>
          <cell r="P826">
            <v>0</v>
          </cell>
        </row>
        <row r="827">
          <cell r="A827" t="str">
            <v>Diâmetro 6"</v>
          </cell>
          <cell r="B827" t="str">
            <v>VV</v>
          </cell>
          <cell r="C827" t="str">
            <v>PC</v>
          </cell>
          <cell r="D827">
            <v>3</v>
          </cell>
          <cell r="F827">
            <v>0</v>
          </cell>
          <cell r="G827">
            <v>12</v>
          </cell>
          <cell r="H827">
            <v>36</v>
          </cell>
          <cell r="I827" t="str">
            <v>TACS</v>
          </cell>
          <cell r="P827">
            <v>12</v>
          </cell>
        </row>
        <row r="828">
          <cell r="A828" t="str">
            <v>Diâmetro 8"</v>
          </cell>
          <cell r="B828" t="str">
            <v>VV</v>
          </cell>
          <cell r="C828" t="str">
            <v>PC</v>
          </cell>
          <cell r="D828">
            <v>9</v>
          </cell>
          <cell r="F828">
            <v>0</v>
          </cell>
          <cell r="G828">
            <v>16</v>
          </cell>
          <cell r="H828">
            <v>144</v>
          </cell>
          <cell r="I828" t="str">
            <v>TACS</v>
          </cell>
          <cell r="P828">
            <v>16</v>
          </cell>
        </row>
        <row r="829">
          <cell r="A829" t="str">
            <v>Diâmetro 10"</v>
          </cell>
          <cell r="B829" t="str">
            <v>VV</v>
          </cell>
          <cell r="C829" t="str">
            <v>PC</v>
          </cell>
          <cell r="D829">
            <v>18</v>
          </cell>
          <cell r="F829">
            <v>0</v>
          </cell>
          <cell r="G829">
            <v>20</v>
          </cell>
          <cell r="H829">
            <v>360</v>
          </cell>
          <cell r="I829" t="str">
            <v>TACS</v>
          </cell>
          <cell r="P829">
            <v>20</v>
          </cell>
        </row>
        <row r="830">
          <cell r="A830" t="str">
            <v>Diâmetro 12"</v>
          </cell>
          <cell r="B830" t="str">
            <v>VV</v>
          </cell>
          <cell r="C830" t="str">
            <v>PC</v>
          </cell>
          <cell r="D830">
            <v>9</v>
          </cell>
          <cell r="F830">
            <v>0</v>
          </cell>
          <cell r="G830">
            <v>24</v>
          </cell>
          <cell r="H830">
            <v>216</v>
          </cell>
          <cell r="I830" t="str">
            <v>TACS</v>
          </cell>
          <cell r="P830">
            <v>24</v>
          </cell>
        </row>
        <row r="831">
          <cell r="F831">
            <v>0</v>
          </cell>
          <cell r="H831">
            <v>0</v>
          </cell>
          <cell r="P831">
            <v>0</v>
          </cell>
        </row>
        <row r="832">
          <cell r="A832" t="str">
            <v xml:space="preserve">Válvula diafragma, 150 libras, extremidade com rosca NPT conforme ANSI B 2.1 </v>
          </cell>
          <cell r="F832">
            <v>0</v>
          </cell>
          <cell r="H832">
            <v>0</v>
          </cell>
          <cell r="P832">
            <v>0</v>
          </cell>
        </row>
        <row r="833">
          <cell r="A833" t="str">
            <v xml:space="preserve">material do corpo em FºFº, interno em borracha, ref. CIVA tipo KB - passagem reta ou </v>
          </cell>
          <cell r="F833">
            <v>0</v>
          </cell>
          <cell r="H833">
            <v>0</v>
          </cell>
          <cell r="P833">
            <v>0</v>
          </cell>
        </row>
        <row r="834">
          <cell r="A834" t="str">
            <v>similar:</v>
          </cell>
          <cell r="F834">
            <v>0</v>
          </cell>
          <cell r="H834">
            <v>0</v>
          </cell>
          <cell r="P834">
            <v>0</v>
          </cell>
        </row>
        <row r="835">
          <cell r="A835" t="str">
            <v>Diâmetro 1"</v>
          </cell>
          <cell r="B835" t="str">
            <v>VV</v>
          </cell>
          <cell r="C835" t="str">
            <v>PC</v>
          </cell>
          <cell r="D835">
            <v>5</v>
          </cell>
          <cell r="F835">
            <v>0</v>
          </cell>
          <cell r="G835">
            <v>2</v>
          </cell>
          <cell r="H835">
            <v>10</v>
          </cell>
          <cell r="I835" t="str">
            <v>TACS</v>
          </cell>
          <cell r="P835">
            <v>2</v>
          </cell>
        </row>
        <row r="836">
          <cell r="F836">
            <v>0</v>
          </cell>
          <cell r="H836">
            <v>0</v>
          </cell>
          <cell r="P836">
            <v>0</v>
          </cell>
        </row>
        <row r="837">
          <cell r="A837" t="str">
            <v xml:space="preserve">Válvula esfera, 150 libras, extremidade com rosca NPT conforme ANSI B 2.1, material do </v>
          </cell>
          <cell r="F837">
            <v>0</v>
          </cell>
          <cell r="H837">
            <v>0</v>
          </cell>
          <cell r="P837">
            <v>0</v>
          </cell>
        </row>
        <row r="838">
          <cell r="A838" t="str">
            <v>corpo em latão, interno aço inox, ref. CIWAL figura 294 ou similar:</v>
          </cell>
          <cell r="F838">
            <v>0</v>
          </cell>
          <cell r="H838">
            <v>0</v>
          </cell>
          <cell r="P838">
            <v>0</v>
          </cell>
        </row>
        <row r="839">
          <cell r="A839" t="str">
            <v>Diâmetro 1/2"</v>
          </cell>
          <cell r="B839" t="str">
            <v>VV</v>
          </cell>
          <cell r="C839" t="str">
            <v>PC</v>
          </cell>
          <cell r="D839">
            <v>10</v>
          </cell>
          <cell r="F839">
            <v>0</v>
          </cell>
          <cell r="G839">
            <v>2</v>
          </cell>
          <cell r="H839">
            <v>20</v>
          </cell>
          <cell r="I839" t="str">
            <v>TACR</v>
          </cell>
          <cell r="P839">
            <v>2</v>
          </cell>
        </row>
        <row r="840">
          <cell r="A840" t="str">
            <v>Diâmetro 3/4"</v>
          </cell>
          <cell r="B840" t="str">
            <v>VV</v>
          </cell>
          <cell r="C840" t="str">
            <v>PC</v>
          </cell>
          <cell r="D840">
            <v>4</v>
          </cell>
          <cell r="F840">
            <v>0</v>
          </cell>
          <cell r="G840">
            <v>2</v>
          </cell>
          <cell r="H840">
            <v>8</v>
          </cell>
          <cell r="I840" t="str">
            <v>TACR</v>
          </cell>
          <cell r="P840">
            <v>2</v>
          </cell>
        </row>
        <row r="841">
          <cell r="A841" t="str">
            <v>Diâmetro 11/2"</v>
          </cell>
          <cell r="B841" t="str">
            <v>VV</v>
          </cell>
          <cell r="C841" t="str">
            <v>PC</v>
          </cell>
          <cell r="D841">
            <v>5</v>
          </cell>
          <cell r="F841">
            <v>0</v>
          </cell>
          <cell r="G841">
            <v>3</v>
          </cell>
          <cell r="H841">
            <v>15</v>
          </cell>
          <cell r="I841" t="str">
            <v>TACR</v>
          </cell>
          <cell r="P841">
            <v>3</v>
          </cell>
        </row>
        <row r="842">
          <cell r="A842" t="str">
            <v>Diâmetro 2"</v>
          </cell>
          <cell r="B842" t="str">
            <v>VV</v>
          </cell>
          <cell r="C842" t="str">
            <v>PC</v>
          </cell>
          <cell r="D842">
            <v>42</v>
          </cell>
          <cell r="F842">
            <v>0</v>
          </cell>
          <cell r="G842">
            <v>4</v>
          </cell>
          <cell r="H842">
            <v>168</v>
          </cell>
          <cell r="I842" t="str">
            <v>TACR</v>
          </cell>
          <cell r="P842">
            <v>4</v>
          </cell>
        </row>
        <row r="843">
          <cell r="F843">
            <v>0</v>
          </cell>
          <cell r="H843">
            <v>0</v>
          </cell>
          <cell r="P843">
            <v>0</v>
          </cell>
        </row>
        <row r="844">
          <cell r="A844" t="str">
            <v>Válvula de retenção três vias, 150 libras, extremidades com flange face plana, material</v>
          </cell>
          <cell r="F844">
            <v>0</v>
          </cell>
          <cell r="H844">
            <v>0</v>
          </cell>
          <cell r="P844">
            <v>0</v>
          </cell>
        </row>
        <row r="845">
          <cell r="A845" t="str">
            <v>do corpo em FºFº, interno em borracha, ref. TECH-TAYLOR VALVE ou similar:</v>
          </cell>
          <cell r="F845">
            <v>0</v>
          </cell>
          <cell r="H845">
            <v>0</v>
          </cell>
          <cell r="P845">
            <v>0</v>
          </cell>
        </row>
        <row r="846">
          <cell r="A846" t="str">
            <v>Diâmetro 12"</v>
          </cell>
          <cell r="B846" t="str">
            <v>VV</v>
          </cell>
          <cell r="C846" t="str">
            <v>PC</v>
          </cell>
          <cell r="D846">
            <v>2</v>
          </cell>
          <cell r="F846">
            <v>0</v>
          </cell>
          <cell r="G846">
            <v>24</v>
          </cell>
          <cell r="H846">
            <v>48</v>
          </cell>
          <cell r="I846" t="str">
            <v>TACR</v>
          </cell>
          <cell r="P846">
            <v>24</v>
          </cell>
        </row>
        <row r="847">
          <cell r="A847" t="str">
            <v>Diâmetro 18"</v>
          </cell>
          <cell r="B847" t="str">
            <v>VV</v>
          </cell>
          <cell r="C847" t="str">
            <v>PC</v>
          </cell>
          <cell r="D847">
            <v>1</v>
          </cell>
          <cell r="F847">
            <v>0</v>
          </cell>
          <cell r="G847">
            <v>36</v>
          </cell>
          <cell r="H847">
            <v>36</v>
          </cell>
          <cell r="I847" t="str">
            <v>TACR</v>
          </cell>
          <cell r="P847">
            <v>36</v>
          </cell>
        </row>
        <row r="848">
          <cell r="F848">
            <v>0</v>
          </cell>
          <cell r="H848">
            <v>0</v>
          </cell>
          <cell r="P848">
            <v>0</v>
          </cell>
        </row>
        <row r="849">
          <cell r="A849" t="str">
            <v>Válvula de retenção, tipo WAFER, 150 libras, material do corpo em FºFº,</v>
          </cell>
          <cell r="F849">
            <v>0</v>
          </cell>
          <cell r="H849">
            <v>0</v>
          </cell>
          <cell r="P849">
            <v>0</v>
          </cell>
        </row>
        <row r="850">
          <cell r="A850" t="str">
            <v xml:space="preserve"> interno aço inox, ref. NIAGARA figura 80-111B e 80-111A ou similar:</v>
          </cell>
          <cell r="F850">
            <v>0</v>
          </cell>
          <cell r="H850">
            <v>0</v>
          </cell>
          <cell r="P850">
            <v>0</v>
          </cell>
        </row>
        <row r="851">
          <cell r="A851" t="str">
            <v xml:space="preserve"> Diâmetro 6"</v>
          </cell>
          <cell r="B851" t="str">
            <v>VV</v>
          </cell>
          <cell r="C851" t="str">
            <v>PC</v>
          </cell>
          <cell r="D851">
            <v>1</v>
          </cell>
          <cell r="F851">
            <v>0</v>
          </cell>
          <cell r="G851">
            <v>5.7</v>
          </cell>
          <cell r="H851">
            <v>5.7</v>
          </cell>
          <cell r="I851" t="str">
            <v>TACR</v>
          </cell>
          <cell r="P851">
            <v>5.7</v>
          </cell>
        </row>
        <row r="852">
          <cell r="F852">
            <v>0</v>
          </cell>
          <cell r="H852">
            <v>0</v>
          </cell>
          <cell r="P852">
            <v>0</v>
          </cell>
        </row>
        <row r="853">
          <cell r="A853" t="str">
            <v>Suportes</v>
          </cell>
          <cell r="C853" t="str">
            <v>kg</v>
          </cell>
          <cell r="D853">
            <v>2500</v>
          </cell>
          <cell r="E853">
            <v>1</v>
          </cell>
          <cell r="F853">
            <v>2500</v>
          </cell>
          <cell r="G853">
            <v>0.15</v>
          </cell>
          <cell r="H853">
            <v>375</v>
          </cell>
          <cell r="I853" t="str">
            <v>F</v>
          </cell>
          <cell r="P853">
            <v>0.15</v>
          </cell>
        </row>
        <row r="854">
          <cell r="F854">
            <v>0</v>
          </cell>
          <cell r="H854">
            <v>0</v>
          </cell>
          <cell r="P854">
            <v>0</v>
          </cell>
        </row>
        <row r="855">
          <cell r="A855" t="str">
            <v>ÁREA - FLOTAÇÃO</v>
          </cell>
          <cell r="F855">
            <v>0</v>
          </cell>
          <cell r="H855">
            <v>0</v>
          </cell>
          <cell r="P855">
            <v>0</v>
          </cell>
        </row>
        <row r="856">
          <cell r="A856" t="str">
            <v xml:space="preserve">Tubo sem costura, ANSI B 36.10, SCH.80, extremidades com rosca NPT conforme </v>
          </cell>
          <cell r="F856">
            <v>0</v>
          </cell>
          <cell r="H856">
            <v>0</v>
          </cell>
          <cell r="P856">
            <v>0</v>
          </cell>
        </row>
        <row r="857">
          <cell r="A857" t="str">
            <v>ANSI B 2.1, material em aço carbono, conforme ASTM A-53 GR.A/B:</v>
          </cell>
          <cell r="F857">
            <v>0</v>
          </cell>
          <cell r="H857">
            <v>0</v>
          </cell>
          <cell r="P857">
            <v>0</v>
          </cell>
        </row>
        <row r="858">
          <cell r="A858" t="str">
            <v>Diâmetro 3/4"</v>
          </cell>
          <cell r="B858" t="str">
            <v>TB80</v>
          </cell>
          <cell r="C858" t="str">
            <v>m</v>
          </cell>
          <cell r="D858">
            <v>5</v>
          </cell>
          <cell r="E858">
            <v>2.19</v>
          </cell>
          <cell r="F858">
            <v>10.95</v>
          </cell>
          <cell r="G858">
            <v>1</v>
          </cell>
          <cell r="H858">
            <v>5</v>
          </cell>
          <cell r="I858" t="str">
            <v>TACR</v>
          </cell>
          <cell r="P858">
            <v>1</v>
          </cell>
        </row>
        <row r="859">
          <cell r="A859" t="str">
            <v>Diâmetro 11/2"</v>
          </cell>
          <cell r="B859" t="str">
            <v>TB80</v>
          </cell>
          <cell r="C859" t="str">
            <v>m</v>
          </cell>
          <cell r="D859">
            <v>5</v>
          </cell>
          <cell r="E859">
            <v>5.4</v>
          </cell>
          <cell r="F859">
            <v>27</v>
          </cell>
          <cell r="G859">
            <v>1.5</v>
          </cell>
          <cell r="H859">
            <v>7.5</v>
          </cell>
          <cell r="I859" t="str">
            <v>TACR</v>
          </cell>
          <cell r="P859">
            <v>1.5</v>
          </cell>
        </row>
        <row r="860">
          <cell r="A860" t="str">
            <v>Diâmetro 2"</v>
          </cell>
          <cell r="B860" t="str">
            <v>TB80</v>
          </cell>
          <cell r="C860" t="str">
            <v>m</v>
          </cell>
          <cell r="D860">
            <v>10</v>
          </cell>
          <cell r="E860">
            <v>7.47</v>
          </cell>
          <cell r="F860">
            <v>74.7</v>
          </cell>
          <cell r="G860">
            <v>2</v>
          </cell>
          <cell r="H860">
            <v>20</v>
          </cell>
          <cell r="I860" t="str">
            <v>TACR</v>
          </cell>
          <cell r="P860">
            <v>2</v>
          </cell>
        </row>
        <row r="861">
          <cell r="F861">
            <v>0</v>
          </cell>
          <cell r="H861">
            <v>0</v>
          </cell>
          <cell r="P861">
            <v>0</v>
          </cell>
        </row>
        <row r="862">
          <cell r="A862" t="str">
            <v xml:space="preserve">Tubo sem costura, ANSI B 36.10, SCH.80, extremidades com rosca NPT, conforme </v>
          </cell>
          <cell r="F862">
            <v>0</v>
          </cell>
          <cell r="H862">
            <v>0</v>
          </cell>
          <cell r="P862">
            <v>0</v>
          </cell>
        </row>
        <row r="863">
          <cell r="A863" t="str">
            <v>ANSI B 2.1, material em aço carbono, conforme ASTM A-53 GR.A/B galvanizado:</v>
          </cell>
          <cell r="F863">
            <v>0</v>
          </cell>
          <cell r="H863">
            <v>0</v>
          </cell>
          <cell r="P863">
            <v>0</v>
          </cell>
        </row>
        <row r="864">
          <cell r="A864" t="str">
            <v>Diâmetro 1/2"</v>
          </cell>
          <cell r="B864" t="str">
            <v>TB80</v>
          </cell>
          <cell r="C864" t="str">
            <v>m</v>
          </cell>
          <cell r="D864">
            <v>30</v>
          </cell>
          <cell r="E864">
            <v>1.62</v>
          </cell>
          <cell r="F864">
            <v>48.6</v>
          </cell>
          <cell r="G864">
            <v>1</v>
          </cell>
          <cell r="H864">
            <v>30</v>
          </cell>
          <cell r="I864" t="str">
            <v>TACR</v>
          </cell>
          <cell r="P864">
            <v>1</v>
          </cell>
        </row>
        <row r="865">
          <cell r="A865" t="str">
            <v>Diâmetro 3/4"</v>
          </cell>
          <cell r="B865" t="str">
            <v>TB80</v>
          </cell>
          <cell r="C865" t="str">
            <v>m</v>
          </cell>
          <cell r="D865">
            <v>20</v>
          </cell>
          <cell r="E865">
            <v>2.19</v>
          </cell>
          <cell r="F865">
            <v>43.8</v>
          </cell>
          <cell r="G865">
            <v>1</v>
          </cell>
          <cell r="H865">
            <v>20</v>
          </cell>
          <cell r="I865" t="str">
            <v>TACR</v>
          </cell>
          <cell r="P865">
            <v>1</v>
          </cell>
        </row>
        <row r="866">
          <cell r="A866" t="str">
            <v>Diâmetro 1"</v>
          </cell>
          <cell r="B866" t="str">
            <v>TB80</v>
          </cell>
          <cell r="C866" t="str">
            <v>m</v>
          </cell>
          <cell r="D866">
            <v>10</v>
          </cell>
          <cell r="E866">
            <v>3.23</v>
          </cell>
          <cell r="F866">
            <v>32.299999999999997</v>
          </cell>
          <cell r="G866">
            <v>1</v>
          </cell>
          <cell r="H866">
            <v>10</v>
          </cell>
          <cell r="I866" t="str">
            <v>TACR</v>
          </cell>
          <cell r="P866">
            <v>1</v>
          </cell>
        </row>
        <row r="867">
          <cell r="F867">
            <v>0</v>
          </cell>
          <cell r="H867">
            <v>0</v>
          </cell>
          <cell r="P867">
            <v>0</v>
          </cell>
        </row>
        <row r="868">
          <cell r="A868" t="str">
            <v>Tubo de PEAD, PN 16, extremidade plana material em polietileno de alta densidade</v>
          </cell>
          <cell r="F868">
            <v>0</v>
          </cell>
          <cell r="H868">
            <v>0</v>
          </cell>
          <cell r="P868">
            <v>0</v>
          </cell>
        </row>
        <row r="869">
          <cell r="A869" t="str">
            <v>Diâmetro 125 mm</v>
          </cell>
          <cell r="B869" t="str">
            <v>TBPEAD</v>
          </cell>
          <cell r="C869" t="str">
            <v>m</v>
          </cell>
          <cell r="D869">
            <v>25</v>
          </cell>
          <cell r="E869">
            <v>2.6</v>
          </cell>
          <cell r="F869">
            <v>65</v>
          </cell>
          <cell r="G869">
            <v>0.22</v>
          </cell>
          <cell r="H869">
            <v>5.5</v>
          </cell>
          <cell r="I869" t="str">
            <v>TPEADS</v>
          </cell>
          <cell r="P869">
            <v>0.22</v>
          </cell>
        </row>
        <row r="870">
          <cell r="A870" t="str">
            <v>Diâmetro  160 mm</v>
          </cell>
          <cell r="B870" t="str">
            <v>TBPEAD</v>
          </cell>
          <cell r="C870" t="str">
            <v>m</v>
          </cell>
          <cell r="D870">
            <v>30</v>
          </cell>
          <cell r="E870">
            <v>3.6</v>
          </cell>
          <cell r="F870">
            <v>108</v>
          </cell>
          <cell r="G870">
            <v>0.33</v>
          </cell>
          <cell r="H870">
            <v>9.9</v>
          </cell>
          <cell r="I870" t="str">
            <v>TPEADS</v>
          </cell>
          <cell r="P870">
            <v>0.33</v>
          </cell>
        </row>
        <row r="871">
          <cell r="A871" t="str">
            <v>Diâmetro  250 mm</v>
          </cell>
          <cell r="B871" t="str">
            <v>TBPEAD</v>
          </cell>
          <cell r="C871" t="str">
            <v>m</v>
          </cell>
          <cell r="D871">
            <v>10</v>
          </cell>
          <cell r="E871">
            <v>6.25</v>
          </cell>
          <cell r="F871">
            <v>62.5</v>
          </cell>
          <cell r="G871">
            <v>0.6</v>
          </cell>
          <cell r="H871">
            <v>6</v>
          </cell>
          <cell r="I871" t="str">
            <v>TPEADS</v>
          </cell>
          <cell r="P871">
            <v>0.6</v>
          </cell>
        </row>
        <row r="872">
          <cell r="A872" t="str">
            <v>Diâmetro  280 mm</v>
          </cell>
          <cell r="B872" t="str">
            <v>TBPEAD</v>
          </cell>
          <cell r="C872" t="str">
            <v>m</v>
          </cell>
          <cell r="D872">
            <v>20</v>
          </cell>
          <cell r="E872">
            <v>6.4</v>
          </cell>
          <cell r="F872">
            <v>128</v>
          </cell>
          <cell r="G872">
            <v>0.66</v>
          </cell>
          <cell r="H872">
            <v>13.2</v>
          </cell>
          <cell r="I872" t="str">
            <v>TPEADS</v>
          </cell>
          <cell r="P872">
            <v>0.66</v>
          </cell>
        </row>
        <row r="873">
          <cell r="A873" t="str">
            <v>Diâmetro  355 mm</v>
          </cell>
          <cell r="B873" t="str">
            <v>TBPEAD</v>
          </cell>
          <cell r="C873" t="str">
            <v>m</v>
          </cell>
          <cell r="D873">
            <v>20</v>
          </cell>
          <cell r="E873">
            <v>7.9</v>
          </cell>
          <cell r="F873">
            <v>158</v>
          </cell>
          <cell r="G873">
            <v>0.77</v>
          </cell>
          <cell r="H873">
            <v>15.4</v>
          </cell>
          <cell r="I873" t="str">
            <v>TPEADS</v>
          </cell>
          <cell r="P873">
            <v>0.77</v>
          </cell>
        </row>
        <row r="874">
          <cell r="F874">
            <v>0</v>
          </cell>
          <cell r="H874">
            <v>0</v>
          </cell>
          <cell r="P874">
            <v>0</v>
          </cell>
        </row>
        <row r="875">
          <cell r="A875" t="str">
            <v>Tubo com costura, ANSI B 36.10, SCH.40, extremidades chanfradas, material em aço</v>
          </cell>
          <cell r="F875">
            <v>0</v>
          </cell>
          <cell r="H875">
            <v>0</v>
          </cell>
          <cell r="P875">
            <v>0</v>
          </cell>
        </row>
        <row r="876">
          <cell r="A876" t="str">
            <v>carbono, conforme ASTM A-53 GR.A/B:</v>
          </cell>
          <cell r="F876">
            <v>0</v>
          </cell>
          <cell r="H876">
            <v>0</v>
          </cell>
          <cell r="P876">
            <v>0</v>
          </cell>
        </row>
        <row r="877">
          <cell r="A877" t="str">
            <v>Diâmetro 3"</v>
          </cell>
          <cell r="B877" t="str">
            <v>TB40</v>
          </cell>
          <cell r="C877" t="str">
            <v>m</v>
          </cell>
          <cell r="D877">
            <v>20</v>
          </cell>
          <cell r="E877">
            <v>11.3</v>
          </cell>
          <cell r="F877">
            <v>226</v>
          </cell>
          <cell r="G877">
            <v>3</v>
          </cell>
          <cell r="H877">
            <v>60</v>
          </cell>
          <cell r="I877" t="str">
            <v>TACS</v>
          </cell>
          <cell r="P877">
            <v>3</v>
          </cell>
        </row>
        <row r="878">
          <cell r="A878" t="str">
            <v>Diâmetro 4"</v>
          </cell>
          <cell r="B878" t="str">
            <v>TB40</v>
          </cell>
          <cell r="C878" t="str">
            <v>m</v>
          </cell>
          <cell r="D878">
            <v>15</v>
          </cell>
          <cell r="E878">
            <v>16.100000000000001</v>
          </cell>
          <cell r="F878">
            <v>241.5</v>
          </cell>
          <cell r="G878">
            <v>4</v>
          </cell>
          <cell r="H878">
            <v>60</v>
          </cell>
          <cell r="I878" t="str">
            <v>TACS</v>
          </cell>
          <cell r="P878">
            <v>4</v>
          </cell>
        </row>
        <row r="879">
          <cell r="A879" t="str">
            <v>Diâmetro 6"</v>
          </cell>
          <cell r="B879" t="str">
            <v>TB40</v>
          </cell>
          <cell r="C879" t="str">
            <v>m</v>
          </cell>
          <cell r="D879">
            <v>30</v>
          </cell>
          <cell r="E879">
            <v>28.2</v>
          </cell>
          <cell r="F879">
            <v>846</v>
          </cell>
          <cell r="G879">
            <v>6</v>
          </cell>
          <cell r="H879">
            <v>180</v>
          </cell>
          <cell r="I879" t="str">
            <v>TACS</v>
          </cell>
          <cell r="P879">
            <v>6</v>
          </cell>
        </row>
        <row r="880">
          <cell r="A880" t="str">
            <v>Diâmetro 8"</v>
          </cell>
          <cell r="B880" t="str">
            <v>TB40</v>
          </cell>
          <cell r="C880" t="str">
            <v>m</v>
          </cell>
          <cell r="D880">
            <v>20</v>
          </cell>
          <cell r="E880">
            <v>42.5</v>
          </cell>
          <cell r="F880">
            <v>850</v>
          </cell>
          <cell r="G880">
            <v>8</v>
          </cell>
          <cell r="H880">
            <v>160</v>
          </cell>
          <cell r="I880" t="str">
            <v>TACS</v>
          </cell>
          <cell r="P880">
            <v>8</v>
          </cell>
        </row>
        <row r="881">
          <cell r="A881" t="str">
            <v>Diâmetro 10"</v>
          </cell>
          <cell r="B881" t="str">
            <v>TB40</v>
          </cell>
          <cell r="C881" t="str">
            <v>m</v>
          </cell>
          <cell r="D881">
            <v>10</v>
          </cell>
          <cell r="E881">
            <v>60.2</v>
          </cell>
          <cell r="F881">
            <v>602</v>
          </cell>
          <cell r="G881">
            <v>10</v>
          </cell>
          <cell r="H881">
            <v>100</v>
          </cell>
          <cell r="I881" t="str">
            <v>TACS</v>
          </cell>
          <cell r="P881">
            <v>10</v>
          </cell>
        </row>
        <row r="882">
          <cell r="F882">
            <v>0</v>
          </cell>
          <cell r="H882">
            <v>0</v>
          </cell>
          <cell r="P882">
            <v>0</v>
          </cell>
        </row>
        <row r="883">
          <cell r="A883" t="str">
            <v>Tubo com costura, ANSI B 36.10, SCH.XXS, extremidades chanfradas, material em aço</v>
          </cell>
          <cell r="F883">
            <v>0</v>
          </cell>
          <cell r="H883">
            <v>0</v>
          </cell>
          <cell r="P883">
            <v>0</v>
          </cell>
        </row>
        <row r="884">
          <cell r="A884" t="str">
            <v>carbono, conforme ASTM A-53 GR.A/B:</v>
          </cell>
          <cell r="F884">
            <v>0</v>
          </cell>
          <cell r="H884">
            <v>0</v>
          </cell>
          <cell r="P884">
            <v>0</v>
          </cell>
        </row>
        <row r="885">
          <cell r="A885" t="str">
            <v>Diâmetro 4"</v>
          </cell>
          <cell r="B885" t="str">
            <v>TBXXS</v>
          </cell>
          <cell r="C885" t="str">
            <v>m</v>
          </cell>
          <cell r="D885">
            <v>2</v>
          </cell>
          <cell r="E885">
            <v>41</v>
          </cell>
          <cell r="F885">
            <v>82</v>
          </cell>
          <cell r="G885">
            <v>4</v>
          </cell>
          <cell r="H885">
            <v>8</v>
          </cell>
          <cell r="I885" t="str">
            <v>TACS</v>
          </cell>
          <cell r="P885">
            <v>4</v>
          </cell>
        </row>
        <row r="886">
          <cell r="A886" t="str">
            <v>Diâmetro 6"</v>
          </cell>
          <cell r="B886" t="str">
            <v>TBXXS</v>
          </cell>
          <cell r="C886" t="str">
            <v>m</v>
          </cell>
          <cell r="D886">
            <v>30</v>
          </cell>
          <cell r="E886">
            <v>79</v>
          </cell>
          <cell r="F886">
            <v>2370</v>
          </cell>
          <cell r="G886">
            <v>6</v>
          </cell>
          <cell r="H886">
            <v>180</v>
          </cell>
          <cell r="I886" t="str">
            <v>TACS</v>
          </cell>
          <cell r="P886">
            <v>6</v>
          </cell>
        </row>
        <row r="887">
          <cell r="A887" t="str">
            <v>Diâmetro 8"</v>
          </cell>
          <cell r="B887" t="str">
            <v>TBXXS</v>
          </cell>
          <cell r="C887" t="str">
            <v>m</v>
          </cell>
          <cell r="D887">
            <v>20</v>
          </cell>
          <cell r="E887">
            <v>103</v>
          </cell>
          <cell r="F887">
            <v>2060</v>
          </cell>
          <cell r="G887">
            <v>8</v>
          </cell>
          <cell r="H887">
            <v>160</v>
          </cell>
          <cell r="I887" t="str">
            <v>TACS</v>
          </cell>
          <cell r="P887">
            <v>8</v>
          </cell>
        </row>
        <row r="888">
          <cell r="F888">
            <v>0</v>
          </cell>
          <cell r="H888">
            <v>0</v>
          </cell>
          <cell r="P888">
            <v>0</v>
          </cell>
        </row>
        <row r="889">
          <cell r="A889" t="str">
            <v>Válvula borboleta, tipo WAFER, 150 libras, material do corpo em FºFº, interno em FºFº.</v>
          </cell>
          <cell r="F889">
            <v>0</v>
          </cell>
          <cell r="H889">
            <v>0</v>
          </cell>
          <cell r="P889">
            <v>0</v>
          </cell>
        </row>
        <row r="890">
          <cell r="A890" t="str">
            <v>ref. NIAGARA figura 540 e 550 ou similar:</v>
          </cell>
          <cell r="F890">
            <v>0</v>
          </cell>
          <cell r="H890">
            <v>0</v>
          </cell>
          <cell r="P890">
            <v>0</v>
          </cell>
        </row>
        <row r="891">
          <cell r="A891" t="str">
            <v>Diâmetro 3"</v>
          </cell>
          <cell r="B891" t="str">
            <v>VV</v>
          </cell>
          <cell r="C891" t="str">
            <v>PC</v>
          </cell>
          <cell r="D891">
            <v>7</v>
          </cell>
          <cell r="F891">
            <v>0</v>
          </cell>
          <cell r="G891">
            <v>6</v>
          </cell>
          <cell r="H891">
            <v>42</v>
          </cell>
          <cell r="I891" t="str">
            <v>TACS</v>
          </cell>
          <cell r="P891">
            <v>6</v>
          </cell>
        </row>
        <row r="892">
          <cell r="A892" t="str">
            <v>Diâmetro 4"</v>
          </cell>
          <cell r="B892" t="str">
            <v>VV</v>
          </cell>
          <cell r="C892" t="str">
            <v>PC</v>
          </cell>
          <cell r="D892">
            <v>3</v>
          </cell>
          <cell r="F892">
            <v>0</v>
          </cell>
          <cell r="G892">
            <v>8</v>
          </cell>
          <cell r="H892">
            <v>24</v>
          </cell>
          <cell r="I892" t="str">
            <v>TACS</v>
          </cell>
          <cell r="P892">
            <v>8</v>
          </cell>
        </row>
        <row r="893">
          <cell r="F893">
            <v>0</v>
          </cell>
          <cell r="H893">
            <v>0</v>
          </cell>
          <cell r="P893">
            <v>0</v>
          </cell>
        </row>
        <row r="894">
          <cell r="A894" t="str">
            <v xml:space="preserve">Válvula diafragma, 150 libras, extremidades com rosca NPT conforme ANSI B 2.1  </v>
          </cell>
          <cell r="F894">
            <v>0</v>
          </cell>
          <cell r="H894">
            <v>0</v>
          </cell>
          <cell r="P894">
            <v>0</v>
          </cell>
        </row>
        <row r="895">
          <cell r="A895" t="str">
            <v xml:space="preserve">material do corpo em FºFº, interno em borracha, ref. CIVA tipo KB - passagem reta ou </v>
          </cell>
          <cell r="F895">
            <v>0</v>
          </cell>
          <cell r="H895">
            <v>0</v>
          </cell>
          <cell r="P895">
            <v>0</v>
          </cell>
        </row>
        <row r="896">
          <cell r="A896" t="str">
            <v>similar:</v>
          </cell>
          <cell r="F896">
            <v>0</v>
          </cell>
          <cell r="H896">
            <v>0</v>
          </cell>
          <cell r="P896">
            <v>0</v>
          </cell>
        </row>
        <row r="897">
          <cell r="A897" t="str">
            <v>Diâmetro 1"</v>
          </cell>
          <cell r="B897" t="str">
            <v>VV</v>
          </cell>
          <cell r="C897" t="str">
            <v>PC</v>
          </cell>
          <cell r="D897">
            <v>8</v>
          </cell>
          <cell r="F897">
            <v>0</v>
          </cell>
          <cell r="G897">
            <v>2</v>
          </cell>
          <cell r="H897">
            <v>16</v>
          </cell>
          <cell r="I897" t="str">
            <v>TACR</v>
          </cell>
          <cell r="P897">
            <v>2</v>
          </cell>
        </row>
        <row r="898">
          <cell r="F898">
            <v>0</v>
          </cell>
          <cell r="H898">
            <v>0</v>
          </cell>
          <cell r="P898">
            <v>0</v>
          </cell>
        </row>
        <row r="899">
          <cell r="A899" t="str">
            <v xml:space="preserve">Válvula esfera, 150 libras, extremidades com rosca NPT, conforme ANSI B 2.1, material </v>
          </cell>
          <cell r="F899">
            <v>0</v>
          </cell>
          <cell r="H899">
            <v>0</v>
          </cell>
          <cell r="P899">
            <v>0</v>
          </cell>
        </row>
        <row r="900">
          <cell r="A900" t="str">
            <v>do corpo em latão, interno aço inox, ref. CIWAL figura 294 ou similar:</v>
          </cell>
          <cell r="F900">
            <v>0</v>
          </cell>
          <cell r="H900">
            <v>0</v>
          </cell>
          <cell r="P900">
            <v>0</v>
          </cell>
        </row>
        <row r="901">
          <cell r="A901" t="str">
            <v>Diâmetro 1/2"</v>
          </cell>
          <cell r="B901" t="str">
            <v>VV</v>
          </cell>
          <cell r="C901" t="str">
            <v>PC</v>
          </cell>
          <cell r="D901">
            <v>30</v>
          </cell>
          <cell r="F901">
            <v>0</v>
          </cell>
          <cell r="G901">
            <v>2</v>
          </cell>
          <cell r="H901">
            <v>60</v>
          </cell>
          <cell r="I901" t="str">
            <v>TACR</v>
          </cell>
          <cell r="P901">
            <v>2</v>
          </cell>
        </row>
        <row r="902">
          <cell r="A902" t="str">
            <v>Diâmetro 3/4"</v>
          </cell>
          <cell r="B902" t="str">
            <v>VV</v>
          </cell>
          <cell r="C902" t="str">
            <v>PC</v>
          </cell>
          <cell r="D902">
            <v>7</v>
          </cell>
          <cell r="F902">
            <v>0</v>
          </cell>
          <cell r="G902">
            <v>2</v>
          </cell>
          <cell r="H902">
            <v>14</v>
          </cell>
          <cell r="I902" t="str">
            <v>TACR</v>
          </cell>
          <cell r="P902">
            <v>2</v>
          </cell>
        </row>
        <row r="903">
          <cell r="A903" t="str">
            <v>Diâmetro 1"</v>
          </cell>
          <cell r="B903" t="str">
            <v>VV</v>
          </cell>
          <cell r="C903" t="str">
            <v>PC</v>
          </cell>
          <cell r="D903">
            <v>8</v>
          </cell>
          <cell r="F903">
            <v>0</v>
          </cell>
          <cell r="G903">
            <v>2</v>
          </cell>
          <cell r="H903">
            <v>16</v>
          </cell>
          <cell r="I903" t="str">
            <v>TACR</v>
          </cell>
          <cell r="P903">
            <v>2</v>
          </cell>
        </row>
        <row r="904">
          <cell r="A904" t="str">
            <v>Diâmetro 2"</v>
          </cell>
          <cell r="B904" t="str">
            <v>VV</v>
          </cell>
          <cell r="C904" t="str">
            <v>PC</v>
          </cell>
          <cell r="D904">
            <v>14</v>
          </cell>
          <cell r="F904">
            <v>0</v>
          </cell>
          <cell r="G904">
            <v>4</v>
          </cell>
          <cell r="H904">
            <v>56</v>
          </cell>
          <cell r="I904" t="str">
            <v>TACR</v>
          </cell>
          <cell r="P904">
            <v>4</v>
          </cell>
        </row>
        <row r="905">
          <cell r="F905">
            <v>0</v>
          </cell>
          <cell r="H905">
            <v>0</v>
          </cell>
          <cell r="P905">
            <v>0</v>
          </cell>
        </row>
        <row r="906">
          <cell r="A906" t="str">
            <v>Válvula esfera, 150 libras, extremidade com flange face plana, material do corpo em aço</v>
          </cell>
          <cell r="F906">
            <v>0</v>
          </cell>
          <cell r="H906">
            <v>0</v>
          </cell>
          <cell r="P906">
            <v>0</v>
          </cell>
        </row>
        <row r="907">
          <cell r="A907" t="str">
            <v>carbono, interno aço inox, ref. NIAGARA 303 ou similar:</v>
          </cell>
          <cell r="F907">
            <v>0</v>
          </cell>
          <cell r="H907">
            <v>0</v>
          </cell>
          <cell r="P907">
            <v>0</v>
          </cell>
        </row>
        <row r="908">
          <cell r="A908" t="str">
            <v>Diâmetro 3"</v>
          </cell>
          <cell r="B908" t="str">
            <v>VV</v>
          </cell>
          <cell r="C908" t="str">
            <v>PC</v>
          </cell>
          <cell r="D908">
            <v>6</v>
          </cell>
          <cell r="F908">
            <v>0</v>
          </cell>
          <cell r="G908">
            <v>6</v>
          </cell>
          <cell r="H908">
            <v>36</v>
          </cell>
          <cell r="I908" t="str">
            <v>TACS</v>
          </cell>
          <cell r="P908">
            <v>6</v>
          </cell>
        </row>
        <row r="909">
          <cell r="F909">
            <v>0</v>
          </cell>
          <cell r="H909">
            <v>0</v>
          </cell>
          <cell r="P909">
            <v>0</v>
          </cell>
        </row>
        <row r="910">
          <cell r="A910" t="str">
            <v>Válvula de retenção, 150 libras, extremidades com rosca NPT, conforme ANSI B 2.1</v>
          </cell>
          <cell r="F910">
            <v>0</v>
          </cell>
          <cell r="H910">
            <v>0</v>
          </cell>
          <cell r="P910">
            <v>0</v>
          </cell>
        </row>
        <row r="911">
          <cell r="A911" t="str">
            <v>material do corpo em bronze, interno em bronze, ref. CIWAL figura 58 ou similar:</v>
          </cell>
          <cell r="F911">
            <v>0</v>
          </cell>
          <cell r="H911">
            <v>0</v>
          </cell>
          <cell r="P911">
            <v>0</v>
          </cell>
        </row>
        <row r="912">
          <cell r="A912" t="str">
            <v>Diâmetro 1"</v>
          </cell>
          <cell r="B912" t="str">
            <v>VV</v>
          </cell>
          <cell r="C912" t="str">
            <v>PC</v>
          </cell>
          <cell r="D912">
            <v>8</v>
          </cell>
          <cell r="F912">
            <v>0</v>
          </cell>
          <cell r="G912">
            <v>2</v>
          </cell>
          <cell r="H912">
            <v>16</v>
          </cell>
          <cell r="I912" t="str">
            <v>TACR</v>
          </cell>
          <cell r="P912">
            <v>2</v>
          </cell>
        </row>
        <row r="913">
          <cell r="A913" t="str">
            <v>Diâmetro 2"</v>
          </cell>
          <cell r="B913" t="str">
            <v>VV</v>
          </cell>
          <cell r="C913" t="str">
            <v>PC</v>
          </cell>
          <cell r="D913">
            <v>2</v>
          </cell>
          <cell r="F913">
            <v>0</v>
          </cell>
          <cell r="G913">
            <v>4</v>
          </cell>
          <cell r="H913">
            <v>8</v>
          </cell>
          <cell r="I913" t="str">
            <v>TACR</v>
          </cell>
          <cell r="P913">
            <v>4</v>
          </cell>
        </row>
        <row r="914">
          <cell r="F914">
            <v>0</v>
          </cell>
          <cell r="H914">
            <v>0</v>
          </cell>
          <cell r="P914">
            <v>0</v>
          </cell>
        </row>
        <row r="915">
          <cell r="A915" t="str">
            <v>Válvula de retenção, tipo WAFER, 150 libras, material do corpo em FºFº</v>
          </cell>
          <cell r="F915">
            <v>0</v>
          </cell>
          <cell r="H915">
            <v>0</v>
          </cell>
          <cell r="P915">
            <v>0</v>
          </cell>
        </row>
        <row r="916">
          <cell r="A916" t="str">
            <v>interno aço inox, ref. NIAGARA figura 80-111B e 80-111A ou similar:</v>
          </cell>
          <cell r="F916">
            <v>0</v>
          </cell>
          <cell r="H916">
            <v>0</v>
          </cell>
          <cell r="P916">
            <v>0</v>
          </cell>
        </row>
        <row r="917">
          <cell r="A917" t="str">
            <v>Diâmetro 3"</v>
          </cell>
          <cell r="B917" t="str">
            <v>VV</v>
          </cell>
          <cell r="C917" t="str">
            <v>PC</v>
          </cell>
          <cell r="D917">
            <v>1</v>
          </cell>
          <cell r="F917">
            <v>0</v>
          </cell>
          <cell r="G917">
            <v>6</v>
          </cell>
          <cell r="H917">
            <v>6</v>
          </cell>
          <cell r="I917" t="str">
            <v>TACR</v>
          </cell>
          <cell r="P917">
            <v>6</v>
          </cell>
        </row>
        <row r="918">
          <cell r="F918">
            <v>0</v>
          </cell>
          <cell r="H918">
            <v>0</v>
          </cell>
          <cell r="P918">
            <v>0</v>
          </cell>
        </row>
        <row r="919">
          <cell r="A919" t="str">
            <v xml:space="preserve">Válvula de retenção três vias, 150 libras, extremidades com flange face plana, material </v>
          </cell>
          <cell r="F919">
            <v>0</v>
          </cell>
          <cell r="H919">
            <v>0</v>
          </cell>
          <cell r="P919">
            <v>0</v>
          </cell>
        </row>
        <row r="920">
          <cell r="A920" t="str">
            <v>do corpo em FºFº, interno em borracha, ref. TECH TAYLOR VALVE ou similar:</v>
          </cell>
          <cell r="F920">
            <v>0</v>
          </cell>
          <cell r="H920">
            <v>0</v>
          </cell>
          <cell r="P920">
            <v>0</v>
          </cell>
        </row>
        <row r="921">
          <cell r="A921" t="str">
            <v>Diâmetro 6"</v>
          </cell>
          <cell r="B921" t="str">
            <v>VV</v>
          </cell>
          <cell r="C921" t="str">
            <v>PC</v>
          </cell>
          <cell r="D921">
            <v>3</v>
          </cell>
          <cell r="F921">
            <v>0</v>
          </cell>
          <cell r="G921">
            <v>12</v>
          </cell>
          <cell r="H921">
            <v>36</v>
          </cell>
          <cell r="I921" t="str">
            <v>TACR</v>
          </cell>
          <cell r="P921">
            <v>12</v>
          </cell>
        </row>
        <row r="922">
          <cell r="A922" t="str">
            <v>Diâmetro 8"</v>
          </cell>
          <cell r="B922" t="str">
            <v>VV</v>
          </cell>
          <cell r="C922" t="str">
            <v>PC</v>
          </cell>
          <cell r="D922">
            <v>1</v>
          </cell>
          <cell r="F922">
            <v>0</v>
          </cell>
          <cell r="G922">
            <v>16</v>
          </cell>
          <cell r="H922">
            <v>16</v>
          </cell>
          <cell r="I922" t="str">
            <v>TACR</v>
          </cell>
          <cell r="P922">
            <v>16</v>
          </cell>
        </row>
        <row r="923">
          <cell r="F923">
            <v>0</v>
          </cell>
          <cell r="H923">
            <v>0</v>
          </cell>
          <cell r="P923">
            <v>0</v>
          </cell>
        </row>
        <row r="924">
          <cell r="A924" t="str">
            <v>Suportes</v>
          </cell>
          <cell r="C924" t="str">
            <v>kg</v>
          </cell>
          <cell r="D924">
            <v>1500</v>
          </cell>
          <cell r="E924">
            <v>1</v>
          </cell>
          <cell r="F924">
            <v>1500</v>
          </cell>
          <cell r="G924">
            <v>0.15</v>
          </cell>
          <cell r="H924">
            <v>225</v>
          </cell>
          <cell r="I924" t="str">
            <v>F</v>
          </cell>
          <cell r="P924">
            <v>0.15</v>
          </cell>
        </row>
        <row r="925">
          <cell r="F925">
            <v>0</v>
          </cell>
          <cell r="H925">
            <v>0</v>
          </cell>
          <cell r="P925">
            <v>0</v>
          </cell>
        </row>
        <row r="926">
          <cell r="A926" t="str">
            <v>ÁREA - CICLONAGEM E FILTRAGEM</v>
          </cell>
          <cell r="F926">
            <v>0</v>
          </cell>
          <cell r="H926">
            <v>0</v>
          </cell>
          <cell r="P926">
            <v>0</v>
          </cell>
        </row>
        <row r="927">
          <cell r="A927" t="str">
            <v>Tubo sem costura, ANSI B 36.10, SCH.80, extremidades com rosca NPT, conforme</v>
          </cell>
          <cell r="F927">
            <v>0</v>
          </cell>
          <cell r="H927">
            <v>0</v>
          </cell>
          <cell r="P927">
            <v>0</v>
          </cell>
        </row>
        <row r="928">
          <cell r="A928" t="str">
            <v>ANSI B 2.1, material em aço carbono conforme ASTM A-53 GR.A/B galvanizado:</v>
          </cell>
          <cell r="F928">
            <v>0</v>
          </cell>
          <cell r="H928">
            <v>0</v>
          </cell>
          <cell r="P928">
            <v>0</v>
          </cell>
        </row>
        <row r="929">
          <cell r="A929" t="str">
            <v>Diâmetro 1/2"</v>
          </cell>
          <cell r="B929" t="str">
            <v>TB80</v>
          </cell>
          <cell r="C929" t="str">
            <v>m</v>
          </cell>
          <cell r="D929">
            <v>36</v>
          </cell>
          <cell r="E929">
            <v>1.62</v>
          </cell>
          <cell r="F929">
            <v>58.32</v>
          </cell>
          <cell r="G929">
            <v>1</v>
          </cell>
          <cell r="H929">
            <v>36</v>
          </cell>
          <cell r="I929" t="str">
            <v>TACR</v>
          </cell>
          <cell r="P929">
            <v>1</v>
          </cell>
        </row>
        <row r="930">
          <cell r="A930" t="str">
            <v>Diâmetro 3/4"</v>
          </cell>
          <cell r="B930" t="str">
            <v>TB80</v>
          </cell>
          <cell r="C930" t="str">
            <v>m</v>
          </cell>
          <cell r="D930">
            <v>41</v>
          </cell>
          <cell r="E930">
            <v>2.19</v>
          </cell>
          <cell r="F930">
            <v>89.79</v>
          </cell>
          <cell r="G930">
            <v>1</v>
          </cell>
          <cell r="H930">
            <v>41</v>
          </cell>
          <cell r="I930" t="str">
            <v>TACR</v>
          </cell>
          <cell r="P930">
            <v>1</v>
          </cell>
        </row>
        <row r="931">
          <cell r="A931" t="str">
            <v>Diâmetro 1"</v>
          </cell>
          <cell r="B931" t="str">
            <v>TB80</v>
          </cell>
          <cell r="C931" t="str">
            <v>m</v>
          </cell>
          <cell r="D931">
            <v>12</v>
          </cell>
          <cell r="E931">
            <v>3.23</v>
          </cell>
          <cell r="F931">
            <v>38.76</v>
          </cell>
          <cell r="G931">
            <v>1</v>
          </cell>
          <cell r="H931">
            <v>12</v>
          </cell>
          <cell r="I931" t="str">
            <v>TACR</v>
          </cell>
          <cell r="P931">
            <v>1</v>
          </cell>
        </row>
        <row r="932">
          <cell r="A932" t="str">
            <v>Diâmetro 11/2"</v>
          </cell>
          <cell r="B932" t="str">
            <v>TB80</v>
          </cell>
          <cell r="C932" t="str">
            <v>m</v>
          </cell>
          <cell r="D932">
            <v>1</v>
          </cell>
          <cell r="E932">
            <v>5.4</v>
          </cell>
          <cell r="F932">
            <v>5.4</v>
          </cell>
          <cell r="G932">
            <v>1.5</v>
          </cell>
          <cell r="H932">
            <v>1.5</v>
          </cell>
          <cell r="I932" t="str">
            <v>TACR</v>
          </cell>
          <cell r="P932">
            <v>1.5</v>
          </cell>
        </row>
        <row r="933">
          <cell r="F933">
            <v>0</v>
          </cell>
          <cell r="H933">
            <v>0</v>
          </cell>
          <cell r="P933">
            <v>0</v>
          </cell>
        </row>
        <row r="934">
          <cell r="A934" t="str">
            <v xml:space="preserve">Tubo sem costura, ANSI B 36.10, SCH.80, extremidades com rosca NPT conforme </v>
          </cell>
          <cell r="F934">
            <v>0</v>
          </cell>
          <cell r="H934">
            <v>0</v>
          </cell>
          <cell r="P934">
            <v>0</v>
          </cell>
        </row>
        <row r="935">
          <cell r="A935" t="str">
            <v>ANSI B 2.1, material em aço carbono, conforme ASTM A-53 GR.A/B:</v>
          </cell>
          <cell r="F935">
            <v>0</v>
          </cell>
          <cell r="H935">
            <v>0</v>
          </cell>
          <cell r="P935">
            <v>0</v>
          </cell>
        </row>
        <row r="936">
          <cell r="A936" t="str">
            <v>Diâmetro 1/2"</v>
          </cell>
          <cell r="B936" t="str">
            <v>TB80</v>
          </cell>
          <cell r="C936" t="str">
            <v>m</v>
          </cell>
          <cell r="D936">
            <v>25</v>
          </cell>
          <cell r="E936">
            <v>1.62</v>
          </cell>
          <cell r="F936">
            <v>40.5</v>
          </cell>
          <cell r="G936">
            <v>1</v>
          </cell>
          <cell r="H936">
            <v>25</v>
          </cell>
          <cell r="I936" t="str">
            <v>TACR</v>
          </cell>
          <cell r="P936">
            <v>1</v>
          </cell>
        </row>
        <row r="937">
          <cell r="A937" t="str">
            <v>Diâmetro 3/4"</v>
          </cell>
          <cell r="B937" t="str">
            <v>TB80</v>
          </cell>
          <cell r="C937" t="str">
            <v>m</v>
          </cell>
          <cell r="D937">
            <v>14</v>
          </cell>
          <cell r="E937">
            <v>2.19</v>
          </cell>
          <cell r="F937">
            <v>30.66</v>
          </cell>
          <cell r="G937">
            <v>1</v>
          </cell>
          <cell r="H937">
            <v>14</v>
          </cell>
          <cell r="I937" t="str">
            <v>TACR</v>
          </cell>
          <cell r="P937">
            <v>1</v>
          </cell>
        </row>
        <row r="938">
          <cell r="A938" t="str">
            <v>Diâmetro 11/2"</v>
          </cell>
          <cell r="B938" t="str">
            <v>TB80</v>
          </cell>
          <cell r="C938" t="str">
            <v>m</v>
          </cell>
          <cell r="D938">
            <v>26</v>
          </cell>
          <cell r="E938">
            <v>5.4</v>
          </cell>
          <cell r="F938">
            <v>140.4</v>
          </cell>
          <cell r="G938">
            <v>1.5</v>
          </cell>
          <cell r="H938">
            <v>39</v>
          </cell>
          <cell r="I938" t="str">
            <v>TACR</v>
          </cell>
          <cell r="P938">
            <v>1.5</v>
          </cell>
        </row>
        <row r="939">
          <cell r="F939">
            <v>0</v>
          </cell>
          <cell r="H939">
            <v>0</v>
          </cell>
          <cell r="P939">
            <v>0</v>
          </cell>
        </row>
        <row r="940">
          <cell r="A940" t="str">
            <v>Tubo de PEAD, PN 16, extremidade plana material em polietileno de alta densidade</v>
          </cell>
          <cell r="F940">
            <v>0</v>
          </cell>
          <cell r="H940">
            <v>0</v>
          </cell>
          <cell r="P940">
            <v>0</v>
          </cell>
        </row>
        <row r="941">
          <cell r="A941" t="str">
            <v>Diâmetro 140 mm</v>
          </cell>
          <cell r="B941" t="str">
            <v>TBPEAD</v>
          </cell>
          <cell r="C941" t="str">
            <v>m</v>
          </cell>
          <cell r="D941">
            <v>5</v>
          </cell>
          <cell r="E941">
            <v>2.8</v>
          </cell>
          <cell r="F941">
            <v>14</v>
          </cell>
          <cell r="G941">
            <v>0.25</v>
          </cell>
          <cell r="H941">
            <v>1.25</v>
          </cell>
          <cell r="I941" t="str">
            <v>TPEADS</v>
          </cell>
          <cell r="P941">
            <v>0.25</v>
          </cell>
        </row>
        <row r="942">
          <cell r="A942" t="str">
            <v>Diâmetro  160 mm</v>
          </cell>
          <cell r="B942" t="str">
            <v>TBPEAD</v>
          </cell>
          <cell r="C942" t="str">
            <v>m</v>
          </cell>
          <cell r="D942">
            <v>5</v>
          </cell>
          <cell r="E942">
            <v>3.6</v>
          </cell>
          <cell r="F942">
            <v>18</v>
          </cell>
          <cell r="G942">
            <v>0.33</v>
          </cell>
          <cell r="H942">
            <v>1.65</v>
          </cell>
          <cell r="I942" t="str">
            <v>TPEADS</v>
          </cell>
          <cell r="P942">
            <v>0.33</v>
          </cell>
        </row>
        <row r="943">
          <cell r="A943" t="str">
            <v>Diâmetro  225 mm</v>
          </cell>
          <cell r="B943" t="str">
            <v>TBPEAD</v>
          </cell>
          <cell r="C943" t="str">
            <v>m</v>
          </cell>
          <cell r="D943">
            <v>6</v>
          </cell>
          <cell r="E943">
            <v>5.7</v>
          </cell>
          <cell r="F943">
            <v>34.200000000000003</v>
          </cell>
          <cell r="G943">
            <v>0.55000000000000004</v>
          </cell>
          <cell r="H943">
            <v>3.3</v>
          </cell>
          <cell r="I943" t="str">
            <v>TPEADS</v>
          </cell>
          <cell r="P943">
            <v>0.55000000000000004</v>
          </cell>
        </row>
        <row r="944">
          <cell r="A944" t="str">
            <v>Diâmetro  250 mm</v>
          </cell>
          <cell r="B944" t="str">
            <v>TBPEAD</v>
          </cell>
          <cell r="C944" t="str">
            <v>m</v>
          </cell>
          <cell r="D944">
            <v>32</v>
          </cell>
          <cell r="E944">
            <v>6.25</v>
          </cell>
          <cell r="F944">
            <v>200</v>
          </cell>
          <cell r="G944">
            <v>0.6</v>
          </cell>
          <cell r="H944">
            <v>19.2</v>
          </cell>
          <cell r="I944" t="str">
            <v>TPEADS</v>
          </cell>
          <cell r="P944">
            <v>0.6</v>
          </cell>
        </row>
        <row r="945">
          <cell r="A945" t="str">
            <v>Diâmetro  280 mm</v>
          </cell>
          <cell r="B945" t="str">
            <v>TBPEAD</v>
          </cell>
          <cell r="C945" t="str">
            <v>m</v>
          </cell>
          <cell r="D945">
            <v>43</v>
          </cell>
          <cell r="E945">
            <v>6.4</v>
          </cell>
          <cell r="F945">
            <v>275.2</v>
          </cell>
          <cell r="G945">
            <v>0.66</v>
          </cell>
          <cell r="H945">
            <v>28.38</v>
          </cell>
          <cell r="I945" t="str">
            <v>TPEADS</v>
          </cell>
          <cell r="P945">
            <v>0.66</v>
          </cell>
        </row>
        <row r="946">
          <cell r="A946" t="str">
            <v>Diâmetro  315 mm</v>
          </cell>
          <cell r="B946" t="str">
            <v>TBPEAD</v>
          </cell>
          <cell r="C946" t="str">
            <v>m</v>
          </cell>
          <cell r="D946">
            <v>35</v>
          </cell>
          <cell r="E946">
            <v>6.8</v>
          </cell>
          <cell r="F946">
            <v>238</v>
          </cell>
          <cell r="G946">
            <v>0.66</v>
          </cell>
          <cell r="H946">
            <v>23.1</v>
          </cell>
          <cell r="I946" t="str">
            <v>TPEADS</v>
          </cell>
          <cell r="P946">
            <v>0.66</v>
          </cell>
        </row>
        <row r="947">
          <cell r="A947" t="str">
            <v>Diâmetro  500 mm</v>
          </cell>
          <cell r="B947" t="str">
            <v>TBPEAD</v>
          </cell>
          <cell r="C947" t="str">
            <v>m</v>
          </cell>
          <cell r="D947">
            <v>6</v>
          </cell>
          <cell r="E947">
            <v>11.3</v>
          </cell>
          <cell r="F947">
            <v>67.8</v>
          </cell>
          <cell r="G947">
            <v>1.04</v>
          </cell>
          <cell r="H947">
            <v>6.24</v>
          </cell>
          <cell r="I947" t="str">
            <v>TPEADS</v>
          </cell>
          <cell r="P947">
            <v>1.04</v>
          </cell>
        </row>
        <row r="948">
          <cell r="A948" t="str">
            <v>Diâmetro  630 mm</v>
          </cell>
          <cell r="B948" t="str">
            <v>TBPEAD</v>
          </cell>
          <cell r="C948" t="str">
            <v>m</v>
          </cell>
          <cell r="D948">
            <v>14</v>
          </cell>
          <cell r="E948">
            <v>17</v>
          </cell>
          <cell r="F948">
            <v>238</v>
          </cell>
          <cell r="G948">
            <v>1.31</v>
          </cell>
          <cell r="H948">
            <v>18.34</v>
          </cell>
          <cell r="I948" t="str">
            <v>TPEADS</v>
          </cell>
          <cell r="P948">
            <v>1.31</v>
          </cell>
        </row>
        <row r="949">
          <cell r="F949">
            <v>0</v>
          </cell>
          <cell r="H949">
            <v>0</v>
          </cell>
          <cell r="P949">
            <v>0</v>
          </cell>
        </row>
        <row r="950">
          <cell r="A950" t="str">
            <v>Tubo com costura, ANSI B 36.10, SCH.40, extremidades chanfradas, material em aço</v>
          </cell>
          <cell r="F950">
            <v>0</v>
          </cell>
          <cell r="H950">
            <v>0</v>
          </cell>
          <cell r="P950">
            <v>0</v>
          </cell>
        </row>
        <row r="951">
          <cell r="A951" t="str">
            <v>carbono, conforme ASTM A-53 GR.A/B:</v>
          </cell>
          <cell r="F951">
            <v>0</v>
          </cell>
          <cell r="H951">
            <v>0</v>
          </cell>
          <cell r="P951">
            <v>0</v>
          </cell>
        </row>
        <row r="952">
          <cell r="A952" t="str">
            <v>Diâmetro 21/2"</v>
          </cell>
          <cell r="B952" t="str">
            <v>TB40</v>
          </cell>
          <cell r="C952" t="str">
            <v>m</v>
          </cell>
          <cell r="D952">
            <v>33</v>
          </cell>
          <cell r="E952">
            <v>8.6199999999999992</v>
          </cell>
          <cell r="F952">
            <v>284.45999999999998</v>
          </cell>
          <cell r="G952">
            <v>2.5</v>
          </cell>
          <cell r="H952">
            <v>82.5</v>
          </cell>
          <cell r="I952" t="str">
            <v>TACS</v>
          </cell>
          <cell r="P952">
            <v>2.5</v>
          </cell>
        </row>
        <row r="953">
          <cell r="A953" t="str">
            <v>Diâmetro 3"</v>
          </cell>
          <cell r="B953" t="str">
            <v>TB40</v>
          </cell>
          <cell r="C953" t="str">
            <v>m</v>
          </cell>
          <cell r="D953">
            <v>70</v>
          </cell>
          <cell r="E953">
            <v>11.3</v>
          </cell>
          <cell r="F953">
            <v>791</v>
          </cell>
          <cell r="G953">
            <v>3</v>
          </cell>
          <cell r="H953">
            <v>210</v>
          </cell>
          <cell r="I953" t="str">
            <v>TACS</v>
          </cell>
          <cell r="P953">
            <v>3</v>
          </cell>
        </row>
        <row r="954">
          <cell r="A954" t="str">
            <v>Diâmetro 4"</v>
          </cell>
          <cell r="B954" t="str">
            <v>TB40</v>
          </cell>
          <cell r="C954" t="str">
            <v>m</v>
          </cell>
          <cell r="D954">
            <v>58</v>
          </cell>
          <cell r="E954">
            <v>16.100000000000001</v>
          </cell>
          <cell r="F954">
            <v>933.8</v>
          </cell>
          <cell r="G954">
            <v>4</v>
          </cell>
          <cell r="H954">
            <v>232</v>
          </cell>
          <cell r="I954" t="str">
            <v>TACS</v>
          </cell>
          <cell r="P954">
            <v>4</v>
          </cell>
        </row>
        <row r="955">
          <cell r="A955" t="str">
            <v>Diâmetro 6"</v>
          </cell>
          <cell r="B955" t="str">
            <v>TB40</v>
          </cell>
          <cell r="C955" t="str">
            <v>m</v>
          </cell>
          <cell r="D955">
            <v>54</v>
          </cell>
          <cell r="E955">
            <v>28.2</v>
          </cell>
          <cell r="F955">
            <v>1522.8</v>
          </cell>
          <cell r="G955">
            <v>6</v>
          </cell>
          <cell r="H955">
            <v>324</v>
          </cell>
          <cell r="I955" t="str">
            <v>TACS</v>
          </cell>
          <cell r="P955">
            <v>6</v>
          </cell>
        </row>
        <row r="956">
          <cell r="A956" t="str">
            <v>Diâmetro 8"</v>
          </cell>
          <cell r="B956" t="str">
            <v>TB40</v>
          </cell>
          <cell r="C956" t="str">
            <v>m</v>
          </cell>
          <cell r="D956">
            <v>106</v>
          </cell>
          <cell r="E956">
            <v>42.5</v>
          </cell>
          <cell r="F956">
            <v>4505</v>
          </cell>
          <cell r="G956">
            <v>8</v>
          </cell>
          <cell r="H956">
            <v>848</v>
          </cell>
          <cell r="I956" t="str">
            <v>TACS</v>
          </cell>
          <cell r="P956">
            <v>8</v>
          </cell>
        </row>
        <row r="957">
          <cell r="A957" t="str">
            <v>Diâmetro 10"</v>
          </cell>
          <cell r="B957" t="str">
            <v>TB40</v>
          </cell>
          <cell r="C957" t="str">
            <v>m</v>
          </cell>
          <cell r="D957">
            <v>15</v>
          </cell>
          <cell r="E957">
            <v>60.2</v>
          </cell>
          <cell r="F957">
            <v>903</v>
          </cell>
          <cell r="G957">
            <v>10</v>
          </cell>
          <cell r="H957">
            <v>150</v>
          </cell>
          <cell r="I957" t="str">
            <v>TACS</v>
          </cell>
          <cell r="P957">
            <v>10</v>
          </cell>
        </row>
        <row r="958">
          <cell r="F958">
            <v>0</v>
          </cell>
          <cell r="H958">
            <v>0</v>
          </cell>
          <cell r="P958">
            <v>0</v>
          </cell>
        </row>
        <row r="959">
          <cell r="A959" t="str">
            <v>Tubo com costura, ANSI B 36.10, SCH.XXS, extremidades chanfradas, material em aço</v>
          </cell>
          <cell r="F959">
            <v>0</v>
          </cell>
          <cell r="H959">
            <v>0</v>
          </cell>
          <cell r="P959">
            <v>0</v>
          </cell>
        </row>
        <row r="960">
          <cell r="A960" t="str">
            <v>carbono, conforme ASTM A-53 GR.A/B:</v>
          </cell>
          <cell r="F960">
            <v>0</v>
          </cell>
          <cell r="H960">
            <v>0</v>
          </cell>
          <cell r="P960">
            <v>0</v>
          </cell>
        </row>
        <row r="961">
          <cell r="A961" t="str">
            <v>Diâmetro 6"</v>
          </cell>
          <cell r="B961" t="str">
            <v>TBXXS</v>
          </cell>
          <cell r="C961" t="str">
            <v>m</v>
          </cell>
          <cell r="D961">
            <v>46</v>
          </cell>
          <cell r="E961">
            <v>79</v>
          </cell>
          <cell r="F961">
            <v>3634</v>
          </cell>
          <cell r="G961">
            <v>6</v>
          </cell>
          <cell r="H961">
            <v>276</v>
          </cell>
          <cell r="I961" t="str">
            <v>TACS</v>
          </cell>
          <cell r="P961">
            <v>6</v>
          </cell>
        </row>
        <row r="962">
          <cell r="F962">
            <v>0</v>
          </cell>
          <cell r="H962">
            <v>0</v>
          </cell>
          <cell r="P962">
            <v>0</v>
          </cell>
        </row>
        <row r="963">
          <cell r="A963" t="str">
            <v>Tubo com costura, ANSI B 36.10, STD., extremidades chanfradas, material em aço</v>
          </cell>
          <cell r="F963">
            <v>0</v>
          </cell>
          <cell r="H963">
            <v>0</v>
          </cell>
          <cell r="P963">
            <v>0</v>
          </cell>
        </row>
        <row r="964">
          <cell r="A964" t="str">
            <v xml:space="preserve">carbono, conforme ASTM A-139: </v>
          </cell>
          <cell r="F964">
            <v>0</v>
          </cell>
          <cell r="H964">
            <v>0</v>
          </cell>
          <cell r="P964">
            <v>0</v>
          </cell>
        </row>
        <row r="965">
          <cell r="A965" t="str">
            <v>Diâmetro 12"</v>
          </cell>
          <cell r="B965" t="str">
            <v>TBSTD</v>
          </cell>
          <cell r="C965" t="str">
            <v>m</v>
          </cell>
          <cell r="D965">
            <v>28</v>
          </cell>
          <cell r="E965">
            <v>73.8</v>
          </cell>
          <cell r="F965">
            <v>2066.4</v>
          </cell>
          <cell r="G965">
            <v>10</v>
          </cell>
          <cell r="H965">
            <v>280</v>
          </cell>
          <cell r="I965" t="str">
            <v>TACS</v>
          </cell>
          <cell r="P965">
            <v>10</v>
          </cell>
        </row>
        <row r="966">
          <cell r="A966" t="str">
            <v>Diâmetro 14"</v>
          </cell>
          <cell r="B966" t="str">
            <v>TBSTD</v>
          </cell>
          <cell r="C966" t="str">
            <v>m</v>
          </cell>
          <cell r="D966">
            <v>14</v>
          </cell>
          <cell r="E966">
            <v>81.2</v>
          </cell>
          <cell r="F966">
            <v>1136.8</v>
          </cell>
          <cell r="G966">
            <v>12</v>
          </cell>
          <cell r="H966">
            <v>168</v>
          </cell>
          <cell r="I966" t="str">
            <v>TACS</v>
          </cell>
          <cell r="P966">
            <v>12</v>
          </cell>
        </row>
        <row r="967">
          <cell r="F967">
            <v>0</v>
          </cell>
          <cell r="H967">
            <v>0</v>
          </cell>
          <cell r="P967">
            <v>0</v>
          </cell>
        </row>
        <row r="968">
          <cell r="A968" t="str">
            <v>Tubo com costura, ANSI B 36.10, STD., extremidades chanfradas, material em aço</v>
          </cell>
          <cell r="F968">
            <v>0</v>
          </cell>
          <cell r="H968">
            <v>0</v>
          </cell>
          <cell r="P968">
            <v>0</v>
          </cell>
        </row>
        <row r="969">
          <cell r="A969" t="str">
            <v>carbono, conforme ASTM A-134:</v>
          </cell>
          <cell r="F969">
            <v>0</v>
          </cell>
          <cell r="H969">
            <v>0</v>
          </cell>
          <cell r="P969">
            <v>0</v>
          </cell>
        </row>
        <row r="970">
          <cell r="A970" t="str">
            <v>Diâmetro 18"</v>
          </cell>
          <cell r="B970" t="str">
            <v>TBSTD</v>
          </cell>
          <cell r="C970" t="str">
            <v>m</v>
          </cell>
          <cell r="D970">
            <v>56</v>
          </cell>
          <cell r="E970">
            <v>105</v>
          </cell>
          <cell r="F970">
            <v>5880</v>
          </cell>
          <cell r="G970">
            <v>16</v>
          </cell>
          <cell r="H970">
            <v>896</v>
          </cell>
          <cell r="I970" t="str">
            <v>TACS</v>
          </cell>
          <cell r="P970">
            <v>16</v>
          </cell>
        </row>
        <row r="971">
          <cell r="A971" t="str">
            <v>Diâmetro 20"</v>
          </cell>
          <cell r="B971" t="str">
            <v>TBSTD</v>
          </cell>
          <cell r="C971" t="str">
            <v>m</v>
          </cell>
          <cell r="D971">
            <v>26</v>
          </cell>
          <cell r="E971">
            <v>117</v>
          </cell>
          <cell r="F971">
            <v>3042</v>
          </cell>
          <cell r="G971">
            <v>18</v>
          </cell>
          <cell r="H971">
            <v>468</v>
          </cell>
          <cell r="I971" t="str">
            <v>TACS</v>
          </cell>
          <cell r="P971">
            <v>18</v>
          </cell>
        </row>
        <row r="972">
          <cell r="A972" t="str">
            <v>Diâmetro 24"</v>
          </cell>
          <cell r="B972" t="str">
            <v>TBSTD</v>
          </cell>
          <cell r="C972" t="str">
            <v>m</v>
          </cell>
          <cell r="D972">
            <v>2</v>
          </cell>
          <cell r="E972">
            <v>141</v>
          </cell>
          <cell r="F972">
            <v>282</v>
          </cell>
          <cell r="G972">
            <v>20</v>
          </cell>
          <cell r="H972">
            <v>40</v>
          </cell>
          <cell r="I972" t="str">
            <v>TACS</v>
          </cell>
          <cell r="P972">
            <v>20</v>
          </cell>
        </row>
        <row r="973">
          <cell r="A973" t="str">
            <v>Diâmetro 32"</v>
          </cell>
          <cell r="B973" t="str">
            <v>TBSTD</v>
          </cell>
          <cell r="C973" t="str">
            <v>m</v>
          </cell>
          <cell r="D973">
            <v>46</v>
          </cell>
          <cell r="E973">
            <v>188</v>
          </cell>
          <cell r="F973">
            <v>8648</v>
          </cell>
          <cell r="G973">
            <v>26</v>
          </cell>
          <cell r="H973">
            <v>1196</v>
          </cell>
          <cell r="I973" t="str">
            <v>TACS</v>
          </cell>
          <cell r="P973">
            <v>26</v>
          </cell>
        </row>
        <row r="974">
          <cell r="A974" t="str">
            <v>Diâmetro 34"</v>
          </cell>
          <cell r="B974" t="str">
            <v>TBSTD</v>
          </cell>
          <cell r="C974" t="str">
            <v>m</v>
          </cell>
          <cell r="D974">
            <v>20</v>
          </cell>
          <cell r="E974">
            <v>200</v>
          </cell>
          <cell r="F974">
            <v>4000</v>
          </cell>
          <cell r="G974">
            <v>26</v>
          </cell>
          <cell r="H974">
            <v>520</v>
          </cell>
          <cell r="I974" t="str">
            <v>TACS</v>
          </cell>
          <cell r="P974">
            <v>26</v>
          </cell>
        </row>
        <row r="975">
          <cell r="A975" t="str">
            <v>Diâmetro 40"</v>
          </cell>
          <cell r="B975" t="str">
            <v>TBSTD</v>
          </cell>
          <cell r="C975" t="str">
            <v>m</v>
          </cell>
          <cell r="D975">
            <v>25</v>
          </cell>
          <cell r="E975">
            <v>240</v>
          </cell>
          <cell r="F975">
            <v>6000</v>
          </cell>
          <cell r="G975">
            <v>32</v>
          </cell>
          <cell r="H975">
            <v>800</v>
          </cell>
          <cell r="I975" t="str">
            <v>TACS</v>
          </cell>
          <cell r="P975">
            <v>32</v>
          </cell>
        </row>
        <row r="976">
          <cell r="F976">
            <v>0</v>
          </cell>
          <cell r="H976">
            <v>0</v>
          </cell>
          <cell r="P976">
            <v>0</v>
          </cell>
        </row>
        <row r="977">
          <cell r="A977" t="str">
            <v>Válvula borboleta, tipo WAFER, 150 libras, material do corpo em FºFº, interno em FºFº</v>
          </cell>
          <cell r="F977">
            <v>0</v>
          </cell>
          <cell r="H977">
            <v>0</v>
          </cell>
          <cell r="P977">
            <v>0</v>
          </cell>
        </row>
        <row r="978">
          <cell r="A978" t="str">
            <v>ref. NIAGARA figura 540 e 550 ou similar:</v>
          </cell>
          <cell r="F978">
            <v>0</v>
          </cell>
          <cell r="H978">
            <v>0</v>
          </cell>
          <cell r="P978">
            <v>0</v>
          </cell>
        </row>
        <row r="979">
          <cell r="A979" t="str">
            <v>Diâmetro 8"</v>
          </cell>
          <cell r="B979" t="str">
            <v>VV</v>
          </cell>
          <cell r="C979" t="str">
            <v>PC</v>
          </cell>
          <cell r="D979">
            <v>1</v>
          </cell>
          <cell r="F979">
            <v>0</v>
          </cell>
          <cell r="G979">
            <v>16</v>
          </cell>
          <cell r="H979">
            <v>16</v>
          </cell>
          <cell r="I979" t="str">
            <v>TACS</v>
          </cell>
          <cell r="P979">
            <v>16</v>
          </cell>
        </row>
        <row r="980">
          <cell r="A980" t="str">
            <v>Diâmetro 12"</v>
          </cell>
          <cell r="B980" t="str">
            <v>VV</v>
          </cell>
          <cell r="C980" t="str">
            <v>PC</v>
          </cell>
          <cell r="D980">
            <v>3</v>
          </cell>
          <cell r="F980">
            <v>0</v>
          </cell>
          <cell r="G980">
            <v>24</v>
          </cell>
          <cell r="H980">
            <v>72</v>
          </cell>
          <cell r="I980" t="str">
            <v>TACS</v>
          </cell>
          <cell r="P980">
            <v>24</v>
          </cell>
        </row>
        <row r="981">
          <cell r="F981">
            <v>0</v>
          </cell>
          <cell r="H981">
            <v>0</v>
          </cell>
          <cell r="P981">
            <v>0</v>
          </cell>
        </row>
        <row r="982">
          <cell r="A982" t="str">
            <v xml:space="preserve">Válvula esfera, 150 libras, extremidades com rosca NPT, conforme ANSI B 2.1 material </v>
          </cell>
          <cell r="F982">
            <v>0</v>
          </cell>
          <cell r="H982">
            <v>0</v>
          </cell>
          <cell r="P982">
            <v>0</v>
          </cell>
        </row>
        <row r="983">
          <cell r="A983" t="str">
            <v>do corpo em latão, interno em aço inox, ref. CIWAL figura 294 ou similar:</v>
          </cell>
          <cell r="F983">
            <v>0</v>
          </cell>
          <cell r="H983">
            <v>0</v>
          </cell>
          <cell r="P983">
            <v>0</v>
          </cell>
        </row>
        <row r="984">
          <cell r="A984" t="str">
            <v>Diâmetro 1/2"</v>
          </cell>
          <cell r="B984" t="str">
            <v>VV</v>
          </cell>
          <cell r="C984" t="str">
            <v>PC</v>
          </cell>
          <cell r="D984">
            <v>41</v>
          </cell>
          <cell r="F984">
            <v>0</v>
          </cell>
          <cell r="G984">
            <v>2</v>
          </cell>
          <cell r="H984">
            <v>82</v>
          </cell>
          <cell r="I984" t="str">
            <v>TACR</v>
          </cell>
          <cell r="P984">
            <v>2</v>
          </cell>
        </row>
        <row r="985">
          <cell r="A985" t="str">
            <v>Diâmetro 3/4"</v>
          </cell>
          <cell r="B985" t="str">
            <v>VV</v>
          </cell>
          <cell r="C985" t="str">
            <v>PC</v>
          </cell>
          <cell r="D985">
            <v>3</v>
          </cell>
          <cell r="F985">
            <v>0</v>
          </cell>
          <cell r="G985">
            <v>2</v>
          </cell>
          <cell r="H985">
            <v>6</v>
          </cell>
          <cell r="I985" t="str">
            <v>TACR</v>
          </cell>
          <cell r="P985">
            <v>2</v>
          </cell>
        </row>
        <row r="986">
          <cell r="A986" t="str">
            <v>Diâmetro 1"</v>
          </cell>
          <cell r="B986" t="str">
            <v>VV</v>
          </cell>
          <cell r="C986" t="str">
            <v>PC</v>
          </cell>
          <cell r="D986">
            <v>5</v>
          </cell>
          <cell r="F986">
            <v>0</v>
          </cell>
          <cell r="G986">
            <v>2</v>
          </cell>
          <cell r="H986">
            <v>10</v>
          </cell>
          <cell r="I986" t="str">
            <v>TACR</v>
          </cell>
          <cell r="P986">
            <v>2</v>
          </cell>
        </row>
        <row r="987">
          <cell r="A987" t="str">
            <v>Diâmetro 11/2"</v>
          </cell>
          <cell r="B987" t="str">
            <v>VV</v>
          </cell>
          <cell r="C987" t="str">
            <v>PC</v>
          </cell>
          <cell r="D987">
            <v>9</v>
          </cell>
          <cell r="F987">
            <v>0</v>
          </cell>
          <cell r="G987">
            <v>3</v>
          </cell>
          <cell r="H987">
            <v>27</v>
          </cell>
          <cell r="I987" t="str">
            <v>TACR</v>
          </cell>
          <cell r="P987">
            <v>3</v>
          </cell>
        </row>
        <row r="988">
          <cell r="A988" t="str">
            <v>Diâmetro 2"</v>
          </cell>
          <cell r="B988" t="str">
            <v>VV</v>
          </cell>
          <cell r="C988" t="str">
            <v>PC</v>
          </cell>
          <cell r="D988">
            <v>7</v>
          </cell>
          <cell r="F988">
            <v>0</v>
          </cell>
          <cell r="G988">
            <v>4</v>
          </cell>
          <cell r="H988">
            <v>28</v>
          </cell>
          <cell r="I988" t="str">
            <v>TACR</v>
          </cell>
          <cell r="P988">
            <v>4</v>
          </cell>
        </row>
        <row r="989">
          <cell r="F989">
            <v>0</v>
          </cell>
          <cell r="H989">
            <v>0</v>
          </cell>
          <cell r="P989">
            <v>0</v>
          </cell>
        </row>
        <row r="990">
          <cell r="A990" t="str">
            <v>Válvula esfera, 150 libras, extremidades com  flange face plana, material do corpo</v>
          </cell>
          <cell r="F990">
            <v>0</v>
          </cell>
          <cell r="H990">
            <v>0</v>
          </cell>
          <cell r="P990">
            <v>0</v>
          </cell>
        </row>
        <row r="991">
          <cell r="A991" t="str">
            <v>em aço carbono, interno em aço inox, ref. NIAGARA 303 ou similar:</v>
          </cell>
          <cell r="F991">
            <v>0</v>
          </cell>
          <cell r="H991">
            <v>0</v>
          </cell>
          <cell r="P991">
            <v>0</v>
          </cell>
        </row>
        <row r="992">
          <cell r="A992" t="str">
            <v>Diâmetro 3"</v>
          </cell>
          <cell r="B992" t="str">
            <v>VV</v>
          </cell>
          <cell r="C992" t="str">
            <v>PC</v>
          </cell>
          <cell r="D992">
            <v>8</v>
          </cell>
          <cell r="F992">
            <v>0</v>
          </cell>
          <cell r="G992">
            <v>6</v>
          </cell>
          <cell r="H992">
            <v>48</v>
          </cell>
          <cell r="I992" t="str">
            <v>TACS</v>
          </cell>
          <cell r="P992">
            <v>6</v>
          </cell>
        </row>
        <row r="993">
          <cell r="A993" t="str">
            <v>Diâmetro 4"</v>
          </cell>
          <cell r="B993" t="str">
            <v>VV</v>
          </cell>
          <cell r="C993" t="str">
            <v>PC</v>
          </cell>
          <cell r="D993">
            <v>2</v>
          </cell>
          <cell r="F993">
            <v>0</v>
          </cell>
          <cell r="G993">
            <v>8</v>
          </cell>
          <cell r="H993">
            <v>16</v>
          </cell>
          <cell r="I993" t="str">
            <v>TACS</v>
          </cell>
          <cell r="P993">
            <v>8</v>
          </cell>
        </row>
        <row r="994">
          <cell r="F994">
            <v>0</v>
          </cell>
          <cell r="H994">
            <v>0</v>
          </cell>
          <cell r="P994">
            <v>0</v>
          </cell>
        </row>
        <row r="995">
          <cell r="A995" t="str">
            <v>Válvula de retenção, 150 libras, extremidades com roscas NPT, conforme ANSI B2.1</v>
          </cell>
          <cell r="F995">
            <v>0</v>
          </cell>
          <cell r="H995">
            <v>0</v>
          </cell>
          <cell r="P995">
            <v>0</v>
          </cell>
        </row>
        <row r="996">
          <cell r="A996" t="str">
            <v xml:space="preserve">material do corpo em bronze, interno em bronze, ref. CIWAL figura 58 ou similar: </v>
          </cell>
          <cell r="F996">
            <v>0</v>
          </cell>
          <cell r="H996">
            <v>0</v>
          </cell>
          <cell r="P996">
            <v>0</v>
          </cell>
        </row>
        <row r="997">
          <cell r="A997" t="str">
            <v>Diâmetro 1"</v>
          </cell>
          <cell r="B997" t="str">
            <v>VV</v>
          </cell>
          <cell r="C997" t="str">
            <v>PC</v>
          </cell>
          <cell r="D997">
            <v>4</v>
          </cell>
          <cell r="F997">
            <v>0</v>
          </cell>
          <cell r="G997">
            <v>2</v>
          </cell>
          <cell r="H997">
            <v>8</v>
          </cell>
          <cell r="I997" t="str">
            <v>TACR</v>
          </cell>
          <cell r="P997">
            <v>2</v>
          </cell>
        </row>
        <row r="998">
          <cell r="F998">
            <v>0</v>
          </cell>
          <cell r="H998">
            <v>0</v>
          </cell>
          <cell r="P998">
            <v>0</v>
          </cell>
        </row>
        <row r="999">
          <cell r="A999" t="str">
            <v xml:space="preserve">Válvula de retenção três vias, 150 libras, extremidades com flange face plana, material </v>
          </cell>
          <cell r="F999">
            <v>0</v>
          </cell>
          <cell r="H999">
            <v>0</v>
          </cell>
          <cell r="P999">
            <v>0</v>
          </cell>
        </row>
        <row r="1000">
          <cell r="A1000" t="str">
            <v>do corpo em FºFº, interno em borracha, ref. TECH TAYLOR VALVE ou similar:</v>
          </cell>
          <cell r="F1000">
            <v>0</v>
          </cell>
          <cell r="H1000">
            <v>0</v>
          </cell>
          <cell r="P1000">
            <v>0</v>
          </cell>
        </row>
        <row r="1001">
          <cell r="A1001" t="str">
            <v>Diâmetro 6"</v>
          </cell>
          <cell r="B1001" t="str">
            <v>VV</v>
          </cell>
          <cell r="C1001" t="str">
            <v>PC</v>
          </cell>
          <cell r="D1001">
            <v>1</v>
          </cell>
          <cell r="F1001">
            <v>0</v>
          </cell>
          <cell r="G1001">
            <v>12</v>
          </cell>
          <cell r="H1001">
            <v>12</v>
          </cell>
          <cell r="I1001" t="str">
            <v>TACR</v>
          </cell>
          <cell r="P1001">
            <v>12</v>
          </cell>
        </row>
        <row r="1002">
          <cell r="A1002" t="str">
            <v>Diâmetro 20"</v>
          </cell>
          <cell r="B1002" t="str">
            <v>VV</v>
          </cell>
          <cell r="C1002" t="str">
            <v>PC</v>
          </cell>
          <cell r="D1002">
            <v>1</v>
          </cell>
          <cell r="F1002">
            <v>0</v>
          </cell>
          <cell r="G1002">
            <v>40</v>
          </cell>
          <cell r="H1002">
            <v>40</v>
          </cell>
          <cell r="I1002" t="str">
            <v>TACR</v>
          </cell>
          <cell r="P1002">
            <v>40</v>
          </cell>
        </row>
        <row r="1003">
          <cell r="F1003">
            <v>0</v>
          </cell>
          <cell r="H1003">
            <v>0</v>
          </cell>
          <cell r="P1003">
            <v>0</v>
          </cell>
        </row>
        <row r="1004">
          <cell r="A1004" t="str">
            <v>Suportes</v>
          </cell>
          <cell r="C1004" t="str">
            <v>kg</v>
          </cell>
          <cell r="D1004">
            <v>1000</v>
          </cell>
          <cell r="E1004">
            <v>1</v>
          </cell>
          <cell r="F1004">
            <v>1000</v>
          </cell>
          <cell r="G1004">
            <v>0.15</v>
          </cell>
          <cell r="H1004">
            <v>150</v>
          </cell>
          <cell r="I1004" t="str">
            <v>F</v>
          </cell>
          <cell r="P1004">
            <v>0.15</v>
          </cell>
        </row>
        <row r="1005">
          <cell r="F1005">
            <v>0</v>
          </cell>
          <cell r="H1005">
            <v>0</v>
          </cell>
          <cell r="P1005">
            <v>0</v>
          </cell>
        </row>
        <row r="1006">
          <cell r="A1006" t="str">
            <v>ÁREA - CONCENTRAÇÃO DE GROSSOS</v>
          </cell>
          <cell r="F1006">
            <v>0</v>
          </cell>
          <cell r="H1006">
            <v>0</v>
          </cell>
          <cell r="P1006">
            <v>0</v>
          </cell>
        </row>
        <row r="1007">
          <cell r="A1007" t="str">
            <v>Tubo sem costura, ANSI B 36.10, SCH.80, extremidades com rosca NPT, conforme</v>
          </cell>
          <cell r="F1007">
            <v>0</v>
          </cell>
          <cell r="H1007">
            <v>0</v>
          </cell>
          <cell r="P1007">
            <v>0</v>
          </cell>
        </row>
        <row r="1008">
          <cell r="A1008" t="str">
            <v>ANSI B 2.1, material em aço carbono, conforme ASTM A-53 GR.A/B galvanizado:</v>
          </cell>
          <cell r="F1008">
            <v>0</v>
          </cell>
          <cell r="H1008">
            <v>0</v>
          </cell>
          <cell r="P1008">
            <v>0</v>
          </cell>
        </row>
        <row r="1009">
          <cell r="A1009" t="str">
            <v>Diâmetro 3/4"</v>
          </cell>
          <cell r="B1009" t="str">
            <v>TB80</v>
          </cell>
          <cell r="C1009" t="str">
            <v>m</v>
          </cell>
          <cell r="D1009">
            <v>10</v>
          </cell>
          <cell r="E1009">
            <v>2.19</v>
          </cell>
          <cell r="F1009">
            <v>21.9</v>
          </cell>
          <cell r="G1009">
            <v>1</v>
          </cell>
          <cell r="H1009">
            <v>10</v>
          </cell>
          <cell r="I1009" t="str">
            <v>TACR</v>
          </cell>
          <cell r="P1009">
            <v>1</v>
          </cell>
        </row>
        <row r="1010">
          <cell r="F1010">
            <v>0</v>
          </cell>
          <cell r="H1010">
            <v>0</v>
          </cell>
          <cell r="P1010">
            <v>0</v>
          </cell>
        </row>
        <row r="1011">
          <cell r="A1011" t="str">
            <v>Tubo sem costura, ANSI B 36.10, SCH.80, extremidades com rosca NPT conforme</v>
          </cell>
          <cell r="F1011">
            <v>0</v>
          </cell>
          <cell r="H1011">
            <v>0</v>
          </cell>
          <cell r="P1011">
            <v>0</v>
          </cell>
        </row>
        <row r="1012">
          <cell r="A1012" t="str">
            <v>ANSI B 2.1, material em aço carbono, conforme ASTM A-53 GR.A/B:</v>
          </cell>
          <cell r="F1012">
            <v>0</v>
          </cell>
          <cell r="H1012">
            <v>0</v>
          </cell>
          <cell r="P1012">
            <v>0</v>
          </cell>
        </row>
        <row r="1013">
          <cell r="A1013" t="str">
            <v>Diâmetro 11/2"</v>
          </cell>
          <cell r="B1013" t="str">
            <v>TB80</v>
          </cell>
          <cell r="C1013" t="str">
            <v>m</v>
          </cell>
          <cell r="D1013">
            <v>14</v>
          </cell>
          <cell r="E1013">
            <v>5.4</v>
          </cell>
          <cell r="F1013">
            <v>75.599999999999994</v>
          </cell>
          <cell r="G1013">
            <v>1.5</v>
          </cell>
          <cell r="H1013">
            <v>21</v>
          </cell>
          <cell r="I1013" t="str">
            <v>TACR</v>
          </cell>
          <cell r="P1013">
            <v>1.5</v>
          </cell>
        </row>
        <row r="1014">
          <cell r="A1014" t="str">
            <v>Diâmetro 2"</v>
          </cell>
          <cell r="B1014" t="str">
            <v>TB80</v>
          </cell>
          <cell r="C1014" t="str">
            <v>m</v>
          </cell>
          <cell r="D1014">
            <v>10</v>
          </cell>
          <cell r="E1014">
            <v>7.47</v>
          </cell>
          <cell r="F1014">
            <v>74.7</v>
          </cell>
          <cell r="G1014">
            <v>2</v>
          </cell>
          <cell r="H1014">
            <v>20</v>
          </cell>
          <cell r="I1014" t="str">
            <v>TACR</v>
          </cell>
          <cell r="P1014">
            <v>2</v>
          </cell>
        </row>
        <row r="1015">
          <cell r="A1015" t="str">
            <v>Tubo de PEAD, PN 16, extremidade plana material em polietileno de alta densidade</v>
          </cell>
          <cell r="F1015">
            <v>0</v>
          </cell>
          <cell r="H1015">
            <v>0</v>
          </cell>
          <cell r="P1015">
            <v>0</v>
          </cell>
        </row>
        <row r="1016">
          <cell r="A1016" t="str">
            <v>Diâmetro 125 mm</v>
          </cell>
          <cell r="B1016" t="str">
            <v>TBPEAD</v>
          </cell>
          <cell r="C1016" t="str">
            <v>m</v>
          </cell>
          <cell r="D1016">
            <v>9</v>
          </cell>
          <cell r="E1016">
            <v>2.6</v>
          </cell>
          <cell r="F1016">
            <v>23.4</v>
          </cell>
          <cell r="G1016">
            <v>0.22</v>
          </cell>
          <cell r="H1016">
            <v>1.98</v>
          </cell>
          <cell r="I1016" t="str">
            <v>TPEADS</v>
          </cell>
          <cell r="P1016">
            <v>0.22</v>
          </cell>
        </row>
        <row r="1017">
          <cell r="A1017" t="str">
            <v>Diâmetro  180 mm</v>
          </cell>
          <cell r="B1017" t="str">
            <v>TBPEAD</v>
          </cell>
          <cell r="C1017" t="str">
            <v>m</v>
          </cell>
          <cell r="D1017">
            <v>15</v>
          </cell>
          <cell r="E1017">
            <v>4.5999999999999996</v>
          </cell>
          <cell r="F1017">
            <v>69</v>
          </cell>
          <cell r="G1017">
            <v>0.44</v>
          </cell>
          <cell r="H1017">
            <v>6.6</v>
          </cell>
          <cell r="I1017" t="str">
            <v>TPEADS</v>
          </cell>
          <cell r="P1017">
            <v>0.44</v>
          </cell>
        </row>
        <row r="1018">
          <cell r="A1018" t="str">
            <v>Diâmetro  225 mm</v>
          </cell>
          <cell r="B1018" t="str">
            <v>TBPEAD</v>
          </cell>
          <cell r="C1018" t="str">
            <v>m</v>
          </cell>
          <cell r="D1018">
            <v>10</v>
          </cell>
          <cell r="E1018">
            <v>5.7</v>
          </cell>
          <cell r="F1018">
            <v>57</v>
          </cell>
          <cell r="G1018">
            <v>0.55000000000000004</v>
          </cell>
          <cell r="H1018">
            <v>5.5</v>
          </cell>
          <cell r="I1018" t="str">
            <v>TPEADS</v>
          </cell>
          <cell r="P1018">
            <v>0.55000000000000004</v>
          </cell>
        </row>
        <row r="1019">
          <cell r="A1019" t="str">
            <v>Diâmetro  280 mm</v>
          </cell>
          <cell r="B1019" t="str">
            <v>TBPEAD</v>
          </cell>
          <cell r="C1019" t="str">
            <v>m</v>
          </cell>
          <cell r="D1019">
            <v>5</v>
          </cell>
          <cell r="E1019">
            <v>6.4</v>
          </cell>
          <cell r="F1019">
            <v>32</v>
          </cell>
          <cell r="G1019">
            <v>0.66</v>
          </cell>
          <cell r="H1019">
            <v>3.3</v>
          </cell>
          <cell r="I1019" t="str">
            <v>TPEADS</v>
          </cell>
          <cell r="P1019">
            <v>0.66</v>
          </cell>
        </row>
        <row r="1020">
          <cell r="F1020">
            <v>0</v>
          </cell>
          <cell r="H1020">
            <v>0</v>
          </cell>
          <cell r="P1020">
            <v>0</v>
          </cell>
        </row>
        <row r="1021">
          <cell r="A1021" t="str">
            <v>Tubo com costura, ANSI B 36.10, SCH.40, extremidades chanfradas, material em aço</v>
          </cell>
          <cell r="F1021">
            <v>0</v>
          </cell>
          <cell r="H1021">
            <v>0</v>
          </cell>
          <cell r="P1021">
            <v>0</v>
          </cell>
        </row>
        <row r="1022">
          <cell r="A1022" t="str">
            <v>carbono, conforme ASTM A-53 GR.A/B:</v>
          </cell>
          <cell r="F1022">
            <v>0</v>
          </cell>
          <cell r="H1022">
            <v>0</v>
          </cell>
          <cell r="P1022">
            <v>0</v>
          </cell>
        </row>
        <row r="1023">
          <cell r="A1023" t="str">
            <v>Diâmetro 21/2"</v>
          </cell>
          <cell r="B1023" t="str">
            <v>TB40</v>
          </cell>
          <cell r="C1023" t="str">
            <v>m</v>
          </cell>
          <cell r="D1023">
            <v>12</v>
          </cell>
          <cell r="E1023">
            <v>8.6199999999999992</v>
          </cell>
          <cell r="F1023">
            <v>103.44</v>
          </cell>
          <cell r="G1023">
            <v>2.5</v>
          </cell>
          <cell r="H1023">
            <v>30</v>
          </cell>
          <cell r="I1023" t="str">
            <v>TACS</v>
          </cell>
          <cell r="P1023">
            <v>2.5</v>
          </cell>
        </row>
        <row r="1024">
          <cell r="A1024" t="str">
            <v>Diâmetro 3"</v>
          </cell>
          <cell r="B1024" t="str">
            <v>TB40</v>
          </cell>
          <cell r="C1024" t="str">
            <v>m</v>
          </cell>
          <cell r="D1024">
            <v>5</v>
          </cell>
          <cell r="E1024">
            <v>11.3</v>
          </cell>
          <cell r="F1024">
            <v>56.5</v>
          </cell>
          <cell r="G1024">
            <v>3</v>
          </cell>
          <cell r="H1024">
            <v>15</v>
          </cell>
          <cell r="I1024" t="str">
            <v>TACS</v>
          </cell>
          <cell r="P1024">
            <v>3</v>
          </cell>
        </row>
        <row r="1025">
          <cell r="A1025" t="str">
            <v>Diâmetro 4"</v>
          </cell>
          <cell r="B1025" t="str">
            <v>TB40</v>
          </cell>
          <cell r="C1025" t="str">
            <v>m</v>
          </cell>
          <cell r="D1025">
            <v>41</v>
          </cell>
          <cell r="E1025">
            <v>16.100000000000001</v>
          </cell>
          <cell r="F1025">
            <v>660.1</v>
          </cell>
          <cell r="G1025">
            <v>4</v>
          </cell>
          <cell r="H1025">
            <v>164</v>
          </cell>
          <cell r="I1025" t="str">
            <v>TACS</v>
          </cell>
          <cell r="P1025">
            <v>4</v>
          </cell>
        </row>
        <row r="1026">
          <cell r="A1026" t="str">
            <v>Diâmetro 6"</v>
          </cell>
          <cell r="B1026" t="str">
            <v>TB40</v>
          </cell>
          <cell r="C1026" t="str">
            <v>m</v>
          </cell>
          <cell r="D1026">
            <v>11</v>
          </cell>
          <cell r="E1026">
            <v>28.2</v>
          </cell>
          <cell r="F1026">
            <v>310.2</v>
          </cell>
          <cell r="G1026">
            <v>6</v>
          </cell>
          <cell r="H1026">
            <v>66</v>
          </cell>
          <cell r="I1026" t="str">
            <v>TACS</v>
          </cell>
          <cell r="P1026">
            <v>6</v>
          </cell>
        </row>
        <row r="1027">
          <cell r="A1027" t="str">
            <v>Diâmetro 8"</v>
          </cell>
          <cell r="B1027" t="str">
            <v>TB40</v>
          </cell>
          <cell r="C1027" t="str">
            <v>m</v>
          </cell>
          <cell r="D1027">
            <v>35</v>
          </cell>
          <cell r="E1027">
            <v>42.5</v>
          </cell>
          <cell r="F1027">
            <v>1487.5</v>
          </cell>
          <cell r="G1027">
            <v>8</v>
          </cell>
          <cell r="H1027">
            <v>280</v>
          </cell>
          <cell r="I1027" t="str">
            <v>TACS</v>
          </cell>
          <cell r="P1027">
            <v>8</v>
          </cell>
        </row>
        <row r="1028">
          <cell r="A1028" t="str">
            <v>Diâmetro 10"</v>
          </cell>
          <cell r="B1028" t="str">
            <v>TB40</v>
          </cell>
          <cell r="C1028" t="str">
            <v>m</v>
          </cell>
          <cell r="D1028">
            <v>10</v>
          </cell>
          <cell r="E1028">
            <v>60.2</v>
          </cell>
          <cell r="F1028">
            <v>602</v>
          </cell>
          <cell r="G1028">
            <v>10</v>
          </cell>
          <cell r="H1028">
            <v>100</v>
          </cell>
          <cell r="I1028" t="str">
            <v>TACS</v>
          </cell>
          <cell r="P1028">
            <v>10</v>
          </cell>
        </row>
        <row r="1029">
          <cell r="F1029">
            <v>0</v>
          </cell>
          <cell r="H1029">
            <v>0</v>
          </cell>
          <cell r="P1029">
            <v>0</v>
          </cell>
        </row>
        <row r="1030">
          <cell r="A1030" t="str">
            <v>Tubo com costura, ANSI B 36.10, SCH.80, extremidades chanfradas, material em aço</v>
          </cell>
          <cell r="F1030">
            <v>0</v>
          </cell>
          <cell r="H1030">
            <v>0</v>
          </cell>
          <cell r="P1030">
            <v>0</v>
          </cell>
        </row>
        <row r="1031">
          <cell r="A1031" t="str">
            <v>carbono, conforme ASTM A-53 GR.A:</v>
          </cell>
          <cell r="F1031">
            <v>0</v>
          </cell>
          <cell r="H1031">
            <v>0</v>
          </cell>
          <cell r="P1031">
            <v>0</v>
          </cell>
        </row>
        <row r="1032">
          <cell r="A1032" t="str">
            <v>Diâmetro 6"</v>
          </cell>
          <cell r="B1032" t="str">
            <v>TB80</v>
          </cell>
          <cell r="C1032" t="str">
            <v>m</v>
          </cell>
          <cell r="D1032">
            <v>15</v>
          </cell>
          <cell r="E1032">
            <v>42.51</v>
          </cell>
          <cell r="F1032">
            <v>637.65</v>
          </cell>
          <cell r="G1032">
            <v>6</v>
          </cell>
          <cell r="H1032">
            <v>90</v>
          </cell>
          <cell r="I1032" t="str">
            <v>TACS</v>
          </cell>
          <cell r="P1032">
            <v>6</v>
          </cell>
        </row>
        <row r="1033">
          <cell r="A1033" t="str">
            <v>Diâmetro 10"</v>
          </cell>
          <cell r="B1033" t="str">
            <v>TB80</v>
          </cell>
          <cell r="C1033" t="str">
            <v>m</v>
          </cell>
          <cell r="D1033">
            <v>10</v>
          </cell>
          <cell r="E1033">
            <v>95.84</v>
          </cell>
          <cell r="F1033">
            <v>958.4</v>
          </cell>
          <cell r="G1033">
            <v>10</v>
          </cell>
          <cell r="H1033">
            <v>100</v>
          </cell>
          <cell r="I1033" t="str">
            <v>TACS</v>
          </cell>
          <cell r="P1033">
            <v>10</v>
          </cell>
        </row>
        <row r="1034">
          <cell r="F1034">
            <v>0</v>
          </cell>
          <cell r="H1034">
            <v>0</v>
          </cell>
          <cell r="P1034">
            <v>0</v>
          </cell>
        </row>
        <row r="1035">
          <cell r="A1035" t="str">
            <v>Tubo com costura, ANSI B 36.10, STD, extremidades chanfradas, material em aço</v>
          </cell>
          <cell r="F1035">
            <v>0</v>
          </cell>
          <cell r="H1035">
            <v>0</v>
          </cell>
          <cell r="P1035">
            <v>0</v>
          </cell>
        </row>
        <row r="1036">
          <cell r="A1036" t="str">
            <v>carbono , conforme ASTM A-139:</v>
          </cell>
          <cell r="F1036">
            <v>0</v>
          </cell>
          <cell r="H1036">
            <v>0</v>
          </cell>
          <cell r="P1036">
            <v>0</v>
          </cell>
        </row>
        <row r="1037">
          <cell r="A1037" t="str">
            <v>Diâmetro 12"</v>
          </cell>
          <cell r="B1037" t="str">
            <v>TBSTD</v>
          </cell>
          <cell r="C1037" t="str">
            <v>m</v>
          </cell>
          <cell r="D1037">
            <v>5</v>
          </cell>
          <cell r="E1037">
            <v>73.8</v>
          </cell>
          <cell r="F1037">
            <v>369</v>
          </cell>
          <cell r="G1037">
            <v>10</v>
          </cell>
          <cell r="H1037">
            <v>50</v>
          </cell>
          <cell r="I1037" t="str">
            <v>TACS</v>
          </cell>
          <cell r="P1037">
            <v>10</v>
          </cell>
        </row>
        <row r="1038">
          <cell r="A1038" t="str">
            <v>Diâmetro 14"</v>
          </cell>
          <cell r="B1038" t="str">
            <v>TBSTD</v>
          </cell>
          <cell r="C1038" t="str">
            <v>m</v>
          </cell>
          <cell r="D1038">
            <v>5</v>
          </cell>
          <cell r="E1038">
            <v>81.2</v>
          </cell>
          <cell r="F1038">
            <v>406</v>
          </cell>
          <cell r="G1038">
            <v>12</v>
          </cell>
          <cell r="H1038">
            <v>60</v>
          </cell>
          <cell r="I1038" t="str">
            <v>TACS</v>
          </cell>
          <cell r="P1038">
            <v>12</v>
          </cell>
        </row>
        <row r="1039">
          <cell r="F1039">
            <v>0</v>
          </cell>
          <cell r="H1039">
            <v>0</v>
          </cell>
          <cell r="P1039">
            <v>0</v>
          </cell>
        </row>
        <row r="1040">
          <cell r="A1040" t="str">
            <v>Válvula borboleta, tipo WAFER, 150 libras, material do corpo em FºFº, interno em FºFº</v>
          </cell>
          <cell r="F1040">
            <v>0</v>
          </cell>
          <cell r="H1040">
            <v>0</v>
          </cell>
          <cell r="P1040">
            <v>0</v>
          </cell>
        </row>
        <row r="1041">
          <cell r="A1041" t="str">
            <v>ref. NIAGARA figura 540 e 550 ou similar:</v>
          </cell>
          <cell r="F1041">
            <v>0</v>
          </cell>
          <cell r="H1041">
            <v>0</v>
          </cell>
          <cell r="P1041">
            <v>0</v>
          </cell>
        </row>
        <row r="1042">
          <cell r="A1042" t="str">
            <v>Diâmetro 3"</v>
          </cell>
          <cell r="B1042" t="str">
            <v>VV</v>
          </cell>
          <cell r="C1042" t="str">
            <v>PC</v>
          </cell>
          <cell r="D1042">
            <v>2</v>
          </cell>
          <cell r="F1042">
            <v>0</v>
          </cell>
          <cell r="G1042">
            <v>6</v>
          </cell>
          <cell r="H1042">
            <v>12</v>
          </cell>
          <cell r="I1042" t="str">
            <v>TACS</v>
          </cell>
          <cell r="P1042">
            <v>6</v>
          </cell>
        </row>
        <row r="1043">
          <cell r="A1043" t="str">
            <v>Diâmetro 4"</v>
          </cell>
          <cell r="B1043" t="str">
            <v>VV</v>
          </cell>
          <cell r="C1043" t="str">
            <v>PC</v>
          </cell>
          <cell r="D1043">
            <v>5</v>
          </cell>
          <cell r="F1043">
            <v>0</v>
          </cell>
          <cell r="G1043">
            <v>8</v>
          </cell>
          <cell r="H1043">
            <v>40</v>
          </cell>
          <cell r="I1043" t="str">
            <v>TACS</v>
          </cell>
          <cell r="P1043">
            <v>8</v>
          </cell>
        </row>
        <row r="1044">
          <cell r="F1044">
            <v>0</v>
          </cell>
          <cell r="H1044">
            <v>0</v>
          </cell>
          <cell r="P1044">
            <v>0</v>
          </cell>
        </row>
        <row r="1045">
          <cell r="A1045" t="str">
            <v xml:space="preserve">Válvula esfera, 150 libras, extremidades com rosca NPT, conforme ANSI B 2.1, material </v>
          </cell>
          <cell r="F1045">
            <v>0</v>
          </cell>
          <cell r="H1045">
            <v>0</v>
          </cell>
          <cell r="P1045">
            <v>0</v>
          </cell>
        </row>
        <row r="1046">
          <cell r="A1046" t="str">
            <v>do corpo em latão, interno em aço inox, ref. CIWAL figura 294 ou similar:</v>
          </cell>
          <cell r="F1046">
            <v>0</v>
          </cell>
          <cell r="H1046">
            <v>0</v>
          </cell>
          <cell r="P1046">
            <v>0</v>
          </cell>
        </row>
        <row r="1047">
          <cell r="A1047" t="str">
            <v>Diâmetro 1"</v>
          </cell>
          <cell r="B1047" t="str">
            <v>VV</v>
          </cell>
          <cell r="C1047" t="str">
            <v>PC</v>
          </cell>
          <cell r="D1047">
            <v>6</v>
          </cell>
          <cell r="F1047">
            <v>0</v>
          </cell>
          <cell r="G1047">
            <v>2</v>
          </cell>
          <cell r="H1047">
            <v>12</v>
          </cell>
          <cell r="I1047" t="str">
            <v>TACR</v>
          </cell>
          <cell r="P1047">
            <v>2</v>
          </cell>
        </row>
        <row r="1048">
          <cell r="A1048" t="str">
            <v>Diâmetro 11/2"</v>
          </cell>
          <cell r="B1048" t="str">
            <v>VV</v>
          </cell>
          <cell r="C1048" t="str">
            <v>PC</v>
          </cell>
          <cell r="D1048">
            <v>4</v>
          </cell>
          <cell r="F1048">
            <v>0</v>
          </cell>
          <cell r="G1048">
            <v>3</v>
          </cell>
          <cell r="H1048">
            <v>12</v>
          </cell>
          <cell r="I1048" t="str">
            <v>TACR</v>
          </cell>
          <cell r="P1048">
            <v>3</v>
          </cell>
        </row>
        <row r="1049">
          <cell r="A1049" t="str">
            <v>Diâmetro 2"</v>
          </cell>
          <cell r="B1049" t="str">
            <v>VV</v>
          </cell>
          <cell r="C1049" t="str">
            <v>PC</v>
          </cell>
          <cell r="D1049">
            <v>6</v>
          </cell>
          <cell r="F1049">
            <v>0</v>
          </cell>
          <cell r="G1049">
            <v>4</v>
          </cell>
          <cell r="H1049">
            <v>24</v>
          </cell>
          <cell r="I1049" t="str">
            <v>TACR</v>
          </cell>
          <cell r="P1049">
            <v>4</v>
          </cell>
        </row>
        <row r="1050">
          <cell r="F1050">
            <v>0</v>
          </cell>
          <cell r="H1050">
            <v>0</v>
          </cell>
          <cell r="P1050">
            <v>0</v>
          </cell>
        </row>
        <row r="1051">
          <cell r="A1051" t="str">
            <v xml:space="preserve">Válvula de retenção, 150 libras, extremidades com rosca NPT, conforme ANSI B 2.1 </v>
          </cell>
          <cell r="F1051">
            <v>0</v>
          </cell>
          <cell r="H1051">
            <v>0</v>
          </cell>
          <cell r="P1051">
            <v>0</v>
          </cell>
        </row>
        <row r="1052">
          <cell r="A1052" t="str">
            <v>material do corpo em bronze, interno em bronze, ref. CIWAL figura 58 ou similar:</v>
          </cell>
          <cell r="F1052">
            <v>0</v>
          </cell>
          <cell r="H1052">
            <v>0</v>
          </cell>
          <cell r="P1052">
            <v>0</v>
          </cell>
        </row>
        <row r="1053">
          <cell r="A1053" t="str">
            <v>Diâmetro 1"</v>
          </cell>
          <cell r="B1053" t="str">
            <v>VV</v>
          </cell>
          <cell r="C1053" t="str">
            <v>PC</v>
          </cell>
          <cell r="D1053">
            <v>6</v>
          </cell>
          <cell r="F1053">
            <v>0</v>
          </cell>
          <cell r="G1053">
            <v>2</v>
          </cell>
          <cell r="H1053">
            <v>12</v>
          </cell>
          <cell r="I1053" t="str">
            <v>TACR</v>
          </cell>
          <cell r="P1053">
            <v>2</v>
          </cell>
        </row>
        <row r="1054">
          <cell r="F1054">
            <v>0</v>
          </cell>
          <cell r="H1054">
            <v>0</v>
          </cell>
          <cell r="P1054">
            <v>0</v>
          </cell>
        </row>
        <row r="1055">
          <cell r="A1055" t="str">
            <v>Válvula de retenção, tipo WAFER, 300 libras, material do corpo em ferro nodular, interno</v>
          </cell>
          <cell r="F1055">
            <v>0</v>
          </cell>
          <cell r="H1055">
            <v>0</v>
          </cell>
          <cell r="P1055">
            <v>0</v>
          </cell>
        </row>
        <row r="1056">
          <cell r="A1056" t="str">
            <v>em poliuretano, ref. ALSTHOM CLASAR figura 63-10B ou similar:</v>
          </cell>
          <cell r="F1056">
            <v>0</v>
          </cell>
          <cell r="H1056">
            <v>0</v>
          </cell>
          <cell r="P1056">
            <v>0</v>
          </cell>
        </row>
        <row r="1057">
          <cell r="A1057" t="str">
            <v>Diâmetro 3"</v>
          </cell>
          <cell r="B1057" t="str">
            <v>VV</v>
          </cell>
          <cell r="C1057" t="str">
            <v>PC</v>
          </cell>
          <cell r="D1057">
            <v>2</v>
          </cell>
          <cell r="F1057">
            <v>0</v>
          </cell>
          <cell r="G1057">
            <v>6</v>
          </cell>
          <cell r="H1057">
            <v>12</v>
          </cell>
          <cell r="I1057" t="str">
            <v>TACS</v>
          </cell>
          <cell r="P1057">
            <v>6</v>
          </cell>
        </row>
        <row r="1058">
          <cell r="F1058">
            <v>0</v>
          </cell>
          <cell r="H1058">
            <v>0</v>
          </cell>
          <cell r="P1058">
            <v>0</v>
          </cell>
        </row>
        <row r="1059">
          <cell r="A1059" t="str">
            <v xml:space="preserve">Válvula de retenção três vias, 150 libras, extremidades com flange face plana, material do </v>
          </cell>
          <cell r="F1059">
            <v>0</v>
          </cell>
          <cell r="H1059">
            <v>0</v>
          </cell>
          <cell r="P1059">
            <v>0</v>
          </cell>
        </row>
        <row r="1060">
          <cell r="A1060" t="str">
            <v>corpo em FºFº, interno em borracha, ref. TECH TAYLOR VALVE ou similar:</v>
          </cell>
          <cell r="F1060">
            <v>0</v>
          </cell>
          <cell r="H1060">
            <v>0</v>
          </cell>
          <cell r="P1060">
            <v>0</v>
          </cell>
        </row>
        <row r="1061">
          <cell r="A1061" t="str">
            <v>Diâmetro 8"</v>
          </cell>
          <cell r="B1061" t="str">
            <v>VV</v>
          </cell>
          <cell r="C1061" t="str">
            <v>PC</v>
          </cell>
          <cell r="D1061">
            <v>3</v>
          </cell>
          <cell r="F1061">
            <v>0</v>
          </cell>
          <cell r="G1061">
            <v>16</v>
          </cell>
          <cell r="H1061">
            <v>48</v>
          </cell>
          <cell r="I1061" t="str">
            <v>TACR</v>
          </cell>
          <cell r="P1061">
            <v>16</v>
          </cell>
        </row>
        <row r="1062">
          <cell r="F1062">
            <v>0</v>
          </cell>
          <cell r="H1062">
            <v>0</v>
          </cell>
          <cell r="P1062">
            <v>0</v>
          </cell>
        </row>
        <row r="1063">
          <cell r="A1063" t="str">
            <v>Suportes</v>
          </cell>
          <cell r="C1063" t="str">
            <v>kg</v>
          </cell>
          <cell r="D1063">
            <v>1000</v>
          </cell>
          <cell r="E1063">
            <v>1</v>
          </cell>
          <cell r="F1063">
            <v>1000</v>
          </cell>
          <cell r="G1063">
            <v>0.15</v>
          </cell>
          <cell r="H1063">
            <v>150</v>
          </cell>
          <cell r="I1063" t="str">
            <v>F</v>
          </cell>
          <cell r="P1063">
            <v>0.15</v>
          </cell>
        </row>
        <row r="1064">
          <cell r="F1064">
            <v>0</v>
          </cell>
          <cell r="H1064">
            <v>0</v>
          </cell>
          <cell r="P1064">
            <v>0</v>
          </cell>
        </row>
        <row r="1065">
          <cell r="A1065" t="str">
            <v>ÁREA - ÁREA EXTERNA</v>
          </cell>
          <cell r="F1065">
            <v>0</v>
          </cell>
          <cell r="H1065">
            <v>0</v>
          </cell>
          <cell r="P1065">
            <v>0</v>
          </cell>
        </row>
        <row r="1066">
          <cell r="A1066" t="str">
            <v>Tubo sem costura, ANSI B 36.10, SCH.80, extremidades com rosca NPT, conforme</v>
          </cell>
          <cell r="F1066">
            <v>0</v>
          </cell>
          <cell r="H1066">
            <v>0</v>
          </cell>
          <cell r="P1066">
            <v>0</v>
          </cell>
        </row>
        <row r="1067">
          <cell r="A1067" t="str">
            <v>ANSI B 2.1, material em aço carbono, conforme ASTM A-53 GR.A/B galvanizado:</v>
          </cell>
          <cell r="F1067">
            <v>0</v>
          </cell>
          <cell r="H1067">
            <v>0</v>
          </cell>
          <cell r="P1067">
            <v>0</v>
          </cell>
        </row>
        <row r="1068">
          <cell r="F1068">
            <v>0</v>
          </cell>
          <cell r="H1068">
            <v>0</v>
          </cell>
          <cell r="P1068">
            <v>0</v>
          </cell>
        </row>
        <row r="1069">
          <cell r="A1069" t="str">
            <v>Diâmetro 1/2"</v>
          </cell>
          <cell r="B1069" t="str">
            <v>TB80</v>
          </cell>
          <cell r="C1069" t="str">
            <v>m</v>
          </cell>
          <cell r="D1069">
            <v>10</v>
          </cell>
          <cell r="E1069">
            <v>1.62</v>
          </cell>
          <cell r="F1069">
            <v>16.2</v>
          </cell>
          <cell r="G1069">
            <v>1</v>
          </cell>
          <cell r="H1069">
            <v>10</v>
          </cell>
          <cell r="I1069" t="str">
            <v>TACR</v>
          </cell>
          <cell r="P1069">
            <v>1</v>
          </cell>
        </row>
        <row r="1070">
          <cell r="A1070" t="str">
            <v>Diâmetro 3/4"</v>
          </cell>
          <cell r="B1070" t="str">
            <v>TB80</v>
          </cell>
          <cell r="C1070" t="str">
            <v>m</v>
          </cell>
          <cell r="D1070">
            <v>27</v>
          </cell>
          <cell r="E1070">
            <v>2.19</v>
          </cell>
          <cell r="F1070">
            <v>59.13</v>
          </cell>
          <cell r="G1070">
            <v>1</v>
          </cell>
          <cell r="H1070">
            <v>27</v>
          </cell>
          <cell r="I1070" t="str">
            <v>TACR</v>
          </cell>
          <cell r="P1070">
            <v>1</v>
          </cell>
        </row>
        <row r="1071">
          <cell r="A1071" t="str">
            <v>Diâmetro 1"</v>
          </cell>
          <cell r="B1071" t="str">
            <v>TB80</v>
          </cell>
          <cell r="C1071" t="str">
            <v>m</v>
          </cell>
          <cell r="D1071">
            <v>91</v>
          </cell>
          <cell r="E1071">
            <v>3.23</v>
          </cell>
          <cell r="F1071">
            <v>293.93</v>
          </cell>
          <cell r="G1071">
            <v>1</v>
          </cell>
          <cell r="H1071">
            <v>91</v>
          </cell>
          <cell r="I1071" t="str">
            <v>TACR</v>
          </cell>
          <cell r="P1071">
            <v>1</v>
          </cell>
        </row>
        <row r="1072">
          <cell r="A1072" t="str">
            <v>Diâmetro 11/2"</v>
          </cell>
          <cell r="B1072" t="str">
            <v>TB80</v>
          </cell>
          <cell r="C1072" t="str">
            <v>m</v>
          </cell>
          <cell r="D1072">
            <v>21</v>
          </cell>
          <cell r="E1072">
            <v>5.4</v>
          </cell>
          <cell r="F1072">
            <v>113.4</v>
          </cell>
          <cell r="G1072">
            <v>1.5</v>
          </cell>
          <cell r="H1072">
            <v>31.5</v>
          </cell>
          <cell r="I1072" t="str">
            <v>TACR</v>
          </cell>
          <cell r="P1072">
            <v>1.5</v>
          </cell>
        </row>
        <row r="1073">
          <cell r="A1073" t="str">
            <v>Diâmetro 2"</v>
          </cell>
          <cell r="B1073" t="str">
            <v>TB80</v>
          </cell>
          <cell r="C1073" t="str">
            <v>m</v>
          </cell>
          <cell r="D1073">
            <v>181</v>
          </cell>
          <cell r="E1073">
            <v>7.47</v>
          </cell>
          <cell r="F1073">
            <v>1352.07</v>
          </cell>
          <cell r="G1073">
            <v>2</v>
          </cell>
          <cell r="H1073">
            <v>362</v>
          </cell>
          <cell r="I1073" t="str">
            <v>TACR</v>
          </cell>
          <cell r="P1073">
            <v>2</v>
          </cell>
        </row>
        <row r="1074">
          <cell r="F1074">
            <v>0</v>
          </cell>
          <cell r="H1074">
            <v>0</v>
          </cell>
          <cell r="P1074">
            <v>0</v>
          </cell>
        </row>
        <row r="1075">
          <cell r="A1075" t="str">
            <v xml:space="preserve">Tubo sem costura, ANSI B 36.10, SCH.80, extremidades com rosca NPT, conforme </v>
          </cell>
          <cell r="F1075">
            <v>0</v>
          </cell>
          <cell r="H1075">
            <v>0</v>
          </cell>
          <cell r="P1075">
            <v>0</v>
          </cell>
        </row>
        <row r="1076">
          <cell r="A1076" t="str">
            <v>ANSI B 2.1, material em aço carbono, conforme ASTM A-53 GR.A/B:</v>
          </cell>
          <cell r="F1076">
            <v>0</v>
          </cell>
          <cell r="H1076">
            <v>0</v>
          </cell>
          <cell r="P1076">
            <v>0</v>
          </cell>
        </row>
        <row r="1077">
          <cell r="A1077" t="str">
            <v>Diâmetro 1/2"</v>
          </cell>
          <cell r="B1077" t="str">
            <v>TB80</v>
          </cell>
          <cell r="C1077" t="str">
            <v>m</v>
          </cell>
          <cell r="D1077">
            <v>3</v>
          </cell>
          <cell r="E1077">
            <v>1.62</v>
          </cell>
          <cell r="F1077">
            <v>4.8600000000000003</v>
          </cell>
          <cell r="G1077">
            <v>1</v>
          </cell>
          <cell r="H1077">
            <v>3</v>
          </cell>
          <cell r="I1077" t="str">
            <v>TACR</v>
          </cell>
          <cell r="P1077">
            <v>1</v>
          </cell>
        </row>
        <row r="1078">
          <cell r="A1078" t="str">
            <v>Diâmetro 3/4"</v>
          </cell>
          <cell r="B1078" t="str">
            <v>TB80</v>
          </cell>
          <cell r="C1078" t="str">
            <v>m</v>
          </cell>
          <cell r="D1078">
            <v>16</v>
          </cell>
          <cell r="E1078">
            <v>2.19</v>
          </cell>
          <cell r="F1078">
            <v>35.04</v>
          </cell>
          <cell r="G1078">
            <v>1</v>
          </cell>
          <cell r="H1078">
            <v>16</v>
          </cell>
          <cell r="I1078" t="str">
            <v>TACR</v>
          </cell>
          <cell r="P1078">
            <v>1</v>
          </cell>
        </row>
        <row r="1079">
          <cell r="A1079" t="str">
            <v>Diâmetro 1"</v>
          </cell>
          <cell r="B1079" t="str">
            <v>TB80</v>
          </cell>
          <cell r="C1079" t="str">
            <v>m</v>
          </cell>
          <cell r="D1079">
            <v>23</v>
          </cell>
          <cell r="E1079">
            <v>3.23</v>
          </cell>
          <cell r="F1079">
            <v>74.290000000000006</v>
          </cell>
          <cell r="G1079">
            <v>1</v>
          </cell>
          <cell r="H1079">
            <v>23</v>
          </cell>
          <cell r="I1079" t="str">
            <v>TACR</v>
          </cell>
          <cell r="P1079">
            <v>1</v>
          </cell>
        </row>
        <row r="1080">
          <cell r="A1080" t="str">
            <v>Diâmetro 11/2"</v>
          </cell>
          <cell r="B1080" t="str">
            <v>TB80</v>
          </cell>
          <cell r="C1080" t="str">
            <v>m</v>
          </cell>
          <cell r="D1080">
            <v>34</v>
          </cell>
          <cell r="E1080">
            <v>5.4</v>
          </cell>
          <cell r="F1080">
            <v>183.6</v>
          </cell>
          <cell r="G1080">
            <v>1.5</v>
          </cell>
          <cell r="H1080">
            <v>51</v>
          </cell>
          <cell r="I1080" t="str">
            <v>TACR</v>
          </cell>
          <cell r="P1080">
            <v>1.5</v>
          </cell>
        </row>
        <row r="1081">
          <cell r="A1081" t="str">
            <v>Diâmetro 2"</v>
          </cell>
          <cell r="B1081" t="str">
            <v>TB80</v>
          </cell>
          <cell r="C1081" t="str">
            <v>m</v>
          </cell>
          <cell r="D1081">
            <v>59</v>
          </cell>
          <cell r="E1081">
            <v>7.47</v>
          </cell>
          <cell r="F1081">
            <v>440.73</v>
          </cell>
          <cell r="G1081">
            <v>2</v>
          </cell>
          <cell r="H1081">
            <v>118</v>
          </cell>
          <cell r="I1081" t="str">
            <v>TACR</v>
          </cell>
          <cell r="P1081">
            <v>2</v>
          </cell>
        </row>
        <row r="1082">
          <cell r="F1082">
            <v>0</v>
          </cell>
          <cell r="H1082">
            <v>0</v>
          </cell>
          <cell r="P1082">
            <v>0</v>
          </cell>
        </row>
        <row r="1083">
          <cell r="A1083" t="str">
            <v>Tubo de PEAD, PN 16, extremidade plana material em polietileno de alta densidade</v>
          </cell>
          <cell r="F1083">
            <v>0</v>
          </cell>
          <cell r="H1083">
            <v>0</v>
          </cell>
          <cell r="P1083">
            <v>0</v>
          </cell>
        </row>
        <row r="1084">
          <cell r="A1084" t="str">
            <v>Diâmetro 125 mm</v>
          </cell>
          <cell r="B1084" t="str">
            <v>TBPEAD</v>
          </cell>
          <cell r="C1084" t="str">
            <v>m</v>
          </cell>
          <cell r="D1084">
            <v>20</v>
          </cell>
          <cell r="E1084">
            <v>2.6</v>
          </cell>
          <cell r="F1084">
            <v>52</v>
          </cell>
          <cell r="G1084">
            <v>0.22</v>
          </cell>
          <cell r="H1084">
            <v>4.4000000000000004</v>
          </cell>
          <cell r="I1084" t="str">
            <v>TPEADS</v>
          </cell>
          <cell r="P1084">
            <v>0.22</v>
          </cell>
        </row>
        <row r="1085">
          <cell r="A1085" t="str">
            <v>Diâmetro  140 mm</v>
          </cell>
          <cell r="B1085" t="str">
            <v>TBPEAD</v>
          </cell>
          <cell r="C1085" t="str">
            <v>m</v>
          </cell>
          <cell r="D1085">
            <v>30</v>
          </cell>
          <cell r="E1085">
            <v>2.8</v>
          </cell>
          <cell r="F1085">
            <v>84</v>
          </cell>
          <cell r="G1085">
            <v>0.25</v>
          </cell>
          <cell r="H1085">
            <v>7.5</v>
          </cell>
          <cell r="I1085" t="str">
            <v>TPEADS</v>
          </cell>
          <cell r="P1085">
            <v>0.25</v>
          </cell>
        </row>
        <row r="1086">
          <cell r="A1086" t="str">
            <v>Diâmetro  180 mm</v>
          </cell>
          <cell r="B1086" t="str">
            <v>TBPEAD</v>
          </cell>
          <cell r="C1086" t="str">
            <v>m</v>
          </cell>
          <cell r="D1086">
            <v>80</v>
          </cell>
          <cell r="E1086">
            <v>4.5999999999999996</v>
          </cell>
          <cell r="F1086">
            <v>368</v>
          </cell>
          <cell r="G1086">
            <v>0.44</v>
          </cell>
          <cell r="H1086">
            <v>35.200000000000003</v>
          </cell>
          <cell r="I1086" t="str">
            <v>TPEADS</v>
          </cell>
          <cell r="P1086">
            <v>0.44</v>
          </cell>
        </row>
        <row r="1087">
          <cell r="A1087" t="str">
            <v>Diâmetro  200 mm</v>
          </cell>
          <cell r="B1087" t="str">
            <v>TBPEAD</v>
          </cell>
          <cell r="C1087" t="str">
            <v>m</v>
          </cell>
          <cell r="D1087">
            <v>130</v>
          </cell>
          <cell r="E1087">
            <v>5.15</v>
          </cell>
          <cell r="F1087">
            <v>669.5</v>
          </cell>
          <cell r="G1087">
            <v>0.5</v>
          </cell>
          <cell r="H1087">
            <v>65</v>
          </cell>
          <cell r="I1087" t="str">
            <v>TPEADS</v>
          </cell>
          <cell r="P1087">
            <v>0.5</v>
          </cell>
        </row>
        <row r="1088">
          <cell r="A1088" t="str">
            <v>Diâmetro  225 mm</v>
          </cell>
          <cell r="B1088" t="str">
            <v>TBPEAD</v>
          </cell>
          <cell r="C1088" t="str">
            <v>m</v>
          </cell>
          <cell r="D1088">
            <v>25</v>
          </cell>
          <cell r="E1088">
            <v>5.7</v>
          </cell>
          <cell r="F1088">
            <v>142.5</v>
          </cell>
          <cell r="G1088">
            <v>0.55000000000000004</v>
          </cell>
          <cell r="H1088">
            <v>13.75</v>
          </cell>
          <cell r="I1088" t="str">
            <v>TPEADS</v>
          </cell>
          <cell r="P1088">
            <v>0.55000000000000004</v>
          </cell>
        </row>
        <row r="1089">
          <cell r="A1089" t="str">
            <v>Diâmetro  250 mm</v>
          </cell>
          <cell r="B1089" t="str">
            <v>TBPEAD</v>
          </cell>
          <cell r="C1089" t="str">
            <v>m</v>
          </cell>
          <cell r="D1089">
            <v>71</v>
          </cell>
          <cell r="E1089">
            <v>6.25</v>
          </cell>
          <cell r="F1089">
            <v>443.75</v>
          </cell>
          <cell r="G1089">
            <v>0.6</v>
          </cell>
          <cell r="H1089">
            <v>42.6</v>
          </cell>
          <cell r="I1089" t="str">
            <v>TPEADS</v>
          </cell>
          <cell r="P1089">
            <v>0.6</v>
          </cell>
        </row>
        <row r="1090">
          <cell r="A1090" t="str">
            <v>Diâmetro  315 mm</v>
          </cell>
          <cell r="B1090" t="str">
            <v>TBPEAD</v>
          </cell>
          <cell r="C1090" t="str">
            <v>m</v>
          </cell>
          <cell r="D1090">
            <v>40</v>
          </cell>
          <cell r="E1090">
            <v>6.8</v>
          </cell>
          <cell r="F1090">
            <v>272</v>
          </cell>
          <cell r="G1090">
            <v>0.66</v>
          </cell>
          <cell r="H1090">
            <v>26.4</v>
          </cell>
          <cell r="I1090" t="str">
            <v>TPEADS</v>
          </cell>
          <cell r="P1090">
            <v>0.66</v>
          </cell>
        </row>
        <row r="1091">
          <cell r="A1091" t="str">
            <v>Diâmetro  355 mm</v>
          </cell>
          <cell r="B1091" t="str">
            <v>TBPEAD</v>
          </cell>
          <cell r="C1091" t="str">
            <v>m</v>
          </cell>
          <cell r="D1091">
            <v>20</v>
          </cell>
          <cell r="E1091">
            <v>7.9</v>
          </cell>
          <cell r="F1091">
            <v>158</v>
          </cell>
          <cell r="G1091">
            <v>0.77</v>
          </cell>
          <cell r="H1091">
            <v>15.4</v>
          </cell>
          <cell r="I1091" t="str">
            <v>TPEADS</v>
          </cell>
          <cell r="P1091">
            <v>0.77</v>
          </cell>
        </row>
        <row r="1092">
          <cell r="A1092" t="str">
            <v>Diâmetro  400 mm</v>
          </cell>
          <cell r="B1092" t="str">
            <v>TBPEAD</v>
          </cell>
          <cell r="C1092" t="str">
            <v>m</v>
          </cell>
          <cell r="D1092">
            <v>95</v>
          </cell>
          <cell r="E1092">
            <v>9.0399999999999991</v>
          </cell>
          <cell r="F1092">
            <v>858.8</v>
          </cell>
          <cell r="G1092">
            <v>0.85</v>
          </cell>
          <cell r="H1092">
            <v>80.75</v>
          </cell>
          <cell r="I1092" t="str">
            <v>TPEADS</v>
          </cell>
          <cell r="P1092">
            <v>0.85</v>
          </cell>
        </row>
        <row r="1093">
          <cell r="A1093" t="str">
            <v>Diâmetro  500 mm</v>
          </cell>
          <cell r="B1093" t="str">
            <v>TBPEAD</v>
          </cell>
          <cell r="C1093" t="str">
            <v>m</v>
          </cell>
          <cell r="D1093">
            <v>60</v>
          </cell>
          <cell r="E1093">
            <v>11.3</v>
          </cell>
          <cell r="F1093">
            <v>678</v>
          </cell>
          <cell r="G1093">
            <v>1.04</v>
          </cell>
          <cell r="H1093">
            <v>62.4</v>
          </cell>
          <cell r="I1093" t="str">
            <v>TPEADS</v>
          </cell>
          <cell r="P1093">
            <v>1.04</v>
          </cell>
        </row>
        <row r="1094">
          <cell r="A1094" t="str">
            <v>Diâmetro  630 mm</v>
          </cell>
          <cell r="B1094" t="str">
            <v>TBPEAD</v>
          </cell>
          <cell r="C1094" t="str">
            <v>m</v>
          </cell>
          <cell r="D1094">
            <v>174</v>
          </cell>
          <cell r="E1094">
            <v>17</v>
          </cell>
          <cell r="F1094">
            <v>2958</v>
          </cell>
          <cell r="G1094">
            <v>1.31</v>
          </cell>
          <cell r="H1094">
            <v>227.94</v>
          </cell>
          <cell r="I1094" t="str">
            <v>TPEADS</v>
          </cell>
          <cell r="P1094">
            <v>1.31</v>
          </cell>
        </row>
        <row r="1095">
          <cell r="F1095">
            <v>0</v>
          </cell>
          <cell r="H1095">
            <v>0</v>
          </cell>
          <cell r="P1095">
            <v>0</v>
          </cell>
        </row>
        <row r="1096">
          <cell r="A1096" t="str">
            <v>Tubo com costura, ANSI B 36.10, SCH.40, extremidades chanfradas, material em aço</v>
          </cell>
          <cell r="F1096">
            <v>0</v>
          </cell>
          <cell r="H1096">
            <v>0</v>
          </cell>
          <cell r="P1096">
            <v>0</v>
          </cell>
        </row>
        <row r="1097">
          <cell r="A1097" t="str">
            <v>carbono, conforme ASTM A-53 GR.A/B:</v>
          </cell>
          <cell r="F1097">
            <v>0</v>
          </cell>
          <cell r="H1097">
            <v>0</v>
          </cell>
          <cell r="P1097">
            <v>0</v>
          </cell>
        </row>
        <row r="1098">
          <cell r="A1098" t="str">
            <v>Diâmetro 21/2"</v>
          </cell>
          <cell r="B1098" t="str">
            <v>TB40</v>
          </cell>
          <cell r="C1098" t="str">
            <v>m</v>
          </cell>
          <cell r="D1098">
            <v>313</v>
          </cell>
          <cell r="E1098">
            <v>8.6199999999999992</v>
          </cell>
          <cell r="F1098">
            <v>2698.06</v>
          </cell>
          <cell r="G1098">
            <v>2.5</v>
          </cell>
          <cell r="H1098">
            <v>782.5</v>
          </cell>
          <cell r="I1098" t="str">
            <v>TACS</v>
          </cell>
          <cell r="P1098">
            <v>2.5</v>
          </cell>
        </row>
        <row r="1099">
          <cell r="A1099" t="str">
            <v>Diâmetro 3"</v>
          </cell>
          <cell r="B1099" t="str">
            <v>TB40</v>
          </cell>
          <cell r="C1099" t="str">
            <v>m</v>
          </cell>
          <cell r="D1099">
            <v>458</v>
          </cell>
          <cell r="E1099">
            <v>11.3</v>
          </cell>
          <cell r="F1099">
            <v>5175.3999999999996</v>
          </cell>
          <cell r="G1099">
            <v>3</v>
          </cell>
          <cell r="H1099">
            <v>1374</v>
          </cell>
          <cell r="I1099" t="str">
            <v>TACS</v>
          </cell>
          <cell r="P1099">
            <v>3</v>
          </cell>
        </row>
        <row r="1100">
          <cell r="A1100" t="str">
            <v>Diâmetro 4"</v>
          </cell>
          <cell r="B1100" t="str">
            <v>TB40</v>
          </cell>
          <cell r="C1100" t="str">
            <v>m</v>
          </cell>
          <cell r="D1100">
            <v>170</v>
          </cell>
          <cell r="E1100">
            <v>16.100000000000001</v>
          </cell>
          <cell r="F1100">
            <v>2737</v>
          </cell>
          <cell r="G1100">
            <v>4</v>
          </cell>
          <cell r="H1100">
            <v>680</v>
          </cell>
          <cell r="I1100" t="str">
            <v>TACS</v>
          </cell>
          <cell r="P1100">
            <v>4</v>
          </cell>
        </row>
        <row r="1101">
          <cell r="A1101" t="str">
            <v>Diâmetro 6"</v>
          </cell>
          <cell r="B1101" t="str">
            <v>TB40</v>
          </cell>
          <cell r="C1101" t="str">
            <v>m</v>
          </cell>
          <cell r="D1101">
            <v>818</v>
          </cell>
          <cell r="E1101">
            <v>28.2</v>
          </cell>
          <cell r="F1101">
            <v>23067.599999999999</v>
          </cell>
          <cell r="G1101">
            <v>4</v>
          </cell>
          <cell r="H1101">
            <v>3272</v>
          </cell>
          <cell r="I1101" t="str">
            <v>TACS</v>
          </cell>
          <cell r="P1101">
            <v>4</v>
          </cell>
        </row>
        <row r="1102">
          <cell r="A1102" t="str">
            <v>Diâmetro 8"</v>
          </cell>
          <cell r="B1102" t="str">
            <v>TB40</v>
          </cell>
          <cell r="C1102" t="str">
            <v>m</v>
          </cell>
          <cell r="D1102">
            <v>274</v>
          </cell>
          <cell r="E1102">
            <v>42.5</v>
          </cell>
          <cell r="F1102">
            <v>11645</v>
          </cell>
          <cell r="G1102">
            <v>8</v>
          </cell>
          <cell r="H1102">
            <v>2192</v>
          </cell>
          <cell r="I1102" t="str">
            <v>TACS</v>
          </cell>
          <cell r="P1102">
            <v>8</v>
          </cell>
        </row>
        <row r="1103">
          <cell r="A1103" t="str">
            <v>Diâmetro 10"</v>
          </cell>
          <cell r="B1103" t="str">
            <v>TB40</v>
          </cell>
          <cell r="C1103" t="str">
            <v>m</v>
          </cell>
          <cell r="D1103">
            <v>303</v>
          </cell>
          <cell r="E1103">
            <v>60.2</v>
          </cell>
          <cell r="F1103">
            <v>18240.599999999999</v>
          </cell>
          <cell r="G1103">
            <v>10</v>
          </cell>
          <cell r="H1103">
            <v>3030</v>
          </cell>
          <cell r="I1103" t="str">
            <v>TACS</v>
          </cell>
          <cell r="P1103">
            <v>10</v>
          </cell>
        </row>
        <row r="1104">
          <cell r="F1104">
            <v>0</v>
          </cell>
          <cell r="H1104">
            <v>0</v>
          </cell>
          <cell r="P1104">
            <v>0</v>
          </cell>
        </row>
        <row r="1105">
          <cell r="A1105" t="str">
            <v>Tubo com costura, ANSI B 36.10, SCH.XXS, extremidades chanfradas, material em aço</v>
          </cell>
          <cell r="F1105">
            <v>0</v>
          </cell>
          <cell r="H1105">
            <v>0</v>
          </cell>
          <cell r="P1105">
            <v>0</v>
          </cell>
        </row>
        <row r="1106">
          <cell r="A1106" t="str">
            <v>carbono, conforme ASTM A-53 GR.A/B:</v>
          </cell>
          <cell r="F1106">
            <v>0</v>
          </cell>
          <cell r="H1106">
            <v>0</v>
          </cell>
          <cell r="P1106">
            <v>0</v>
          </cell>
        </row>
        <row r="1107">
          <cell r="A1107" t="str">
            <v>Diâmetro 6"</v>
          </cell>
          <cell r="B1107" t="str">
            <v>TBXXS</v>
          </cell>
          <cell r="C1107" t="str">
            <v>m</v>
          </cell>
          <cell r="D1107">
            <v>262</v>
          </cell>
          <cell r="E1107">
            <v>79</v>
          </cell>
          <cell r="F1107">
            <v>20698</v>
          </cell>
          <cell r="G1107">
            <v>6</v>
          </cell>
          <cell r="H1107">
            <v>1572</v>
          </cell>
          <cell r="I1107" t="str">
            <v>TACS</v>
          </cell>
          <cell r="P1107">
            <v>6</v>
          </cell>
        </row>
        <row r="1108">
          <cell r="A1108" t="str">
            <v>Diâmetro 8"</v>
          </cell>
          <cell r="B1108" t="str">
            <v>TBXXS</v>
          </cell>
          <cell r="C1108" t="str">
            <v>m</v>
          </cell>
          <cell r="D1108">
            <v>49</v>
          </cell>
          <cell r="E1108">
            <v>103</v>
          </cell>
          <cell r="F1108">
            <v>5047</v>
          </cell>
          <cell r="G1108">
            <v>8</v>
          </cell>
          <cell r="H1108">
            <v>392</v>
          </cell>
          <cell r="I1108" t="str">
            <v>TACS</v>
          </cell>
          <cell r="P1108">
            <v>8</v>
          </cell>
        </row>
        <row r="1109">
          <cell r="F1109">
            <v>0</v>
          </cell>
          <cell r="H1109">
            <v>0</v>
          </cell>
          <cell r="P1109">
            <v>0</v>
          </cell>
        </row>
        <row r="1110">
          <cell r="A1110" t="str">
            <v xml:space="preserve">Tubo sem costura, ANSI B 36.10, SCH.80, extremidades planas, material em aço </v>
          </cell>
          <cell r="F1110">
            <v>0</v>
          </cell>
          <cell r="H1110">
            <v>0</v>
          </cell>
          <cell r="P1110">
            <v>0</v>
          </cell>
        </row>
        <row r="1111">
          <cell r="A1111" t="str">
            <v>carbono, conforme ASTM A-53 GR.A/B:</v>
          </cell>
          <cell r="F1111">
            <v>0</v>
          </cell>
          <cell r="H1111">
            <v>0</v>
          </cell>
          <cell r="P1111">
            <v>0</v>
          </cell>
        </row>
        <row r="1112">
          <cell r="A1112" t="str">
            <v>Diâmetro 11/2"</v>
          </cell>
          <cell r="B1112" t="str">
            <v>TB80</v>
          </cell>
          <cell r="C1112" t="str">
            <v>m</v>
          </cell>
          <cell r="D1112">
            <v>132</v>
          </cell>
          <cell r="E1112">
            <v>5.4</v>
          </cell>
          <cell r="F1112">
            <v>712.8</v>
          </cell>
          <cell r="G1112">
            <v>1.5</v>
          </cell>
          <cell r="H1112">
            <v>198</v>
          </cell>
          <cell r="I1112" t="str">
            <v>TACS</v>
          </cell>
          <cell r="P1112">
            <v>1.5</v>
          </cell>
        </row>
        <row r="1113">
          <cell r="A1113" t="str">
            <v>Diâmetro 2"</v>
          </cell>
          <cell r="B1113" t="str">
            <v>TB80</v>
          </cell>
          <cell r="C1113" t="str">
            <v>m</v>
          </cell>
          <cell r="D1113">
            <v>63</v>
          </cell>
          <cell r="E1113">
            <v>7.47</v>
          </cell>
          <cell r="F1113">
            <v>470.61</v>
          </cell>
          <cell r="G1113">
            <v>2</v>
          </cell>
          <cell r="H1113">
            <v>126</v>
          </cell>
          <cell r="I1113" t="str">
            <v>TACS</v>
          </cell>
          <cell r="P1113">
            <v>2</v>
          </cell>
        </row>
        <row r="1114">
          <cell r="F1114">
            <v>0</v>
          </cell>
          <cell r="H1114">
            <v>0</v>
          </cell>
          <cell r="P1114">
            <v>0</v>
          </cell>
        </row>
        <row r="1115">
          <cell r="A1115" t="str">
            <v xml:space="preserve">Tubo sem costura, SCH.10S, extremidades planas, material em aço carbono, conforme </v>
          </cell>
          <cell r="F1115">
            <v>0</v>
          </cell>
          <cell r="H1115">
            <v>0</v>
          </cell>
          <cell r="P1115">
            <v>0</v>
          </cell>
        </row>
        <row r="1116">
          <cell r="A1116" t="str">
            <v>ASTM A-312 GR. TP-304:</v>
          </cell>
          <cell r="F1116">
            <v>0</v>
          </cell>
          <cell r="H1116">
            <v>0</v>
          </cell>
          <cell r="P1116">
            <v>0</v>
          </cell>
        </row>
        <row r="1117">
          <cell r="A1117" t="str">
            <v xml:space="preserve"> Diâmetro 1"</v>
          </cell>
          <cell r="B1117" t="str">
            <v>TB10S</v>
          </cell>
          <cell r="C1117" t="str">
            <v>m</v>
          </cell>
          <cell r="D1117">
            <v>46</v>
          </cell>
          <cell r="E1117">
            <v>2.12</v>
          </cell>
          <cell r="F1117">
            <v>97.52</v>
          </cell>
          <cell r="G1117">
            <v>1.5</v>
          </cell>
          <cell r="H1117">
            <v>69</v>
          </cell>
          <cell r="I1117" t="str">
            <v>TI</v>
          </cell>
          <cell r="P1117">
            <v>1.5</v>
          </cell>
        </row>
        <row r="1118">
          <cell r="F1118">
            <v>0</v>
          </cell>
          <cell r="H1118">
            <v>0</v>
          </cell>
          <cell r="P1118">
            <v>0</v>
          </cell>
        </row>
        <row r="1119">
          <cell r="A1119" t="str">
            <v>Tubo sem costura, ANSI B 36.10, SCH.40, extremidades chanfradas, material em aço</v>
          </cell>
          <cell r="F1119">
            <v>0</v>
          </cell>
          <cell r="H1119">
            <v>0</v>
          </cell>
          <cell r="P1119">
            <v>0</v>
          </cell>
        </row>
        <row r="1120">
          <cell r="A1120" t="str">
            <v xml:space="preserve">carbono, conforme ASTM A-53 GR.A/B: </v>
          </cell>
          <cell r="F1120">
            <v>0</v>
          </cell>
          <cell r="H1120">
            <v>0</v>
          </cell>
          <cell r="P1120">
            <v>0</v>
          </cell>
        </row>
        <row r="1121">
          <cell r="A1121" t="str">
            <v>Diâmetro 21/2"</v>
          </cell>
          <cell r="B1121" t="str">
            <v>TB40</v>
          </cell>
          <cell r="C1121" t="str">
            <v>m</v>
          </cell>
          <cell r="D1121">
            <v>170</v>
          </cell>
          <cell r="E1121">
            <v>8.6199999999999992</v>
          </cell>
          <cell r="F1121">
            <v>1465.4</v>
          </cell>
          <cell r="G1121">
            <v>2.5</v>
          </cell>
          <cell r="H1121">
            <v>425</v>
          </cell>
          <cell r="I1121" t="str">
            <v>TACS</v>
          </cell>
          <cell r="P1121">
            <v>2.5</v>
          </cell>
        </row>
        <row r="1122">
          <cell r="A1122" t="str">
            <v>Diâmetro 3"</v>
          </cell>
          <cell r="B1122" t="str">
            <v>TB40</v>
          </cell>
          <cell r="C1122" t="str">
            <v>m</v>
          </cell>
          <cell r="D1122">
            <v>219</v>
          </cell>
          <cell r="E1122">
            <v>11.3</v>
          </cell>
          <cell r="F1122">
            <v>2474.6999999999998</v>
          </cell>
          <cell r="G1122">
            <v>3</v>
          </cell>
          <cell r="H1122">
            <v>657</v>
          </cell>
          <cell r="I1122" t="str">
            <v>TACS</v>
          </cell>
          <cell r="P1122">
            <v>3</v>
          </cell>
        </row>
        <row r="1124">
          <cell r="A1124" t="str">
            <v xml:space="preserve">Tubo com costura, vara de 8m de comprimento, esp. 6,4 mm, extremidades com anel </v>
          </cell>
          <cell r="F1124">
            <v>0</v>
          </cell>
          <cell r="H1124">
            <v>0</v>
          </cell>
          <cell r="P1124">
            <v>0</v>
          </cell>
        </row>
        <row r="1125">
          <cell r="A1125" t="str">
            <v>para acoplamento VICTAULIC, material SAC-41, ref. ALVENIUS ou similar:</v>
          </cell>
          <cell r="F1125">
            <v>0</v>
          </cell>
          <cell r="H1125">
            <v>0</v>
          </cell>
          <cell r="P1125">
            <v>0</v>
          </cell>
        </row>
        <row r="1126">
          <cell r="A1126" t="str">
            <v>Diâmetro 10"</v>
          </cell>
          <cell r="B1126" t="str">
            <v>TBSAC41</v>
          </cell>
          <cell r="C1126" t="str">
            <v>m</v>
          </cell>
          <cell r="D1126">
            <v>2696</v>
          </cell>
          <cell r="E1126">
            <v>41.7</v>
          </cell>
          <cell r="F1126">
            <v>112423.2</v>
          </cell>
          <cell r="G1126">
            <v>3</v>
          </cell>
          <cell r="H1126">
            <v>8088</v>
          </cell>
          <cell r="I1126" t="str">
            <v>TACF</v>
          </cell>
          <cell r="P1126">
            <v>3</v>
          </cell>
        </row>
        <row r="1127">
          <cell r="A1127" t="str">
            <v>Diâmetro 18"</v>
          </cell>
          <cell r="B1127" t="str">
            <v>TBSAC41</v>
          </cell>
          <cell r="C1127" t="str">
            <v>m</v>
          </cell>
          <cell r="D1127">
            <v>1296</v>
          </cell>
          <cell r="E1127">
            <v>70.5</v>
          </cell>
          <cell r="F1127">
            <v>91368</v>
          </cell>
          <cell r="G1127">
            <v>5</v>
          </cell>
          <cell r="H1127">
            <v>6480</v>
          </cell>
          <cell r="I1127" t="str">
            <v>TACF</v>
          </cell>
          <cell r="P1127">
            <v>5</v>
          </cell>
        </row>
        <row r="1128">
          <cell r="F1128">
            <v>0</v>
          </cell>
          <cell r="H1128">
            <v>0</v>
          </cell>
          <cell r="P1128">
            <v>0</v>
          </cell>
        </row>
        <row r="1129">
          <cell r="A1129" t="str">
            <v>Tubo com costura, ANSI B 36.10, STD, extremidades chanfradas, material em aço</v>
          </cell>
          <cell r="F1129">
            <v>0</v>
          </cell>
          <cell r="H1129">
            <v>0</v>
          </cell>
          <cell r="P1129">
            <v>0</v>
          </cell>
        </row>
        <row r="1130">
          <cell r="A1130" t="str">
            <v>carbono, conforme ASTM A-139:</v>
          </cell>
          <cell r="F1130">
            <v>0</v>
          </cell>
          <cell r="H1130">
            <v>0</v>
          </cell>
          <cell r="P1130">
            <v>0</v>
          </cell>
        </row>
        <row r="1131">
          <cell r="A1131" t="str">
            <v>Diâmetro 12"</v>
          </cell>
          <cell r="B1131" t="str">
            <v>TBSTD</v>
          </cell>
          <cell r="C1131" t="str">
            <v>m</v>
          </cell>
          <cell r="D1131">
            <v>54</v>
          </cell>
          <cell r="E1131">
            <v>73.8</v>
          </cell>
          <cell r="F1131">
            <v>3985.2</v>
          </cell>
          <cell r="G1131">
            <v>10</v>
          </cell>
          <cell r="H1131">
            <v>540</v>
          </cell>
          <cell r="I1131" t="str">
            <v>TACS</v>
          </cell>
          <cell r="P1131">
            <v>10</v>
          </cell>
        </row>
        <row r="1132">
          <cell r="A1132" t="str">
            <v>Diâmetro 14"</v>
          </cell>
          <cell r="B1132" t="str">
            <v>TBSTD</v>
          </cell>
          <cell r="C1132" t="str">
            <v>m</v>
          </cell>
          <cell r="D1132">
            <v>14</v>
          </cell>
          <cell r="E1132">
            <v>81.2</v>
          </cell>
          <cell r="F1132">
            <v>1136.8</v>
          </cell>
          <cell r="G1132">
            <v>12</v>
          </cell>
          <cell r="H1132">
            <v>168</v>
          </cell>
          <cell r="I1132" t="str">
            <v>TACS</v>
          </cell>
          <cell r="P1132">
            <v>12</v>
          </cell>
        </row>
        <row r="1133">
          <cell r="F1133">
            <v>0</v>
          </cell>
          <cell r="H1133">
            <v>0</v>
          </cell>
          <cell r="P1133">
            <v>0</v>
          </cell>
        </row>
        <row r="1134">
          <cell r="A1134" t="str">
            <v xml:space="preserve">Tubo com costura, ANSI B 36.10, STD, extremidades chanfradas, material em aço </v>
          </cell>
          <cell r="F1134">
            <v>0</v>
          </cell>
          <cell r="H1134">
            <v>0</v>
          </cell>
          <cell r="P1134">
            <v>0</v>
          </cell>
        </row>
        <row r="1135">
          <cell r="A1135" t="str">
            <v xml:space="preserve">carbono, conforme ASTM A-134: </v>
          </cell>
          <cell r="F1135">
            <v>0</v>
          </cell>
          <cell r="H1135">
            <v>0</v>
          </cell>
          <cell r="P1135">
            <v>0</v>
          </cell>
        </row>
        <row r="1136">
          <cell r="A1136" t="str">
            <v>Diâmetro 18"</v>
          </cell>
          <cell r="B1136" t="str">
            <v>TBSTD</v>
          </cell>
          <cell r="C1136" t="str">
            <v>m</v>
          </cell>
          <cell r="D1136">
            <v>55</v>
          </cell>
          <cell r="E1136">
            <v>105</v>
          </cell>
          <cell r="F1136">
            <v>5775</v>
          </cell>
          <cell r="G1136">
            <v>16</v>
          </cell>
          <cell r="H1136">
            <v>880</v>
          </cell>
          <cell r="I1136" t="str">
            <v>TACS</v>
          </cell>
          <cell r="P1136">
            <v>16</v>
          </cell>
        </row>
        <row r="1137">
          <cell r="A1137" t="str">
            <v>Diâmetro 20"</v>
          </cell>
          <cell r="B1137" t="str">
            <v>TBSTD</v>
          </cell>
          <cell r="C1137" t="str">
            <v>m</v>
          </cell>
          <cell r="D1137">
            <v>5</v>
          </cell>
          <cell r="E1137">
            <v>117</v>
          </cell>
          <cell r="F1137">
            <v>585</v>
          </cell>
          <cell r="G1137">
            <v>18</v>
          </cell>
          <cell r="H1137">
            <v>90</v>
          </cell>
          <cell r="I1137" t="str">
            <v>TACS</v>
          </cell>
          <cell r="P1137">
            <v>18</v>
          </cell>
        </row>
        <row r="1138">
          <cell r="A1138" t="str">
            <v>Diâmetro 22"</v>
          </cell>
          <cell r="B1138" t="str">
            <v>TBSTD</v>
          </cell>
          <cell r="C1138" t="str">
            <v>m</v>
          </cell>
          <cell r="D1138">
            <v>454</v>
          </cell>
          <cell r="E1138">
            <v>129</v>
          </cell>
          <cell r="F1138">
            <v>58566</v>
          </cell>
          <cell r="G1138">
            <v>16</v>
          </cell>
          <cell r="H1138">
            <v>7264</v>
          </cell>
          <cell r="I1138" t="str">
            <v>TACS</v>
          </cell>
          <cell r="P1138">
            <v>16</v>
          </cell>
        </row>
        <row r="1139">
          <cell r="A1139" t="str">
            <v>Diâmetro 24"</v>
          </cell>
          <cell r="B1139" t="str">
            <v>TBSTD</v>
          </cell>
          <cell r="C1139" t="str">
            <v>m</v>
          </cell>
          <cell r="D1139">
            <v>78</v>
          </cell>
          <cell r="E1139">
            <v>141</v>
          </cell>
          <cell r="F1139">
            <v>10998</v>
          </cell>
          <cell r="G1139">
            <v>20</v>
          </cell>
          <cell r="H1139">
            <v>1560</v>
          </cell>
          <cell r="I1139" t="str">
            <v>TACS</v>
          </cell>
          <cell r="P1139">
            <v>20</v>
          </cell>
        </row>
        <row r="1140">
          <cell r="A1140" t="str">
            <v>Diâmetro 30"</v>
          </cell>
          <cell r="B1140" t="str">
            <v>TBSTD</v>
          </cell>
          <cell r="C1140" t="str">
            <v>m</v>
          </cell>
          <cell r="D1140">
            <v>10</v>
          </cell>
          <cell r="E1140">
            <v>177</v>
          </cell>
          <cell r="F1140">
            <v>1770</v>
          </cell>
          <cell r="G1140">
            <v>24</v>
          </cell>
          <cell r="H1140">
            <v>240</v>
          </cell>
          <cell r="I1140" t="str">
            <v>TACS</v>
          </cell>
          <cell r="P1140">
            <v>24</v>
          </cell>
        </row>
        <row r="1141">
          <cell r="A1141" t="str">
            <v>Diâmetro 32"</v>
          </cell>
          <cell r="B1141" t="str">
            <v>TBSTD</v>
          </cell>
          <cell r="C1141" t="str">
            <v>m</v>
          </cell>
          <cell r="D1141">
            <v>5</v>
          </cell>
          <cell r="E1141">
            <v>188</v>
          </cell>
          <cell r="F1141">
            <v>940</v>
          </cell>
          <cell r="G1141">
            <v>26</v>
          </cell>
          <cell r="H1141">
            <v>130</v>
          </cell>
          <cell r="I1141" t="str">
            <v>TACS</v>
          </cell>
          <cell r="P1141">
            <v>26</v>
          </cell>
        </row>
        <row r="1142">
          <cell r="A1142" t="str">
            <v>Diâmetro 36"</v>
          </cell>
          <cell r="B1142" t="str">
            <v>TBSTD</v>
          </cell>
          <cell r="C1142" t="str">
            <v>m</v>
          </cell>
          <cell r="D1142">
            <v>15</v>
          </cell>
          <cell r="E1142">
            <v>212</v>
          </cell>
          <cell r="F1142">
            <v>3180</v>
          </cell>
          <cell r="G1142">
            <v>30</v>
          </cell>
          <cell r="H1142">
            <v>450</v>
          </cell>
          <cell r="I1142" t="str">
            <v>TACS</v>
          </cell>
          <cell r="P1142">
            <v>30</v>
          </cell>
        </row>
        <row r="1143">
          <cell r="F1143">
            <v>0</v>
          </cell>
          <cell r="H1143">
            <v>0</v>
          </cell>
          <cell r="P1143">
            <v>0</v>
          </cell>
        </row>
        <row r="1144">
          <cell r="A1144" t="str">
            <v>Válvula borboleta, tipo WAFER, 150 libras, material do corpo em FºFº, interno em FºFº</v>
          </cell>
          <cell r="F1144">
            <v>0</v>
          </cell>
          <cell r="H1144">
            <v>0</v>
          </cell>
          <cell r="P1144">
            <v>0</v>
          </cell>
        </row>
        <row r="1145">
          <cell r="A1145" t="str">
            <v>ref. NIAGARA figura 540 e 550 ou similar:</v>
          </cell>
          <cell r="F1145">
            <v>0</v>
          </cell>
          <cell r="H1145">
            <v>0</v>
          </cell>
          <cell r="P1145">
            <v>0</v>
          </cell>
        </row>
        <row r="1146">
          <cell r="A1146" t="str">
            <v>Diâmetro 3"</v>
          </cell>
          <cell r="B1146" t="str">
            <v>VV</v>
          </cell>
          <cell r="C1146" t="str">
            <v>PC</v>
          </cell>
          <cell r="D1146">
            <v>7</v>
          </cell>
          <cell r="F1146">
            <v>0</v>
          </cell>
          <cell r="G1146">
            <v>6</v>
          </cell>
          <cell r="H1146">
            <v>42</v>
          </cell>
          <cell r="I1146" t="str">
            <v>TACS</v>
          </cell>
          <cell r="P1146">
            <v>6</v>
          </cell>
        </row>
        <row r="1147">
          <cell r="A1147" t="str">
            <v>Diâmetro 4"</v>
          </cell>
          <cell r="B1147" t="str">
            <v>VV</v>
          </cell>
          <cell r="C1147" t="str">
            <v>PC</v>
          </cell>
          <cell r="D1147">
            <v>2</v>
          </cell>
          <cell r="F1147">
            <v>0</v>
          </cell>
          <cell r="G1147">
            <v>8</v>
          </cell>
          <cell r="H1147">
            <v>16</v>
          </cell>
          <cell r="I1147" t="str">
            <v>TACS</v>
          </cell>
          <cell r="P1147">
            <v>8</v>
          </cell>
        </row>
        <row r="1148">
          <cell r="A1148" t="str">
            <v>Diâmetro 6"</v>
          </cell>
          <cell r="B1148" t="str">
            <v>VV</v>
          </cell>
          <cell r="C1148" t="str">
            <v>PC</v>
          </cell>
          <cell r="D1148">
            <v>2</v>
          </cell>
          <cell r="F1148">
            <v>0</v>
          </cell>
          <cell r="G1148">
            <v>12</v>
          </cell>
          <cell r="H1148">
            <v>24</v>
          </cell>
          <cell r="I1148" t="str">
            <v>TACS</v>
          </cell>
          <cell r="P1148">
            <v>12</v>
          </cell>
        </row>
        <row r="1149">
          <cell r="A1149" t="str">
            <v>Diâmetro 10"</v>
          </cell>
          <cell r="B1149" t="str">
            <v>VV</v>
          </cell>
          <cell r="C1149" t="str">
            <v>PC</v>
          </cell>
          <cell r="D1149">
            <v>2</v>
          </cell>
          <cell r="F1149">
            <v>0</v>
          </cell>
          <cell r="G1149">
            <v>20</v>
          </cell>
          <cell r="H1149">
            <v>40</v>
          </cell>
          <cell r="I1149" t="str">
            <v>TACS</v>
          </cell>
          <cell r="P1149">
            <v>20</v>
          </cell>
        </row>
        <row r="1150">
          <cell r="A1150" t="str">
            <v>Diâmetro 12"</v>
          </cell>
          <cell r="B1150" t="str">
            <v>VV</v>
          </cell>
          <cell r="C1150" t="str">
            <v>PC</v>
          </cell>
          <cell r="D1150">
            <v>4</v>
          </cell>
          <cell r="F1150">
            <v>0</v>
          </cell>
          <cell r="G1150">
            <v>24</v>
          </cell>
          <cell r="H1150">
            <v>96</v>
          </cell>
          <cell r="I1150" t="str">
            <v>TACS</v>
          </cell>
          <cell r="P1150">
            <v>24</v>
          </cell>
        </row>
        <row r="1151">
          <cell r="A1151" t="str">
            <v>Diâmetro 22"</v>
          </cell>
          <cell r="B1151" t="str">
            <v>VV</v>
          </cell>
          <cell r="C1151" t="str">
            <v>PC</v>
          </cell>
          <cell r="D1151">
            <v>1</v>
          </cell>
          <cell r="F1151">
            <v>0</v>
          </cell>
          <cell r="G1151">
            <v>44</v>
          </cell>
          <cell r="H1151">
            <v>44</v>
          </cell>
          <cell r="I1151" t="str">
            <v>TACS</v>
          </cell>
          <cell r="P1151">
            <v>44</v>
          </cell>
        </row>
        <row r="1152">
          <cell r="F1152">
            <v>0</v>
          </cell>
          <cell r="H1152">
            <v>0</v>
          </cell>
          <cell r="P1152">
            <v>0</v>
          </cell>
        </row>
        <row r="1153">
          <cell r="A1153" t="str">
            <v xml:space="preserve">Válvula diafragma, 150 libras, extremidades com rosca NPT, conforme ANSI B 2.1 </v>
          </cell>
          <cell r="F1153">
            <v>0</v>
          </cell>
          <cell r="H1153">
            <v>0</v>
          </cell>
          <cell r="P1153">
            <v>0</v>
          </cell>
        </row>
        <row r="1154">
          <cell r="A1154" t="str">
            <v xml:space="preserve">material do corpo em FºFº, interno em borracha, ref. CIVA tipo KB - passagem reta ou </v>
          </cell>
          <cell r="F1154">
            <v>0</v>
          </cell>
          <cell r="H1154">
            <v>0</v>
          </cell>
          <cell r="P1154">
            <v>0</v>
          </cell>
        </row>
        <row r="1155">
          <cell r="A1155" t="str">
            <v>similar:</v>
          </cell>
          <cell r="F1155">
            <v>0</v>
          </cell>
          <cell r="H1155">
            <v>0</v>
          </cell>
          <cell r="P1155">
            <v>0</v>
          </cell>
        </row>
        <row r="1156">
          <cell r="A1156" t="str">
            <v>Diâmetro 1"</v>
          </cell>
          <cell r="B1156" t="str">
            <v>VV</v>
          </cell>
          <cell r="C1156" t="str">
            <v>PC</v>
          </cell>
          <cell r="D1156">
            <v>6</v>
          </cell>
          <cell r="F1156">
            <v>0</v>
          </cell>
          <cell r="G1156">
            <v>2</v>
          </cell>
          <cell r="H1156">
            <v>12</v>
          </cell>
          <cell r="I1156" t="str">
            <v>TACR</v>
          </cell>
          <cell r="P1156">
            <v>2</v>
          </cell>
        </row>
        <row r="1157">
          <cell r="F1157">
            <v>0</v>
          </cell>
          <cell r="H1157">
            <v>0</v>
          </cell>
          <cell r="P1157">
            <v>0</v>
          </cell>
        </row>
        <row r="1158">
          <cell r="A1158" t="str">
            <v xml:space="preserve">Válvula esfera, 150 libras, extremidades com rosca NPT, conforme ANSI B 2.1, material </v>
          </cell>
          <cell r="F1158">
            <v>0</v>
          </cell>
          <cell r="H1158">
            <v>0</v>
          </cell>
          <cell r="P1158">
            <v>0</v>
          </cell>
        </row>
        <row r="1159">
          <cell r="A1159" t="str">
            <v>do corpo em latão, interno em aço inox, ref. CIWAL figura 294 ou similar:</v>
          </cell>
          <cell r="F1159">
            <v>0</v>
          </cell>
          <cell r="H1159">
            <v>0</v>
          </cell>
          <cell r="P1159">
            <v>0</v>
          </cell>
        </row>
        <row r="1160">
          <cell r="A1160" t="str">
            <v>Diâmetro 1/2"</v>
          </cell>
          <cell r="B1160" t="str">
            <v>VV</v>
          </cell>
          <cell r="C1160" t="str">
            <v>PC</v>
          </cell>
          <cell r="D1160">
            <v>16</v>
          </cell>
          <cell r="F1160">
            <v>0</v>
          </cell>
          <cell r="G1160">
            <v>2</v>
          </cell>
          <cell r="H1160">
            <v>32</v>
          </cell>
          <cell r="I1160" t="str">
            <v>TACR</v>
          </cell>
          <cell r="P1160">
            <v>2</v>
          </cell>
        </row>
        <row r="1161">
          <cell r="A1161" t="str">
            <v>Diâmetro 3/4"</v>
          </cell>
          <cell r="B1161" t="str">
            <v>VV</v>
          </cell>
          <cell r="C1161" t="str">
            <v>PC</v>
          </cell>
          <cell r="D1161">
            <v>4</v>
          </cell>
          <cell r="F1161">
            <v>0</v>
          </cell>
          <cell r="G1161">
            <v>2</v>
          </cell>
          <cell r="H1161">
            <v>8</v>
          </cell>
          <cell r="I1161" t="str">
            <v>TACR</v>
          </cell>
          <cell r="P1161">
            <v>2</v>
          </cell>
        </row>
        <row r="1162">
          <cell r="A1162" t="str">
            <v>Diâmetro 1"</v>
          </cell>
          <cell r="B1162" t="str">
            <v>VV</v>
          </cell>
          <cell r="C1162" t="str">
            <v>PC</v>
          </cell>
          <cell r="D1162">
            <v>6</v>
          </cell>
          <cell r="F1162">
            <v>0</v>
          </cell>
          <cell r="G1162">
            <v>2</v>
          </cell>
          <cell r="H1162">
            <v>12</v>
          </cell>
          <cell r="I1162" t="str">
            <v>TACR</v>
          </cell>
          <cell r="P1162">
            <v>2</v>
          </cell>
        </row>
        <row r="1163">
          <cell r="A1163" t="str">
            <v>Diâmetro 2"</v>
          </cell>
          <cell r="B1163" t="str">
            <v>VV</v>
          </cell>
          <cell r="C1163" t="str">
            <v>PC</v>
          </cell>
          <cell r="D1163">
            <v>12</v>
          </cell>
          <cell r="F1163">
            <v>0</v>
          </cell>
          <cell r="G1163">
            <v>4</v>
          </cell>
          <cell r="H1163">
            <v>48</v>
          </cell>
          <cell r="I1163" t="str">
            <v>TACR</v>
          </cell>
          <cell r="P1163">
            <v>4</v>
          </cell>
        </row>
        <row r="1164">
          <cell r="F1164">
            <v>0</v>
          </cell>
          <cell r="H1164">
            <v>0</v>
          </cell>
          <cell r="P1164">
            <v>0</v>
          </cell>
        </row>
        <row r="1165">
          <cell r="A1165" t="str">
            <v xml:space="preserve">Válvula esfera, 150 libras, extremidades com flange face plana, material do corpo em </v>
          </cell>
          <cell r="F1165">
            <v>0</v>
          </cell>
          <cell r="H1165">
            <v>0</v>
          </cell>
          <cell r="P1165">
            <v>0</v>
          </cell>
        </row>
        <row r="1166">
          <cell r="A1166" t="str">
            <v>aço carbono, interno em aço inox, ref. NIAGARA 303 ou similar:</v>
          </cell>
          <cell r="F1166">
            <v>0</v>
          </cell>
          <cell r="H1166">
            <v>0</v>
          </cell>
          <cell r="P1166">
            <v>0</v>
          </cell>
        </row>
        <row r="1167">
          <cell r="A1167" t="str">
            <v>Diâmetro 3"</v>
          </cell>
          <cell r="B1167" t="str">
            <v>VV</v>
          </cell>
          <cell r="C1167" t="str">
            <v>PC</v>
          </cell>
          <cell r="D1167">
            <v>2</v>
          </cell>
          <cell r="F1167">
            <v>0</v>
          </cell>
          <cell r="G1167">
            <v>6</v>
          </cell>
          <cell r="H1167">
            <v>12</v>
          </cell>
          <cell r="I1167" t="str">
            <v>TACS</v>
          </cell>
          <cell r="P1167">
            <v>6</v>
          </cell>
        </row>
        <row r="1168">
          <cell r="A1168" t="str">
            <v>Diâmetro 4"</v>
          </cell>
          <cell r="B1168" t="str">
            <v>VV</v>
          </cell>
          <cell r="C1168" t="str">
            <v>PC</v>
          </cell>
          <cell r="D1168">
            <v>4</v>
          </cell>
          <cell r="F1168">
            <v>0</v>
          </cell>
          <cell r="G1168">
            <v>8</v>
          </cell>
          <cell r="H1168">
            <v>32</v>
          </cell>
          <cell r="I1168" t="str">
            <v>TACS</v>
          </cell>
          <cell r="P1168">
            <v>8</v>
          </cell>
        </row>
        <row r="1169">
          <cell r="A1169" t="str">
            <v>Diâmetro 6"</v>
          </cell>
          <cell r="B1169" t="str">
            <v>VV</v>
          </cell>
          <cell r="C1169" t="str">
            <v>PC</v>
          </cell>
          <cell r="D1169">
            <v>1</v>
          </cell>
          <cell r="F1169">
            <v>0</v>
          </cell>
          <cell r="G1169">
            <v>12</v>
          </cell>
          <cell r="H1169">
            <v>12</v>
          </cell>
          <cell r="I1169" t="str">
            <v>TACS</v>
          </cell>
          <cell r="P1169">
            <v>12</v>
          </cell>
        </row>
        <row r="1170">
          <cell r="F1170">
            <v>0</v>
          </cell>
          <cell r="H1170">
            <v>0</v>
          </cell>
          <cell r="P1170">
            <v>0</v>
          </cell>
        </row>
        <row r="1171">
          <cell r="A1171" t="str">
            <v>Válvula de retenção, tipo WAFER, 150 libras, material do corpo em FºFº</v>
          </cell>
          <cell r="F1171">
            <v>0</v>
          </cell>
          <cell r="H1171">
            <v>0</v>
          </cell>
          <cell r="P1171">
            <v>0</v>
          </cell>
        </row>
        <row r="1172">
          <cell r="A1172" t="str">
            <v>interno em aço inox, ref. NIAGARA figura 80-111B e 80-111A ou similar:</v>
          </cell>
          <cell r="F1172">
            <v>0</v>
          </cell>
          <cell r="H1172">
            <v>0</v>
          </cell>
          <cell r="P1172">
            <v>0</v>
          </cell>
        </row>
        <row r="1173">
          <cell r="A1173" t="str">
            <v>Diâmetro 4"</v>
          </cell>
          <cell r="B1173" t="str">
            <v>VV</v>
          </cell>
          <cell r="C1173" t="str">
            <v>PC</v>
          </cell>
          <cell r="D1173">
            <v>2</v>
          </cell>
          <cell r="F1173">
            <v>0</v>
          </cell>
          <cell r="G1173">
            <v>8</v>
          </cell>
          <cell r="H1173">
            <v>16</v>
          </cell>
          <cell r="I1173" t="str">
            <v>TACS</v>
          </cell>
          <cell r="P1173">
            <v>8</v>
          </cell>
        </row>
        <row r="1174">
          <cell r="A1174" t="str">
            <v>Diâmetro 10"</v>
          </cell>
          <cell r="B1174" t="str">
            <v>VV</v>
          </cell>
          <cell r="C1174" t="str">
            <v>PC</v>
          </cell>
          <cell r="D1174">
            <v>3</v>
          </cell>
          <cell r="F1174">
            <v>0</v>
          </cell>
          <cell r="G1174">
            <v>20</v>
          </cell>
          <cell r="H1174">
            <v>60</v>
          </cell>
          <cell r="I1174" t="str">
            <v>TACS</v>
          </cell>
          <cell r="P1174">
            <v>20</v>
          </cell>
        </row>
        <row r="1175">
          <cell r="A1175" t="str">
            <v>Diâmetro 14"</v>
          </cell>
          <cell r="B1175" t="str">
            <v>VV</v>
          </cell>
          <cell r="C1175" t="str">
            <v>PC</v>
          </cell>
          <cell r="D1175">
            <v>3</v>
          </cell>
          <cell r="F1175">
            <v>0</v>
          </cell>
          <cell r="G1175">
            <v>28</v>
          </cell>
          <cell r="H1175">
            <v>84</v>
          </cell>
          <cell r="I1175" t="str">
            <v>TACS</v>
          </cell>
          <cell r="P1175">
            <v>28</v>
          </cell>
        </row>
        <row r="1176">
          <cell r="F1176">
            <v>0</v>
          </cell>
          <cell r="H1176">
            <v>0</v>
          </cell>
          <cell r="P1176">
            <v>0</v>
          </cell>
        </row>
        <row r="1177">
          <cell r="A1177" t="str">
            <v xml:space="preserve">Válvula de retenção três vias, 150 libras, extremidades com flange face plana, material do </v>
          </cell>
          <cell r="F1177">
            <v>0</v>
          </cell>
          <cell r="H1177">
            <v>0</v>
          </cell>
          <cell r="P1177">
            <v>0</v>
          </cell>
        </row>
        <row r="1178">
          <cell r="A1178" t="str">
            <v>corpo em FºFº, interno em borracha, ref. TECH TAYLOR VALVE ou similar:</v>
          </cell>
          <cell r="F1178">
            <v>0</v>
          </cell>
          <cell r="H1178">
            <v>0</v>
          </cell>
          <cell r="P1178">
            <v>0</v>
          </cell>
        </row>
        <row r="1179">
          <cell r="A1179" t="str">
            <v>Diâmetro 6"</v>
          </cell>
          <cell r="B1179" t="str">
            <v>VV</v>
          </cell>
          <cell r="C1179" t="str">
            <v>PC</v>
          </cell>
          <cell r="D1179">
            <v>2</v>
          </cell>
          <cell r="F1179">
            <v>0</v>
          </cell>
          <cell r="G1179">
            <v>12</v>
          </cell>
          <cell r="H1179">
            <v>24</v>
          </cell>
          <cell r="I1179" t="str">
            <v>TACR</v>
          </cell>
          <cell r="P1179">
            <v>12</v>
          </cell>
        </row>
        <row r="1180">
          <cell r="A1180" t="str">
            <v>Diâmetro 8"</v>
          </cell>
          <cell r="B1180" t="str">
            <v>VV</v>
          </cell>
          <cell r="C1180" t="str">
            <v>PC</v>
          </cell>
          <cell r="D1180">
            <v>2</v>
          </cell>
          <cell r="F1180">
            <v>0</v>
          </cell>
          <cell r="G1180">
            <v>16</v>
          </cell>
          <cell r="H1180">
            <v>32</v>
          </cell>
          <cell r="I1180" t="str">
            <v>TACR</v>
          </cell>
          <cell r="P1180">
            <v>16</v>
          </cell>
        </row>
        <row r="1181">
          <cell r="F1181">
            <v>0</v>
          </cell>
          <cell r="H1181">
            <v>0</v>
          </cell>
          <cell r="P1181">
            <v>0</v>
          </cell>
        </row>
        <row r="1182">
          <cell r="A1182" t="str">
            <v xml:space="preserve">Filtro tipo cesta, simplex, perfuração standard de diâmetro 0,2 mm, material em ferro </v>
          </cell>
          <cell r="B1182" t="str">
            <v>510-FA-01/02</v>
          </cell>
          <cell r="C1182" t="str">
            <v>PC</v>
          </cell>
          <cell r="D1182">
            <v>2</v>
          </cell>
          <cell r="F1182">
            <v>0</v>
          </cell>
          <cell r="G1182">
            <v>24</v>
          </cell>
          <cell r="H1182">
            <v>48</v>
          </cell>
          <cell r="I1182" t="str">
            <v>TACR</v>
          </cell>
          <cell r="P1182">
            <v>24</v>
          </cell>
        </row>
        <row r="1183">
          <cell r="A1183" t="str">
            <v xml:space="preserve">fundido, cesta em aço inox conforme AISI 304, extremidades flangeadas conforme </v>
          </cell>
          <cell r="F1183">
            <v>0</v>
          </cell>
          <cell r="H1183">
            <v>0</v>
          </cell>
          <cell r="P1183">
            <v>0</v>
          </cell>
        </row>
        <row r="1184">
          <cell r="A1184" t="str">
            <v>ANSI B 16.5, ref. WARMAN ou similar, diâmetro 12".</v>
          </cell>
          <cell r="F1184">
            <v>0</v>
          </cell>
          <cell r="H1184">
            <v>0</v>
          </cell>
          <cell r="P1184">
            <v>0</v>
          </cell>
        </row>
        <row r="1185">
          <cell r="F1185">
            <v>0</v>
          </cell>
          <cell r="H1185">
            <v>0</v>
          </cell>
          <cell r="P1185">
            <v>0</v>
          </cell>
        </row>
        <row r="1186">
          <cell r="A1186" t="str">
            <v>Filtros Coalescentes da Rede de Ar de Processo</v>
          </cell>
          <cell r="B1186" t="str">
            <v>510-FI-01/02</v>
          </cell>
          <cell r="C1186" t="str">
            <v>CJ</v>
          </cell>
          <cell r="D1186">
            <v>2</v>
          </cell>
          <cell r="E1186">
            <v>20</v>
          </cell>
          <cell r="F1186">
            <v>40</v>
          </cell>
          <cell r="G1186">
            <v>10</v>
          </cell>
          <cell r="H1186">
            <v>10</v>
          </cell>
          <cell r="I1186" t="str">
            <v>TACR</v>
          </cell>
          <cell r="K1186">
            <v>250</v>
          </cell>
          <cell r="P1186">
            <v>5</v>
          </cell>
        </row>
        <row r="1187">
          <cell r="A1187" t="str">
            <v xml:space="preserve">       Peso aproximado 2 x 0,02 t</v>
          </cell>
          <cell r="F1187">
            <v>0</v>
          </cell>
          <cell r="H1187">
            <v>0</v>
          </cell>
          <cell r="P1187">
            <v>0</v>
          </cell>
        </row>
        <row r="1188">
          <cell r="F1188">
            <v>0</v>
          </cell>
          <cell r="H1188">
            <v>0</v>
          </cell>
          <cell r="P1188">
            <v>0</v>
          </cell>
        </row>
        <row r="1189">
          <cell r="A1189" t="str">
            <v>Filtros  Coalescentes da Rede de Ar de Sopro, Serviço e Instrumentação</v>
          </cell>
          <cell r="B1189" t="str">
            <v>510-FI-03/04</v>
          </cell>
          <cell r="C1189" t="str">
            <v>CJ</v>
          </cell>
          <cell r="D1189">
            <v>2</v>
          </cell>
          <cell r="E1189">
            <v>20</v>
          </cell>
          <cell r="F1189">
            <v>40</v>
          </cell>
          <cell r="G1189">
            <v>10</v>
          </cell>
          <cell r="H1189">
            <v>10</v>
          </cell>
          <cell r="I1189" t="str">
            <v>TACR</v>
          </cell>
          <cell r="K1189">
            <v>250</v>
          </cell>
          <cell r="P1189">
            <v>5</v>
          </cell>
        </row>
        <row r="1190">
          <cell r="A1190" t="str">
            <v xml:space="preserve">       Peso aproximado 2 x 0,02 t</v>
          </cell>
          <cell r="F1190">
            <v>0</v>
          </cell>
          <cell r="H1190">
            <v>0</v>
          </cell>
          <cell r="P1190">
            <v>0</v>
          </cell>
        </row>
        <row r="1191">
          <cell r="F1191">
            <v>0</v>
          </cell>
          <cell r="H1191">
            <v>0</v>
          </cell>
          <cell r="P1191">
            <v>0</v>
          </cell>
        </row>
        <row r="1192">
          <cell r="A1192" t="str">
            <v>Filtros Coalescentes da Rede de Ar de Instrumentação</v>
          </cell>
          <cell r="B1192" t="str">
            <v>510-FI-05/06/07</v>
          </cell>
          <cell r="C1192" t="str">
            <v>CJ</v>
          </cell>
          <cell r="D1192">
            <v>3</v>
          </cell>
          <cell r="E1192">
            <v>5</v>
          </cell>
          <cell r="F1192">
            <v>15</v>
          </cell>
          <cell r="G1192">
            <v>3.75</v>
          </cell>
          <cell r="H1192">
            <v>3.75</v>
          </cell>
          <cell r="I1192" t="str">
            <v>TACR</v>
          </cell>
          <cell r="K1192">
            <v>250</v>
          </cell>
          <cell r="P1192">
            <v>1.25</v>
          </cell>
        </row>
        <row r="1193">
          <cell r="A1193" t="str">
            <v xml:space="preserve">       Peso aproximado 3 x 0,005 t</v>
          </cell>
          <cell r="F1193">
            <v>0</v>
          </cell>
          <cell r="H1193">
            <v>0</v>
          </cell>
          <cell r="P1193">
            <v>0</v>
          </cell>
        </row>
        <row r="1194">
          <cell r="F1194">
            <v>0</v>
          </cell>
          <cell r="H1194">
            <v>0</v>
          </cell>
          <cell r="P1194">
            <v>0</v>
          </cell>
        </row>
        <row r="1195">
          <cell r="A1195" t="str">
            <v>Secador de ar para Instrumentos</v>
          </cell>
          <cell r="B1195" t="str">
            <v>510-SC-01</v>
          </cell>
          <cell r="C1195" t="str">
            <v>CJ</v>
          </cell>
          <cell r="D1195">
            <v>1</v>
          </cell>
          <cell r="E1195">
            <v>1000</v>
          </cell>
          <cell r="F1195">
            <v>1000</v>
          </cell>
          <cell r="H1195">
            <v>70</v>
          </cell>
          <cell r="I1195" t="str">
            <v>M</v>
          </cell>
          <cell r="K1195">
            <v>70</v>
          </cell>
          <cell r="P1195">
            <v>70</v>
          </cell>
        </row>
        <row r="1196">
          <cell r="A1196" t="str">
            <v xml:space="preserve">       Potência 60 W</v>
          </cell>
          <cell r="F1196">
            <v>0</v>
          </cell>
          <cell r="H1196">
            <v>0</v>
          </cell>
          <cell r="P1196">
            <v>0</v>
          </cell>
        </row>
        <row r="1197">
          <cell r="A1197" t="str">
            <v xml:space="preserve">       Peso aproximado 1 t</v>
          </cell>
          <cell r="F1197">
            <v>0</v>
          </cell>
          <cell r="H1197">
            <v>0</v>
          </cell>
          <cell r="P1197">
            <v>0</v>
          </cell>
        </row>
        <row r="1198">
          <cell r="F1198">
            <v>0</v>
          </cell>
          <cell r="H1198">
            <v>0</v>
          </cell>
          <cell r="P1198">
            <v>0</v>
          </cell>
        </row>
        <row r="1199">
          <cell r="A1199" t="str">
            <v>Suportes</v>
          </cell>
          <cell r="C1199" t="str">
            <v>kg</v>
          </cell>
          <cell r="D1199">
            <v>70000</v>
          </cell>
          <cell r="E1199">
            <v>1</v>
          </cell>
          <cell r="F1199">
            <v>70000</v>
          </cell>
          <cell r="G1199">
            <v>0.15</v>
          </cell>
          <cell r="H1199">
            <v>10500</v>
          </cell>
          <cell r="I1199" t="str">
            <v>F</v>
          </cell>
          <cell r="P1199">
            <v>0.15</v>
          </cell>
        </row>
        <row r="1200">
          <cell r="F1200">
            <v>0</v>
          </cell>
          <cell r="H1200">
            <v>0</v>
          </cell>
          <cell r="P1200">
            <v>0</v>
          </cell>
        </row>
        <row r="1201">
          <cell r="A1201" t="str">
            <v>ELÉTRICA</v>
          </cell>
          <cell r="F1201">
            <v>0</v>
          </cell>
          <cell r="H1201">
            <v>0</v>
          </cell>
          <cell r="P1201">
            <v>0</v>
          </cell>
        </row>
        <row r="1202">
          <cell r="F1202">
            <v>0</v>
          </cell>
          <cell r="H1202">
            <v>0</v>
          </cell>
          <cell r="P1202">
            <v>0</v>
          </cell>
        </row>
        <row r="1203">
          <cell r="A1203" t="str">
            <v>ÁREA - SUBESTAÇÃO 550-SE-02 E PENEIRAMENTO</v>
          </cell>
          <cell r="F1203">
            <v>0</v>
          </cell>
          <cell r="H1203">
            <v>0</v>
          </cell>
          <cell r="P1203">
            <v>0</v>
          </cell>
        </row>
        <row r="1204">
          <cell r="A1204" t="str">
            <v>Transformador de potência: - 2 MVA</v>
          </cell>
          <cell r="B1204" t="str">
            <v>550-TF-01</v>
          </cell>
          <cell r="C1204" t="str">
            <v>UNID.</v>
          </cell>
          <cell r="D1204">
            <v>1</v>
          </cell>
          <cell r="E1204">
            <v>2000</v>
          </cell>
          <cell r="F1204">
            <v>2000</v>
          </cell>
          <cell r="G1204">
            <v>100</v>
          </cell>
          <cell r="H1204">
            <v>100</v>
          </cell>
          <cell r="I1204" t="str">
            <v>Q</v>
          </cell>
          <cell r="P1204">
            <v>100</v>
          </cell>
        </row>
        <row r="1205">
          <cell r="A1205" t="str">
            <v>Trifásico, instalação externa, isolamento em óleo mineral.</v>
          </cell>
          <cell r="F1205">
            <v>0</v>
          </cell>
          <cell r="H1205">
            <v>0</v>
          </cell>
          <cell r="P1205">
            <v>0</v>
          </cell>
        </row>
        <row r="1206">
          <cell r="A1206" t="str">
            <v>13,8 - 4,16 kV, 2 MVA.</v>
          </cell>
          <cell r="F1206">
            <v>0</v>
          </cell>
          <cell r="H1206">
            <v>0</v>
          </cell>
          <cell r="P1206">
            <v>0</v>
          </cell>
        </row>
        <row r="1207">
          <cell r="F1207">
            <v>0</v>
          </cell>
          <cell r="H1207">
            <v>0</v>
          </cell>
          <cell r="P1207">
            <v>0</v>
          </cell>
        </row>
        <row r="1208">
          <cell r="A1208" t="str">
            <v>Transformador de potência: - 1,5 MVA</v>
          </cell>
          <cell r="B1208" t="str">
            <v>550-TF-02</v>
          </cell>
          <cell r="C1208" t="str">
            <v>UNID.</v>
          </cell>
          <cell r="D1208">
            <v>1</v>
          </cell>
          <cell r="E1208">
            <v>2000</v>
          </cell>
          <cell r="F1208">
            <v>2000</v>
          </cell>
          <cell r="G1208">
            <v>100</v>
          </cell>
          <cell r="H1208">
            <v>100</v>
          </cell>
          <cell r="I1208" t="str">
            <v>Q</v>
          </cell>
          <cell r="P1208">
            <v>100</v>
          </cell>
        </row>
        <row r="1209">
          <cell r="A1209" t="str">
            <v>Trifásico, instalação externa,  isolamento em óleo mineral.</v>
          </cell>
          <cell r="F1209">
            <v>0</v>
          </cell>
          <cell r="H1209">
            <v>0</v>
          </cell>
          <cell r="P1209">
            <v>0</v>
          </cell>
        </row>
        <row r="1210">
          <cell r="A1210" t="str">
            <v>13800 - 480V, 1,5 MVA.</v>
          </cell>
          <cell r="F1210">
            <v>0</v>
          </cell>
          <cell r="H1210">
            <v>0</v>
          </cell>
          <cell r="P1210">
            <v>0</v>
          </cell>
        </row>
        <row r="1211">
          <cell r="F1211">
            <v>0</v>
          </cell>
          <cell r="H1211">
            <v>0</v>
          </cell>
          <cell r="P1211">
            <v>0</v>
          </cell>
        </row>
        <row r="1212">
          <cell r="A1212" t="str">
            <v>Transformador de potência: - 1,5 MVA</v>
          </cell>
          <cell r="B1212" t="str">
            <v>550-TF-06</v>
          </cell>
          <cell r="C1212" t="str">
            <v>UNID.</v>
          </cell>
          <cell r="D1212">
            <v>1</v>
          </cell>
          <cell r="E1212">
            <v>2000</v>
          </cell>
          <cell r="F1212">
            <v>2000</v>
          </cell>
          <cell r="G1212">
            <v>100</v>
          </cell>
          <cell r="H1212">
            <v>100</v>
          </cell>
          <cell r="I1212" t="str">
            <v>Q</v>
          </cell>
          <cell r="P1212">
            <v>100</v>
          </cell>
        </row>
        <row r="1213">
          <cell r="A1213" t="str">
            <v>Trifásico, instalação externa,  isolamento em óleo mineral.</v>
          </cell>
          <cell r="F1213">
            <v>0</v>
          </cell>
          <cell r="H1213">
            <v>0</v>
          </cell>
          <cell r="P1213">
            <v>0</v>
          </cell>
        </row>
        <row r="1214">
          <cell r="A1214" t="str">
            <v>13800 - 480V, 1,5 MVA.</v>
          </cell>
          <cell r="F1214">
            <v>0</v>
          </cell>
          <cell r="H1214">
            <v>0</v>
          </cell>
          <cell r="P1214">
            <v>0</v>
          </cell>
        </row>
        <row r="1215">
          <cell r="F1215">
            <v>0</v>
          </cell>
          <cell r="H1215">
            <v>0</v>
          </cell>
          <cell r="P1215">
            <v>0</v>
          </cell>
        </row>
        <row r="1216">
          <cell r="A1216" t="str">
            <v>Transformador de controle: - 20 kVA</v>
          </cell>
          <cell r="B1216" t="str">
            <v>550-TK-01</v>
          </cell>
          <cell r="C1216" t="str">
            <v>UNID.</v>
          </cell>
          <cell r="D1216">
            <v>1</v>
          </cell>
          <cell r="E1216">
            <v>100</v>
          </cell>
          <cell r="F1216">
            <v>100</v>
          </cell>
          <cell r="G1216">
            <v>20</v>
          </cell>
          <cell r="H1216">
            <v>20</v>
          </cell>
          <cell r="I1216" t="str">
            <v>Q</v>
          </cell>
          <cell r="P1216">
            <v>20</v>
          </cell>
        </row>
        <row r="1217">
          <cell r="A1217" t="str">
            <v>Monofásico, instalação externa, isolamento em óleo mineral.</v>
          </cell>
          <cell r="F1217">
            <v>0</v>
          </cell>
          <cell r="H1217">
            <v>0</v>
          </cell>
          <cell r="P1217">
            <v>0</v>
          </cell>
        </row>
        <row r="1218">
          <cell r="A1218" t="str">
            <v>480 - 120V, 20 kVA, com blindagem eletrostática entre enrolamentos</v>
          </cell>
          <cell r="F1218">
            <v>0</v>
          </cell>
          <cell r="H1218">
            <v>0</v>
          </cell>
          <cell r="P1218">
            <v>0</v>
          </cell>
        </row>
        <row r="1219">
          <cell r="F1219">
            <v>0</v>
          </cell>
          <cell r="H1219">
            <v>0</v>
          </cell>
          <cell r="P1219">
            <v>0</v>
          </cell>
        </row>
        <row r="1220">
          <cell r="A1220" t="str">
            <v>Transformador de iluminação: - 112,5 kVA</v>
          </cell>
          <cell r="B1220" t="str">
            <v>550-TL-01</v>
          </cell>
          <cell r="C1220" t="str">
            <v>UNID.</v>
          </cell>
          <cell r="D1220">
            <v>1</v>
          </cell>
          <cell r="E1220">
            <v>200</v>
          </cell>
          <cell r="F1220">
            <v>200</v>
          </cell>
          <cell r="G1220">
            <v>20</v>
          </cell>
          <cell r="H1220">
            <v>20</v>
          </cell>
          <cell r="I1220" t="str">
            <v>Q</v>
          </cell>
          <cell r="P1220">
            <v>20</v>
          </cell>
        </row>
        <row r="1221">
          <cell r="A1221" t="str">
            <v>Trifásico, instalação externa, isolamento em óleo mineral.</v>
          </cell>
          <cell r="F1221">
            <v>0</v>
          </cell>
          <cell r="H1221">
            <v>0</v>
          </cell>
          <cell r="P1221">
            <v>0</v>
          </cell>
        </row>
        <row r="1222">
          <cell r="A1222" t="str">
            <v>13800 - 380/220V, 112,5 kVA.</v>
          </cell>
          <cell r="F1222">
            <v>0</v>
          </cell>
          <cell r="H1222">
            <v>0</v>
          </cell>
          <cell r="P1222">
            <v>0</v>
          </cell>
        </row>
        <row r="1223">
          <cell r="F1223">
            <v>0</v>
          </cell>
          <cell r="H1223">
            <v>0</v>
          </cell>
          <cell r="P1223">
            <v>0</v>
          </cell>
        </row>
        <row r="1224">
          <cell r="A1224" t="str">
            <v>Resistor de Aterramento, instalação externa, 2400V, 400A, 10s.</v>
          </cell>
          <cell r="B1224" t="str">
            <v>550-RA-01</v>
          </cell>
          <cell r="C1224" t="str">
            <v>UNID.</v>
          </cell>
          <cell r="D1224">
            <v>1</v>
          </cell>
          <cell r="E1224">
            <v>100</v>
          </cell>
          <cell r="F1224">
            <v>100</v>
          </cell>
          <cell r="G1224">
            <v>20</v>
          </cell>
          <cell r="H1224">
            <v>20</v>
          </cell>
          <cell r="I1224" t="str">
            <v>Q</v>
          </cell>
          <cell r="P1224">
            <v>20</v>
          </cell>
        </row>
        <row r="1225">
          <cell r="F1225">
            <v>0</v>
          </cell>
          <cell r="H1225">
            <v>0</v>
          </cell>
          <cell r="P1225">
            <v>0</v>
          </cell>
        </row>
        <row r="1226">
          <cell r="A1226" t="str">
            <v>Resistor de aterramento 277 V</v>
          </cell>
          <cell r="B1226" t="str">
            <v>550-RA-02/06</v>
          </cell>
          <cell r="C1226" t="str">
            <v>CJ</v>
          </cell>
          <cell r="D1226">
            <v>2</v>
          </cell>
          <cell r="E1226">
            <v>100</v>
          </cell>
          <cell r="F1226">
            <v>200</v>
          </cell>
          <cell r="G1226">
            <v>40</v>
          </cell>
          <cell r="H1226">
            <v>80</v>
          </cell>
          <cell r="I1226" t="str">
            <v>Q</v>
          </cell>
          <cell r="P1226">
            <v>40</v>
          </cell>
        </row>
        <row r="1227">
          <cell r="A1227" t="str">
            <v>Composto das  seguintes unidades:</v>
          </cell>
          <cell r="F1227">
            <v>0</v>
          </cell>
          <cell r="H1227">
            <v>0</v>
          </cell>
          <cell r="P1227">
            <v>0</v>
          </cell>
        </row>
        <row r="1228">
          <cell r="A1228" t="str">
            <v>- Resistor de aterramento,  instalação externa, 277V, 5A.</v>
          </cell>
          <cell r="F1228">
            <v>0</v>
          </cell>
          <cell r="H1228">
            <v>0</v>
          </cell>
          <cell r="P1228">
            <v>0</v>
          </cell>
        </row>
        <row r="1229">
          <cell r="A1229" t="str">
            <v>- Painel de supervisão e alarme, instalação interna.</v>
          </cell>
          <cell r="F1229">
            <v>0</v>
          </cell>
          <cell r="H1229">
            <v>0</v>
          </cell>
          <cell r="P1229">
            <v>0</v>
          </cell>
        </row>
        <row r="1230">
          <cell r="F1230">
            <v>0</v>
          </cell>
          <cell r="H1230">
            <v>0</v>
          </cell>
          <cell r="P1230">
            <v>0</v>
          </cell>
        </row>
        <row r="1231">
          <cell r="A1231" t="str">
            <v>Quadro de distribuição de 13,8 kV - 8COL</v>
          </cell>
          <cell r="B1231" t="str">
            <v>550-QD-01</v>
          </cell>
          <cell r="C1231" t="str">
            <v>CJ</v>
          </cell>
          <cell r="D1231">
            <v>1</v>
          </cell>
          <cell r="E1231">
            <v>8000</v>
          </cell>
          <cell r="F1231">
            <v>8000</v>
          </cell>
          <cell r="G1231">
            <v>1600</v>
          </cell>
          <cell r="H1231">
            <v>1600</v>
          </cell>
          <cell r="I1231" t="str">
            <v>Q</v>
          </cell>
          <cell r="P1231">
            <v>1600</v>
          </cell>
        </row>
        <row r="1232">
          <cell r="A1232" t="str">
            <v>Instalação abrigada, tipo Metal  Clad, barramento 1200A, 15kA, com uma coluna de</v>
          </cell>
          <cell r="F1232">
            <v>0</v>
          </cell>
          <cell r="H1232">
            <v>0</v>
          </cell>
          <cell r="P1232">
            <v>0</v>
          </cell>
        </row>
        <row r="1233">
          <cell r="A1233" t="str">
            <v>entrada e sete colunas de saídas.</v>
          </cell>
          <cell r="F1233">
            <v>0</v>
          </cell>
          <cell r="H1233">
            <v>0</v>
          </cell>
          <cell r="P1233">
            <v>0</v>
          </cell>
        </row>
        <row r="1234">
          <cell r="F1234">
            <v>0</v>
          </cell>
          <cell r="H1234">
            <v>0</v>
          </cell>
          <cell r="P1234">
            <v>0</v>
          </cell>
        </row>
        <row r="1235">
          <cell r="A1235" t="str">
            <v>Centro de controle de motores de 4160 V: - 5COL</v>
          </cell>
          <cell r="B1235" t="str">
            <v>550-CM-01</v>
          </cell>
          <cell r="C1235" t="str">
            <v>CJ</v>
          </cell>
          <cell r="D1235">
            <v>1</v>
          </cell>
          <cell r="E1235">
            <v>5000</v>
          </cell>
          <cell r="F1235">
            <v>5000</v>
          </cell>
          <cell r="G1235">
            <v>1000</v>
          </cell>
          <cell r="H1235">
            <v>1000</v>
          </cell>
          <cell r="I1235" t="str">
            <v>Q</v>
          </cell>
          <cell r="P1235">
            <v>1000</v>
          </cell>
        </row>
        <row r="1236">
          <cell r="A1236" t="str">
            <v xml:space="preserve">Instalação interna , barramento 1200A; 31,5kA; compartimentos  extraíveis, entrada </v>
          </cell>
          <cell r="F1236">
            <v>0</v>
          </cell>
          <cell r="H1236">
            <v>0</v>
          </cell>
          <cell r="P1236">
            <v>0</v>
          </cell>
        </row>
        <row r="1237">
          <cell r="A1237" t="str">
            <v>com disjuntor a vácuo, saídas com contatores à vácuo, com uma coluna de entrada e</v>
          </cell>
          <cell r="F1237">
            <v>0</v>
          </cell>
          <cell r="H1237">
            <v>0</v>
          </cell>
          <cell r="P1237">
            <v>0</v>
          </cell>
        </row>
        <row r="1238">
          <cell r="A1238" t="str">
            <v xml:space="preserve"> quatro colunas de saídas.</v>
          </cell>
          <cell r="F1238">
            <v>0</v>
          </cell>
          <cell r="H1238">
            <v>0</v>
          </cell>
          <cell r="P1238">
            <v>0</v>
          </cell>
        </row>
        <row r="1239">
          <cell r="F1239">
            <v>0</v>
          </cell>
          <cell r="H1239">
            <v>0</v>
          </cell>
          <cell r="P1239">
            <v>0</v>
          </cell>
        </row>
        <row r="1240">
          <cell r="A1240" t="str">
            <v>Centro de controle de motores de 480 V: - 10COL</v>
          </cell>
          <cell r="B1240" t="str">
            <v>550-CM-02</v>
          </cell>
          <cell r="C1240" t="str">
            <v>CJ</v>
          </cell>
          <cell r="D1240">
            <v>1</v>
          </cell>
          <cell r="E1240">
            <v>6000</v>
          </cell>
          <cell r="F1240">
            <v>6000</v>
          </cell>
          <cell r="G1240">
            <v>1500</v>
          </cell>
          <cell r="H1240">
            <v>1500</v>
          </cell>
          <cell r="I1240" t="str">
            <v>Q</v>
          </cell>
          <cell r="P1240">
            <v>1500</v>
          </cell>
        </row>
        <row r="1241">
          <cell r="A1241" t="str">
            <v>Instalação interna, barramento 3000A, 45kA, gavetas extraíveis e  entrada com</v>
          </cell>
          <cell r="F1241">
            <v>0</v>
          </cell>
          <cell r="H1241">
            <v>0</v>
          </cell>
          <cell r="P1241">
            <v>0</v>
          </cell>
        </row>
        <row r="1242">
          <cell r="A1242" t="str">
            <v xml:space="preserve"> disjuntor Power 2500A, com uma coluna de entrada e nove colunas de saídas.</v>
          </cell>
          <cell r="F1242">
            <v>0</v>
          </cell>
          <cell r="H1242">
            <v>0</v>
          </cell>
          <cell r="P1242">
            <v>0</v>
          </cell>
        </row>
        <row r="1243">
          <cell r="F1243">
            <v>0</v>
          </cell>
          <cell r="H1243">
            <v>0</v>
          </cell>
          <cell r="P1243">
            <v>0</v>
          </cell>
        </row>
        <row r="1244">
          <cell r="A1244" t="str">
            <v>Centro de controle de motores de 480 V: - 5COL</v>
          </cell>
          <cell r="B1244" t="str">
            <v>550-CM-06</v>
          </cell>
          <cell r="C1244" t="str">
            <v>CJ</v>
          </cell>
          <cell r="D1244">
            <v>1</v>
          </cell>
          <cell r="E1244">
            <v>3200</v>
          </cell>
          <cell r="F1244">
            <v>3200</v>
          </cell>
          <cell r="G1244">
            <v>750</v>
          </cell>
          <cell r="H1244">
            <v>750</v>
          </cell>
          <cell r="I1244" t="str">
            <v>Q</v>
          </cell>
          <cell r="P1244">
            <v>750</v>
          </cell>
        </row>
        <row r="1245">
          <cell r="A1245" t="str">
            <v xml:space="preserve">Com cargas de emergência, instalação interna, barramento de 3000 A, 45 kA, </v>
          </cell>
          <cell r="F1245">
            <v>0</v>
          </cell>
          <cell r="H1245">
            <v>0</v>
          </cell>
          <cell r="P1245">
            <v>0</v>
          </cell>
        </row>
        <row r="1246">
          <cell r="A1246" t="str">
            <v>gavetas extraíveis, uma entrada normal com disjuntores Power 2500 A e uma</v>
          </cell>
          <cell r="F1246">
            <v>0</v>
          </cell>
          <cell r="H1246">
            <v>0</v>
          </cell>
          <cell r="P1246">
            <v>0</v>
          </cell>
        </row>
        <row r="1247">
          <cell r="A1247" t="str">
            <v xml:space="preserve">entrada de emergência com secionador de 1600 A, com uma coluna de entrada e </v>
          </cell>
          <cell r="F1247">
            <v>0</v>
          </cell>
          <cell r="H1247">
            <v>0</v>
          </cell>
          <cell r="P1247">
            <v>0</v>
          </cell>
        </row>
        <row r="1248">
          <cell r="A1248" t="str">
            <v>quatro colunas de saídas.</v>
          </cell>
          <cell r="F1248">
            <v>0</v>
          </cell>
          <cell r="H1248">
            <v>0</v>
          </cell>
          <cell r="P1248">
            <v>0</v>
          </cell>
        </row>
        <row r="1249">
          <cell r="F1249">
            <v>0</v>
          </cell>
          <cell r="H1249">
            <v>0</v>
          </cell>
          <cell r="P1249">
            <v>0</v>
          </cell>
        </row>
        <row r="1250">
          <cell r="A1250" t="str">
            <v>Grupo motor-gerador diesel emergência: - 400 kVA</v>
          </cell>
          <cell r="B1250" t="str">
            <v>550-GE-01</v>
          </cell>
          <cell r="C1250" t="str">
            <v>CJ</v>
          </cell>
          <cell r="D1250">
            <v>2</v>
          </cell>
          <cell r="E1250">
            <v>400</v>
          </cell>
          <cell r="F1250">
            <v>800</v>
          </cell>
          <cell r="G1250">
            <v>150</v>
          </cell>
          <cell r="H1250">
            <v>300</v>
          </cell>
          <cell r="I1250" t="str">
            <v>Q</v>
          </cell>
          <cell r="P1250">
            <v>150</v>
          </cell>
        </row>
        <row r="1251">
          <cell r="A1251" t="str">
            <v>Dois grupos motores-geradores diesel, trifásicos, 60 Hz, instalação interna, 480 V,</v>
          </cell>
          <cell r="B1251" t="str">
            <v>550-GE-02</v>
          </cell>
          <cell r="F1251">
            <v>0</v>
          </cell>
          <cell r="H1251">
            <v>0</v>
          </cell>
          <cell r="P1251">
            <v>0</v>
          </cell>
        </row>
        <row r="1252">
          <cell r="A1252" t="str">
            <v xml:space="preserve">400 kVA contínuo, completo, com todos os acessórios elétricos </v>
          </cell>
          <cell r="F1252">
            <v>0</v>
          </cell>
          <cell r="H1252">
            <v>0</v>
          </cell>
          <cell r="P1252">
            <v>0</v>
          </cell>
        </row>
        <row r="1253">
          <cell r="A1253" t="str">
            <v>e mecânicos, (potência a ser confirmada).</v>
          </cell>
          <cell r="F1253">
            <v>0</v>
          </cell>
          <cell r="H1253">
            <v>0</v>
          </cell>
          <cell r="P1253">
            <v>0</v>
          </cell>
        </row>
        <row r="1254">
          <cell r="F1254">
            <v>0</v>
          </cell>
          <cell r="H1254">
            <v>0</v>
          </cell>
          <cell r="P1254">
            <v>0</v>
          </cell>
        </row>
        <row r="1255">
          <cell r="A1255" t="str">
            <v>Quadro força e controle dos GMG'S:</v>
          </cell>
          <cell r="B1255" t="str">
            <v>550-QD-04</v>
          </cell>
          <cell r="C1255" t="str">
            <v>UNID.</v>
          </cell>
          <cell r="D1255">
            <v>1</v>
          </cell>
          <cell r="E1255">
            <v>200</v>
          </cell>
          <cell r="F1255">
            <v>200</v>
          </cell>
          <cell r="G1255">
            <v>200</v>
          </cell>
          <cell r="H1255">
            <v>200</v>
          </cell>
          <cell r="I1255" t="str">
            <v>Q</v>
          </cell>
          <cell r="P1255">
            <v>200</v>
          </cell>
        </row>
        <row r="1256">
          <cell r="A1256" t="str">
            <v xml:space="preserve">Trifásico, instalação interna, para o sistema de força, controle e supervisão dos </v>
          </cell>
          <cell r="F1256">
            <v>0</v>
          </cell>
          <cell r="H1256">
            <v>0</v>
          </cell>
          <cell r="P1256">
            <v>0</v>
          </cell>
        </row>
        <row r="1257">
          <cell r="A1257" t="str">
            <v>Grupos motores geradores diesel de emergência</v>
          </cell>
          <cell r="F1257">
            <v>0</v>
          </cell>
          <cell r="H1257">
            <v>0</v>
          </cell>
          <cell r="P1257">
            <v>0</v>
          </cell>
        </row>
        <row r="1258">
          <cell r="F1258">
            <v>0</v>
          </cell>
          <cell r="H1258">
            <v>0</v>
          </cell>
          <cell r="P1258">
            <v>0</v>
          </cell>
        </row>
        <row r="1259">
          <cell r="A1259" t="str">
            <v>Painel de conversor de freqüência com os conversores 510-SZ-04/05 para motores  - 30 CV</v>
          </cell>
          <cell r="B1259" t="str">
            <v>510-PV-01</v>
          </cell>
          <cell r="C1259" t="str">
            <v>UNID.</v>
          </cell>
          <cell r="D1259">
            <v>1</v>
          </cell>
          <cell r="E1259">
            <v>600</v>
          </cell>
          <cell r="F1259">
            <v>600</v>
          </cell>
          <cell r="G1259">
            <v>30</v>
          </cell>
          <cell r="H1259">
            <v>30</v>
          </cell>
          <cell r="I1259" t="str">
            <v>Q</v>
          </cell>
          <cell r="P1259">
            <v>30</v>
          </cell>
        </row>
        <row r="1260">
          <cell r="A1260" t="str">
            <v>de 30 cv.</v>
          </cell>
          <cell r="F1260">
            <v>0</v>
          </cell>
          <cell r="H1260">
            <v>0</v>
          </cell>
          <cell r="P1260">
            <v>0</v>
          </cell>
        </row>
        <row r="1261">
          <cell r="F1261">
            <v>0</v>
          </cell>
          <cell r="H1261">
            <v>0</v>
          </cell>
          <cell r="P1261">
            <v>0</v>
          </cell>
        </row>
        <row r="1262">
          <cell r="A1262" t="str">
            <v>Painel de conversor de freqüência com o conversor 510-SZ-61 para motor - 125 CV</v>
          </cell>
          <cell r="B1262" t="str">
            <v>510-PV-02</v>
          </cell>
          <cell r="C1262" t="str">
            <v>UNID.</v>
          </cell>
          <cell r="D1262">
            <v>1</v>
          </cell>
          <cell r="E1262">
            <v>600</v>
          </cell>
          <cell r="F1262">
            <v>600</v>
          </cell>
          <cell r="G1262">
            <v>50</v>
          </cell>
          <cell r="H1262">
            <v>50</v>
          </cell>
          <cell r="I1262" t="str">
            <v>Q</v>
          </cell>
          <cell r="P1262">
            <v>50</v>
          </cell>
        </row>
        <row r="1263">
          <cell r="A1263" t="str">
            <v>de 125 cv.</v>
          </cell>
          <cell r="F1263">
            <v>0</v>
          </cell>
          <cell r="H1263">
            <v>0</v>
          </cell>
          <cell r="P1263">
            <v>0</v>
          </cell>
        </row>
        <row r="1264">
          <cell r="F1264">
            <v>0</v>
          </cell>
          <cell r="H1264">
            <v>0</v>
          </cell>
          <cell r="P1264">
            <v>0</v>
          </cell>
        </row>
        <row r="1265">
          <cell r="A1265" t="str">
            <v>Painel de conversor de freqüência com o conversor 510-SZ-62 para motor - 125 CV</v>
          </cell>
          <cell r="B1265" t="str">
            <v>510-PV-03</v>
          </cell>
          <cell r="C1265" t="str">
            <v>UNID.</v>
          </cell>
          <cell r="D1265">
            <v>1</v>
          </cell>
          <cell r="E1265">
            <v>600</v>
          </cell>
          <cell r="F1265">
            <v>600</v>
          </cell>
          <cell r="G1265">
            <v>50</v>
          </cell>
          <cell r="H1265">
            <v>50</v>
          </cell>
          <cell r="I1265" t="str">
            <v>Q</v>
          </cell>
          <cell r="P1265">
            <v>50</v>
          </cell>
        </row>
        <row r="1266">
          <cell r="A1266" t="str">
            <v>de 125 cv.</v>
          </cell>
          <cell r="F1266">
            <v>0</v>
          </cell>
          <cell r="H1266">
            <v>0</v>
          </cell>
          <cell r="P1266">
            <v>0</v>
          </cell>
        </row>
        <row r="1267">
          <cell r="F1267">
            <v>0</v>
          </cell>
          <cell r="H1267">
            <v>0</v>
          </cell>
          <cell r="P1267">
            <v>0</v>
          </cell>
        </row>
        <row r="1268">
          <cell r="A1268" t="str">
            <v>Painel de conversor de freqüência com o conversor 510-SZ-104 para motor - 100 CV</v>
          </cell>
          <cell r="B1268" t="str">
            <v>510-PV-04</v>
          </cell>
          <cell r="C1268" t="str">
            <v>UNID.</v>
          </cell>
          <cell r="D1268">
            <v>1</v>
          </cell>
          <cell r="E1268">
            <v>600</v>
          </cell>
          <cell r="F1268">
            <v>600</v>
          </cell>
          <cell r="G1268">
            <v>50</v>
          </cell>
          <cell r="H1268">
            <v>50</v>
          </cell>
          <cell r="I1268" t="str">
            <v>Q</v>
          </cell>
          <cell r="P1268">
            <v>50</v>
          </cell>
        </row>
        <row r="1269">
          <cell r="A1269" t="str">
            <v>de 100 cv.</v>
          </cell>
          <cell r="F1269">
            <v>0</v>
          </cell>
          <cell r="H1269">
            <v>0</v>
          </cell>
          <cell r="P1269">
            <v>0</v>
          </cell>
        </row>
        <row r="1270">
          <cell r="F1270">
            <v>0</v>
          </cell>
          <cell r="H1270">
            <v>0</v>
          </cell>
          <cell r="P1270">
            <v>0</v>
          </cell>
        </row>
        <row r="1271">
          <cell r="A1271" t="str">
            <v>Painel de conversor de freqüência com o conversor 510-SZ-105 para motor - 100 CV</v>
          </cell>
          <cell r="B1271" t="str">
            <v>510-PV-05</v>
          </cell>
          <cell r="C1271" t="str">
            <v>UNID.</v>
          </cell>
          <cell r="D1271">
            <v>1</v>
          </cell>
          <cell r="E1271">
            <v>600</v>
          </cell>
          <cell r="F1271">
            <v>600</v>
          </cell>
          <cell r="G1271">
            <v>50</v>
          </cell>
          <cell r="H1271">
            <v>50</v>
          </cell>
          <cell r="I1271" t="str">
            <v>Q</v>
          </cell>
          <cell r="P1271">
            <v>50</v>
          </cell>
        </row>
        <row r="1272">
          <cell r="A1272" t="str">
            <v>de 100 cv.</v>
          </cell>
          <cell r="F1272">
            <v>0</v>
          </cell>
          <cell r="H1272">
            <v>0</v>
          </cell>
          <cell r="P1272">
            <v>0</v>
          </cell>
        </row>
        <row r="1273">
          <cell r="F1273">
            <v>0</v>
          </cell>
          <cell r="H1273">
            <v>0</v>
          </cell>
          <cell r="P1273">
            <v>0</v>
          </cell>
        </row>
        <row r="1274">
          <cell r="A1274" t="str">
            <v>Painel de conversor de freqüência com o conversor 510-SZ-276 para motor - 50 CV</v>
          </cell>
          <cell r="B1274" t="str">
            <v>510-PV-06</v>
          </cell>
          <cell r="C1274" t="str">
            <v>UNID.</v>
          </cell>
          <cell r="D1274">
            <v>1</v>
          </cell>
          <cell r="E1274">
            <v>600</v>
          </cell>
          <cell r="F1274">
            <v>600</v>
          </cell>
          <cell r="G1274">
            <v>50</v>
          </cell>
          <cell r="H1274">
            <v>50</v>
          </cell>
          <cell r="I1274" t="str">
            <v>Q</v>
          </cell>
          <cell r="P1274">
            <v>50</v>
          </cell>
        </row>
        <row r="1275">
          <cell r="A1275" t="str">
            <v>de 50 cv.</v>
          </cell>
          <cell r="F1275">
            <v>0</v>
          </cell>
          <cell r="H1275">
            <v>0</v>
          </cell>
          <cell r="P1275">
            <v>0</v>
          </cell>
        </row>
        <row r="1276">
          <cell r="F1276">
            <v>0</v>
          </cell>
          <cell r="H1276">
            <v>0</v>
          </cell>
          <cell r="P1276">
            <v>0</v>
          </cell>
        </row>
        <row r="1277">
          <cell r="A1277" t="str">
            <v>Painel de conversor de freqüência com o conversor 510-SZ-277 para motor - 50 CV</v>
          </cell>
          <cell r="B1277" t="str">
            <v>510-PV-07</v>
          </cell>
          <cell r="C1277" t="str">
            <v>UNID.</v>
          </cell>
          <cell r="D1277">
            <v>1</v>
          </cell>
          <cell r="E1277">
            <v>600</v>
          </cell>
          <cell r="F1277">
            <v>600</v>
          </cell>
          <cell r="G1277">
            <v>50</v>
          </cell>
          <cell r="H1277">
            <v>50</v>
          </cell>
          <cell r="I1277" t="str">
            <v>Q</v>
          </cell>
          <cell r="P1277">
            <v>50</v>
          </cell>
        </row>
        <row r="1278">
          <cell r="A1278" t="str">
            <v>de 50 cv.</v>
          </cell>
          <cell r="F1278">
            <v>0</v>
          </cell>
          <cell r="H1278">
            <v>0</v>
          </cell>
          <cell r="P1278">
            <v>0</v>
          </cell>
        </row>
        <row r="1279">
          <cell r="F1279">
            <v>0</v>
          </cell>
          <cell r="H1279">
            <v>0</v>
          </cell>
          <cell r="P1279">
            <v>0</v>
          </cell>
        </row>
        <row r="1280">
          <cell r="A1280" t="str">
            <v>Banco de capacitores 480 V: - 2 x 100 kVAr</v>
          </cell>
          <cell r="B1280" t="str">
            <v>550-BC-01</v>
          </cell>
          <cell r="C1280" t="str">
            <v>UNID.</v>
          </cell>
          <cell r="D1280">
            <v>1</v>
          </cell>
          <cell r="E1280">
            <v>200</v>
          </cell>
          <cell r="F1280">
            <v>200</v>
          </cell>
          <cell r="G1280">
            <v>40</v>
          </cell>
          <cell r="H1280">
            <v>40</v>
          </cell>
          <cell r="I1280" t="str">
            <v>Q</v>
          </cell>
          <cell r="P1280">
            <v>40</v>
          </cell>
        </row>
        <row r="1281">
          <cell r="A1281" t="str">
            <v>Instalação interna, 2 X 100 kVAr, automático, para 550 – CM - 02</v>
          </cell>
          <cell r="F1281">
            <v>0</v>
          </cell>
          <cell r="H1281">
            <v>0</v>
          </cell>
          <cell r="P1281">
            <v>0</v>
          </cell>
        </row>
        <row r="1282">
          <cell r="F1282">
            <v>0</v>
          </cell>
          <cell r="H1282">
            <v>0</v>
          </cell>
          <cell r="P1282">
            <v>0</v>
          </cell>
        </row>
        <row r="1283">
          <cell r="A1283" t="str">
            <v>Banco de capacitores: - 1 x 100 kVAr</v>
          </cell>
          <cell r="B1283" t="str">
            <v>550-BC-02</v>
          </cell>
          <cell r="C1283" t="str">
            <v>UNID.</v>
          </cell>
          <cell r="D1283">
            <v>1</v>
          </cell>
          <cell r="E1283">
            <v>200</v>
          </cell>
          <cell r="F1283">
            <v>200</v>
          </cell>
          <cell r="G1283">
            <v>20</v>
          </cell>
          <cell r="H1283">
            <v>20</v>
          </cell>
          <cell r="I1283" t="str">
            <v>Q</v>
          </cell>
          <cell r="P1283">
            <v>20</v>
          </cell>
        </row>
        <row r="1284">
          <cell r="A1284" t="str">
            <v>Instalação interna, 1 X 100 kVAr, automático, para 550 – CM – 06</v>
          </cell>
          <cell r="F1284">
            <v>0</v>
          </cell>
          <cell r="H1284">
            <v>0</v>
          </cell>
          <cell r="P1284">
            <v>0</v>
          </cell>
        </row>
        <row r="1285">
          <cell r="F1285">
            <v>0</v>
          </cell>
          <cell r="H1285">
            <v>0</v>
          </cell>
          <cell r="P1285">
            <v>0</v>
          </cell>
        </row>
        <row r="1286">
          <cell r="A1286" t="str">
            <v>Painel de iluminação 380/220 Vca:</v>
          </cell>
          <cell r="B1286" t="str">
            <v>550-PL-01</v>
          </cell>
          <cell r="C1286" t="str">
            <v>UNID.</v>
          </cell>
          <cell r="D1286">
            <v>1</v>
          </cell>
          <cell r="E1286">
            <v>600</v>
          </cell>
          <cell r="F1286">
            <v>600</v>
          </cell>
          <cell r="G1286">
            <v>100</v>
          </cell>
          <cell r="H1286">
            <v>100</v>
          </cell>
          <cell r="I1286" t="str">
            <v>Q</v>
          </cell>
          <cell r="P1286">
            <v>100</v>
          </cell>
        </row>
        <row r="1287">
          <cell r="A1287" t="str">
            <v xml:space="preserve">Instalação interna, barramento trifásico e neutro, para alimentação de painéis </v>
          </cell>
          <cell r="F1287">
            <v>0</v>
          </cell>
          <cell r="H1287">
            <v>0</v>
          </cell>
          <cell r="P1287">
            <v>0</v>
          </cell>
        </row>
        <row r="1288">
          <cell r="A1288" t="str">
            <v>e circuitos de iluminação.</v>
          </cell>
          <cell r="F1288">
            <v>0</v>
          </cell>
          <cell r="H1288">
            <v>0</v>
          </cell>
          <cell r="P1288">
            <v>0</v>
          </cell>
        </row>
        <row r="1289">
          <cell r="F1289">
            <v>0</v>
          </cell>
          <cell r="H1289">
            <v>0</v>
          </cell>
          <cell r="P1289">
            <v>0</v>
          </cell>
        </row>
        <row r="1290">
          <cell r="A1290" t="str">
            <v>Quadro de iluminação 380/220 Vca:</v>
          </cell>
          <cell r="B1290" t="str">
            <v>550-QL-01</v>
          </cell>
          <cell r="C1290" t="str">
            <v>UNID.</v>
          </cell>
          <cell r="D1290">
            <v>1</v>
          </cell>
          <cell r="E1290">
            <v>60</v>
          </cell>
          <cell r="F1290">
            <v>60</v>
          </cell>
          <cell r="G1290">
            <v>60</v>
          </cell>
          <cell r="H1290">
            <v>60</v>
          </cell>
          <cell r="I1290" t="str">
            <v>Q</v>
          </cell>
          <cell r="P1290">
            <v>60</v>
          </cell>
        </row>
        <row r="1291">
          <cell r="A1291" t="str">
            <v>Instalação interna, barramento trifásico e neutro.</v>
          </cell>
          <cell r="F1291">
            <v>0</v>
          </cell>
          <cell r="H1291">
            <v>0</v>
          </cell>
          <cell r="P1291">
            <v>0</v>
          </cell>
        </row>
        <row r="1292">
          <cell r="F1292">
            <v>0</v>
          </cell>
          <cell r="H1292">
            <v>0</v>
          </cell>
          <cell r="P1292">
            <v>0</v>
          </cell>
        </row>
        <row r="1293">
          <cell r="A1293" t="str">
            <v>Quadro de resistência de aquecimento:</v>
          </cell>
          <cell r="B1293" t="str">
            <v>550-QR-01</v>
          </cell>
          <cell r="C1293" t="str">
            <v>UNID.</v>
          </cell>
          <cell r="D1293">
            <v>1</v>
          </cell>
          <cell r="E1293">
            <v>100</v>
          </cell>
          <cell r="F1293">
            <v>100</v>
          </cell>
          <cell r="G1293">
            <v>60</v>
          </cell>
          <cell r="H1293">
            <v>60</v>
          </cell>
          <cell r="I1293" t="str">
            <v>Q</v>
          </cell>
          <cell r="P1293">
            <v>60</v>
          </cell>
        </row>
        <row r="1294">
          <cell r="A1294" t="str">
            <v>Instalação interna, barramento trifásico e neutro, 380/220V</v>
          </cell>
          <cell r="F1294">
            <v>0</v>
          </cell>
          <cell r="H1294">
            <v>0</v>
          </cell>
          <cell r="P1294">
            <v>0</v>
          </cell>
        </row>
        <row r="1295">
          <cell r="F1295">
            <v>0</v>
          </cell>
          <cell r="H1295">
            <v>0</v>
          </cell>
          <cell r="P1295">
            <v>0</v>
          </cell>
        </row>
        <row r="1296">
          <cell r="A1296" t="str">
            <v xml:space="preserve">Quadro de iluminação de emergência 380/220 Vca: </v>
          </cell>
          <cell r="B1296" t="str">
            <v>550-QE-01</v>
          </cell>
          <cell r="C1296" t="str">
            <v>UNID.</v>
          </cell>
          <cell r="D1296">
            <v>1</v>
          </cell>
          <cell r="E1296">
            <v>60</v>
          </cell>
          <cell r="F1296">
            <v>60</v>
          </cell>
          <cell r="G1296">
            <v>60</v>
          </cell>
          <cell r="H1296">
            <v>60</v>
          </cell>
          <cell r="I1296" t="str">
            <v>Q</v>
          </cell>
          <cell r="P1296">
            <v>60</v>
          </cell>
        </row>
        <row r="1297">
          <cell r="A1297" t="str">
            <v>Instalação interna, barramento trifásico e neutro.</v>
          </cell>
          <cell r="F1297">
            <v>0</v>
          </cell>
          <cell r="H1297">
            <v>0</v>
          </cell>
          <cell r="P1297">
            <v>0</v>
          </cell>
        </row>
        <row r="1298">
          <cell r="F1298">
            <v>0</v>
          </cell>
          <cell r="H1298">
            <v>0</v>
          </cell>
          <cell r="P1298">
            <v>0</v>
          </cell>
        </row>
        <row r="1299">
          <cell r="A1299" t="str">
            <v>Cabo de cobre nu, têmpera meia dura, formação em fios, encordoamento classe 2,</v>
          </cell>
          <cell r="F1299">
            <v>0</v>
          </cell>
          <cell r="H1299">
            <v>0</v>
          </cell>
          <cell r="P1299">
            <v>0</v>
          </cell>
        </row>
        <row r="1300">
          <cell r="A1300" t="str">
            <v>NBR 5111 e 7575:</v>
          </cell>
          <cell r="F1300">
            <v>0</v>
          </cell>
          <cell r="H1300">
            <v>0</v>
          </cell>
          <cell r="P1300">
            <v>0</v>
          </cell>
        </row>
        <row r="1301">
          <cell r="A1301" t="str">
            <v>Bitola 16 mm²</v>
          </cell>
          <cell r="B1301" t="str">
            <v>CBNU</v>
          </cell>
          <cell r="C1301" t="str">
            <v>kg</v>
          </cell>
          <cell r="D1301">
            <v>7</v>
          </cell>
          <cell r="E1301">
            <v>1</v>
          </cell>
          <cell r="F1301">
            <v>7</v>
          </cell>
          <cell r="G1301">
            <v>1</v>
          </cell>
          <cell r="H1301">
            <v>7</v>
          </cell>
          <cell r="I1301" t="str">
            <v>B</v>
          </cell>
          <cell r="P1301">
            <v>1</v>
          </cell>
        </row>
        <row r="1302">
          <cell r="A1302" t="str">
            <v>Bitola 25 mm²</v>
          </cell>
          <cell r="B1302" t="str">
            <v>CBNU</v>
          </cell>
          <cell r="C1302" t="str">
            <v>kg</v>
          </cell>
          <cell r="D1302">
            <v>50</v>
          </cell>
          <cell r="E1302">
            <v>1</v>
          </cell>
          <cell r="F1302">
            <v>50</v>
          </cell>
          <cell r="G1302">
            <v>1</v>
          </cell>
          <cell r="H1302">
            <v>50</v>
          </cell>
          <cell r="I1302" t="str">
            <v>B</v>
          </cell>
          <cell r="P1302">
            <v>1</v>
          </cell>
        </row>
        <row r="1303">
          <cell r="A1303" t="str">
            <v>Bitola 35 mm²</v>
          </cell>
          <cell r="B1303" t="str">
            <v>CBNU</v>
          </cell>
          <cell r="C1303" t="str">
            <v>kg</v>
          </cell>
          <cell r="D1303">
            <v>355</v>
          </cell>
          <cell r="E1303">
            <v>1</v>
          </cell>
          <cell r="F1303">
            <v>355</v>
          </cell>
          <cell r="G1303">
            <v>1</v>
          </cell>
          <cell r="H1303">
            <v>355</v>
          </cell>
          <cell r="I1303" t="str">
            <v>B</v>
          </cell>
          <cell r="P1303">
            <v>1</v>
          </cell>
        </row>
        <row r="1304">
          <cell r="F1304">
            <v>0</v>
          </cell>
          <cell r="H1304">
            <v>0</v>
          </cell>
          <cell r="P1304">
            <v>0</v>
          </cell>
        </row>
        <row r="1305">
          <cell r="A1305" t="str">
            <v xml:space="preserve">Cabo de cobre, têmpera mole, isolação em PVC 70'C antichama, 750V,  sem capa </v>
          </cell>
          <cell r="F1305">
            <v>0</v>
          </cell>
          <cell r="H1305">
            <v>0</v>
          </cell>
          <cell r="P1305">
            <v>0</v>
          </cell>
        </row>
        <row r="1306">
          <cell r="A1306" t="str">
            <v>protetora, encordoamento classe 2, NBR 6880:</v>
          </cell>
          <cell r="F1306">
            <v>0</v>
          </cell>
          <cell r="H1306">
            <v>0</v>
          </cell>
          <cell r="P1306">
            <v>0</v>
          </cell>
        </row>
        <row r="1307">
          <cell r="A1307" t="str">
            <v>Bitola 2,5 mm²</v>
          </cell>
          <cell r="B1307" t="str">
            <v>CB1</v>
          </cell>
          <cell r="C1307" t="str">
            <v>m</v>
          </cell>
          <cell r="D1307">
            <v>8500</v>
          </cell>
          <cell r="E1307">
            <v>5.8000000000000003E-2</v>
          </cell>
          <cell r="F1307">
            <v>493</v>
          </cell>
          <cell r="G1307">
            <v>0.15</v>
          </cell>
          <cell r="H1307">
            <v>1275</v>
          </cell>
          <cell r="I1307" t="str">
            <v>B</v>
          </cell>
          <cell r="P1307">
            <v>0.15</v>
          </cell>
        </row>
        <row r="1308">
          <cell r="A1308" t="str">
            <v>Bitola 4 mm²</v>
          </cell>
          <cell r="B1308" t="str">
            <v>CB1</v>
          </cell>
          <cell r="C1308" t="str">
            <v>m</v>
          </cell>
          <cell r="D1308">
            <v>1200</v>
          </cell>
          <cell r="E1308">
            <v>0.08</v>
          </cell>
          <cell r="F1308">
            <v>96</v>
          </cell>
          <cell r="G1308">
            <v>0.15</v>
          </cell>
          <cell r="H1308">
            <v>180</v>
          </cell>
          <cell r="I1308" t="str">
            <v>B</v>
          </cell>
          <cell r="P1308">
            <v>0.15</v>
          </cell>
        </row>
        <row r="1309">
          <cell r="F1309">
            <v>0</v>
          </cell>
          <cell r="H1309">
            <v>0</v>
          </cell>
          <cell r="P1309">
            <v>0</v>
          </cell>
        </row>
        <row r="1310">
          <cell r="A1310" t="str">
            <v xml:space="preserve">Tomada tetrapolar blindada de sobrepor, em alumínio fundido e miolo em material </v>
          </cell>
          <cell r="C1310" t="str">
            <v>PC</v>
          </cell>
          <cell r="D1310">
            <v>10</v>
          </cell>
          <cell r="E1310">
            <v>1</v>
          </cell>
          <cell r="F1310">
            <v>10</v>
          </cell>
          <cell r="G1310">
            <v>4</v>
          </cell>
          <cell r="H1310">
            <v>40</v>
          </cell>
          <cell r="I1310" t="str">
            <v>Q</v>
          </cell>
          <cell r="P1310">
            <v>4</v>
          </cell>
        </row>
        <row r="1311">
          <cell r="A1311" t="str">
            <v>isolante, com tampa basculante, conforme DIN 49450 e 49451 - 500V.</v>
          </cell>
          <cell r="F1311">
            <v>0</v>
          </cell>
          <cell r="H1311">
            <v>0</v>
          </cell>
          <cell r="P1311">
            <v>0</v>
          </cell>
        </row>
        <row r="1312">
          <cell r="F1312">
            <v>0</v>
          </cell>
          <cell r="H1312">
            <v>0</v>
          </cell>
          <cell r="P1312">
            <v>0</v>
          </cell>
        </row>
        <row r="1313">
          <cell r="A1313" t="str">
            <v xml:space="preserve">Tomada redonda fundida em liga de alumínio, 380V, a prova de TGVP com tampo mola, </v>
          </cell>
          <cell r="C1313" t="str">
            <v>PC</v>
          </cell>
          <cell r="D1313">
            <v>33</v>
          </cell>
          <cell r="E1313">
            <v>1</v>
          </cell>
          <cell r="F1313">
            <v>33</v>
          </cell>
          <cell r="G1313">
            <v>4</v>
          </cell>
          <cell r="H1313">
            <v>132</v>
          </cell>
          <cell r="I1313" t="str">
            <v>Q</v>
          </cell>
          <cell r="P1313">
            <v>4</v>
          </cell>
        </row>
        <row r="1314">
          <cell r="A1314" t="str">
            <v>orelhas de fixação, quatro entradas rosqueadas de 3/4" sendo 3 bujões plásticos.</v>
          </cell>
          <cell r="F1314">
            <v>0</v>
          </cell>
          <cell r="H1314">
            <v>0</v>
          </cell>
          <cell r="P1314">
            <v>0</v>
          </cell>
        </row>
        <row r="1315">
          <cell r="F1315">
            <v>0</v>
          </cell>
          <cell r="H1315">
            <v>0</v>
          </cell>
          <cell r="P1315">
            <v>0</v>
          </cell>
        </row>
        <row r="1316">
          <cell r="A1316" t="str">
            <v>Tomada universal 2P+T, montada em condulete.</v>
          </cell>
          <cell r="C1316" t="str">
            <v>PC</v>
          </cell>
          <cell r="D1316">
            <v>28</v>
          </cell>
          <cell r="E1316">
            <v>0.1</v>
          </cell>
          <cell r="F1316">
            <v>2.8</v>
          </cell>
          <cell r="G1316">
            <v>2</v>
          </cell>
          <cell r="H1316">
            <v>56</v>
          </cell>
          <cell r="I1316" t="str">
            <v>Q</v>
          </cell>
          <cell r="P1316">
            <v>2</v>
          </cell>
        </row>
        <row r="1317">
          <cell r="F1317">
            <v>0</v>
          </cell>
          <cell r="H1317">
            <v>0</v>
          </cell>
          <cell r="P1317">
            <v>0</v>
          </cell>
        </row>
        <row r="1318">
          <cell r="A1318" t="str">
            <v>Interruptor montado em caixa condulete.</v>
          </cell>
          <cell r="C1318" t="str">
            <v>PC</v>
          </cell>
          <cell r="D1318">
            <v>10</v>
          </cell>
          <cell r="E1318">
            <v>0.1</v>
          </cell>
          <cell r="F1318">
            <v>1</v>
          </cell>
          <cell r="G1318">
            <v>2</v>
          </cell>
          <cell r="H1318">
            <v>20</v>
          </cell>
          <cell r="I1318" t="str">
            <v>Q</v>
          </cell>
          <cell r="P1318">
            <v>2</v>
          </cell>
        </row>
        <row r="1319">
          <cell r="F1319">
            <v>0</v>
          </cell>
          <cell r="H1319">
            <v>0</v>
          </cell>
          <cell r="P1319">
            <v>0</v>
          </cell>
        </row>
        <row r="1320">
          <cell r="A1320" t="str">
            <v>Relé fotoelétrico montado em caixa condulete.</v>
          </cell>
          <cell r="C1320" t="str">
            <v>PC</v>
          </cell>
          <cell r="D1320">
            <v>2</v>
          </cell>
          <cell r="E1320">
            <v>0.1</v>
          </cell>
          <cell r="F1320">
            <v>0.2</v>
          </cell>
          <cell r="G1320">
            <v>2</v>
          </cell>
          <cell r="H1320">
            <v>4</v>
          </cell>
          <cell r="I1320" t="str">
            <v>Q</v>
          </cell>
          <cell r="P1320">
            <v>2</v>
          </cell>
        </row>
        <row r="1321">
          <cell r="F1321">
            <v>0</v>
          </cell>
          <cell r="H1321">
            <v>0</v>
          </cell>
          <cell r="P1321">
            <v>0</v>
          </cell>
        </row>
        <row r="1322">
          <cell r="A1322" t="str">
            <v>Eletroduto aço galvanizado a fogo c/ costura, comp. 3m, c/ uma luva e rosca nas duas</v>
          </cell>
          <cell r="F1322">
            <v>0</v>
          </cell>
          <cell r="H1322">
            <v>0</v>
          </cell>
          <cell r="P1322">
            <v>0</v>
          </cell>
        </row>
        <row r="1323">
          <cell r="A1323" t="str">
            <v xml:space="preserve">extremidades, norma DIN 2440, c/ proteção mecânica nas extremidades e rebarbas </v>
          </cell>
          <cell r="F1323">
            <v>0</v>
          </cell>
          <cell r="H1323">
            <v>0</v>
          </cell>
          <cell r="P1323">
            <v>0</v>
          </cell>
        </row>
        <row r="1324">
          <cell r="A1324" t="str">
            <v>removidas:</v>
          </cell>
          <cell r="F1324">
            <v>0</v>
          </cell>
          <cell r="H1324">
            <v>0</v>
          </cell>
          <cell r="P1324">
            <v>0</v>
          </cell>
        </row>
        <row r="1325">
          <cell r="A1325" t="str">
            <v>Diâmetro 3/4"    BSP</v>
          </cell>
          <cell r="B1325" t="str">
            <v>ELAG</v>
          </cell>
          <cell r="C1325" t="str">
            <v>m</v>
          </cell>
          <cell r="D1325">
            <v>2137</v>
          </cell>
          <cell r="E1325">
            <v>1.7699999999999998</v>
          </cell>
          <cell r="F1325">
            <v>3782.49</v>
          </cell>
          <cell r="G1325">
            <v>1.25</v>
          </cell>
          <cell r="H1325">
            <v>2671.25</v>
          </cell>
          <cell r="I1325" t="str">
            <v>LE</v>
          </cell>
          <cell r="P1325">
            <v>1.25</v>
          </cell>
        </row>
        <row r="1326">
          <cell r="A1326" t="str">
            <v>Diâmetro 1"       BSP</v>
          </cell>
          <cell r="B1326" t="str">
            <v>ELAG</v>
          </cell>
          <cell r="C1326" t="str">
            <v>m</v>
          </cell>
          <cell r="D1326">
            <v>1028</v>
          </cell>
          <cell r="E1326">
            <v>2.63</v>
          </cell>
          <cell r="F1326">
            <v>2703.64</v>
          </cell>
          <cell r="G1326">
            <v>1.25</v>
          </cell>
          <cell r="H1326">
            <v>1285</v>
          </cell>
          <cell r="I1326" t="str">
            <v>LE</v>
          </cell>
          <cell r="P1326">
            <v>1.25</v>
          </cell>
        </row>
        <row r="1327">
          <cell r="A1327" t="str">
            <v>Diâmetro 11/2"  BSP</v>
          </cell>
          <cell r="B1327" t="str">
            <v>ELAG</v>
          </cell>
          <cell r="C1327" t="str">
            <v>m</v>
          </cell>
          <cell r="D1327">
            <v>425</v>
          </cell>
          <cell r="E1327">
            <v>4.24</v>
          </cell>
          <cell r="F1327">
            <v>1802</v>
          </cell>
          <cell r="G1327">
            <v>1.25</v>
          </cell>
          <cell r="H1327">
            <v>531.25</v>
          </cell>
          <cell r="I1327" t="str">
            <v>LE</v>
          </cell>
          <cell r="P1327">
            <v>1.25</v>
          </cell>
        </row>
        <row r="1328">
          <cell r="A1328" t="str">
            <v>Diâmetro 2"       BSP</v>
          </cell>
          <cell r="B1328" t="str">
            <v>ELAG</v>
          </cell>
          <cell r="C1328" t="str">
            <v>m</v>
          </cell>
          <cell r="D1328">
            <v>91</v>
          </cell>
          <cell r="E1328">
            <v>5.66</v>
          </cell>
          <cell r="F1328">
            <v>515.05999999999995</v>
          </cell>
          <cell r="G1328">
            <v>1.5</v>
          </cell>
          <cell r="H1328">
            <v>136.5</v>
          </cell>
          <cell r="I1328" t="str">
            <v>LE</v>
          </cell>
          <cell r="P1328">
            <v>1.5</v>
          </cell>
        </row>
        <row r="1329">
          <cell r="A1329" t="str">
            <v>Diâmetro 3"       BSP</v>
          </cell>
          <cell r="B1329" t="str">
            <v>ELAG</v>
          </cell>
          <cell r="C1329" t="str">
            <v>m</v>
          </cell>
          <cell r="D1329">
            <v>240</v>
          </cell>
          <cell r="E1329">
            <v>11.6</v>
          </cell>
          <cell r="F1329">
            <v>2784</v>
          </cell>
          <cell r="G1329">
            <v>1.5</v>
          </cell>
          <cell r="H1329">
            <v>360</v>
          </cell>
          <cell r="I1329" t="str">
            <v>LE</v>
          </cell>
          <cell r="P1329">
            <v>1.5</v>
          </cell>
        </row>
        <row r="1330">
          <cell r="A1330" t="str">
            <v>Diâmetro 4"       BSP</v>
          </cell>
          <cell r="B1330" t="str">
            <v>ELAG</v>
          </cell>
          <cell r="C1330" t="str">
            <v>m</v>
          </cell>
          <cell r="D1330">
            <v>109</v>
          </cell>
          <cell r="E1330">
            <v>16.48</v>
          </cell>
          <cell r="F1330">
            <v>1796.32</v>
          </cell>
          <cell r="G1330">
            <v>2</v>
          </cell>
          <cell r="H1330">
            <v>218</v>
          </cell>
          <cell r="I1330" t="str">
            <v>LE</v>
          </cell>
          <cell r="P1330">
            <v>2</v>
          </cell>
        </row>
        <row r="1331">
          <cell r="F1331">
            <v>0</v>
          </cell>
          <cell r="H1331">
            <v>0</v>
          </cell>
          <cell r="P1331">
            <v>0</v>
          </cell>
        </row>
        <row r="1332">
          <cell r="A1332" t="str">
            <v xml:space="preserve">Eletroduto flexível em rolo, tipo sealtubo, a prova de tempo, umidade, gases, vapores e </v>
          </cell>
          <cell r="F1332">
            <v>0</v>
          </cell>
          <cell r="H1332">
            <v>0</v>
          </cell>
          <cell r="P1332">
            <v>0</v>
          </cell>
        </row>
        <row r="1333">
          <cell r="A1333" t="str">
            <v>pó, constituído por fita de aço doce c/ revestimento externo em polivinil-clorídrico:</v>
          </cell>
          <cell r="F1333">
            <v>0</v>
          </cell>
          <cell r="H1333">
            <v>0</v>
          </cell>
          <cell r="P1333">
            <v>0</v>
          </cell>
        </row>
        <row r="1334">
          <cell r="A1334" t="str">
            <v>Diâmetro 3/4"</v>
          </cell>
          <cell r="B1334" t="str">
            <v>ELFL</v>
          </cell>
          <cell r="C1334" t="str">
            <v>m</v>
          </cell>
          <cell r="D1334">
            <v>20</v>
          </cell>
          <cell r="E1334">
            <v>0.88</v>
          </cell>
          <cell r="F1334">
            <v>17.600000000000001</v>
          </cell>
          <cell r="G1334">
            <v>1.5</v>
          </cell>
          <cell r="H1334">
            <v>30</v>
          </cell>
          <cell r="I1334" t="str">
            <v>LE</v>
          </cell>
          <cell r="P1334">
            <v>1.5</v>
          </cell>
        </row>
        <row r="1335">
          <cell r="A1335" t="str">
            <v>Diâmetro 1"</v>
          </cell>
          <cell r="B1335" t="str">
            <v>ELFL</v>
          </cell>
          <cell r="C1335" t="str">
            <v>m</v>
          </cell>
          <cell r="D1335">
            <v>15</v>
          </cell>
          <cell r="E1335">
            <v>1.32</v>
          </cell>
          <cell r="F1335">
            <v>19.8</v>
          </cell>
          <cell r="G1335">
            <v>1.5</v>
          </cell>
          <cell r="H1335">
            <v>22.5</v>
          </cell>
          <cell r="I1335" t="str">
            <v>LE</v>
          </cell>
          <cell r="P1335">
            <v>1.5</v>
          </cell>
        </row>
        <row r="1336">
          <cell r="A1336" t="str">
            <v>Diâmetro 2"</v>
          </cell>
          <cell r="B1336" t="str">
            <v>ELFL</v>
          </cell>
          <cell r="C1336" t="str">
            <v>m</v>
          </cell>
          <cell r="D1336">
            <v>15</v>
          </cell>
          <cell r="E1336">
            <v>2.83</v>
          </cell>
          <cell r="F1336">
            <v>42.45</v>
          </cell>
          <cell r="G1336">
            <v>1.8</v>
          </cell>
          <cell r="H1336">
            <v>27</v>
          </cell>
          <cell r="I1336" t="str">
            <v>LE</v>
          </cell>
          <cell r="P1336">
            <v>1.8</v>
          </cell>
        </row>
        <row r="1337">
          <cell r="A1337" t="str">
            <v>Diâmetro 3"</v>
          </cell>
          <cell r="B1337" t="str">
            <v>ELFL</v>
          </cell>
          <cell r="C1337" t="str">
            <v>m</v>
          </cell>
          <cell r="D1337">
            <v>10</v>
          </cell>
          <cell r="E1337">
            <v>5.8</v>
          </cell>
          <cell r="F1337">
            <v>58</v>
          </cell>
          <cell r="G1337">
            <v>1.8</v>
          </cell>
          <cell r="H1337">
            <v>18</v>
          </cell>
          <cell r="I1337" t="str">
            <v>LE</v>
          </cell>
          <cell r="P1337">
            <v>1.8</v>
          </cell>
        </row>
        <row r="1338">
          <cell r="F1338">
            <v>0</v>
          </cell>
          <cell r="H1338">
            <v>0</v>
          </cell>
          <cell r="P1338">
            <v>0</v>
          </cell>
        </row>
        <row r="1339">
          <cell r="A1339" t="str">
            <v xml:space="preserve">Luminária p/ lamp. "V. sódio" c/ reator incorporado AFP-220V-60Hz, em liga esp. alum. </v>
          </cell>
          <cell r="F1339">
            <v>0</v>
          </cell>
          <cell r="H1339">
            <v>0</v>
          </cell>
          <cell r="P1339">
            <v>0</v>
          </cell>
        </row>
        <row r="1340">
          <cell r="A1340" t="str">
            <v xml:space="preserve">fundi. globo boro-silicato, base E-27 p/ lamp. até 70W e E-40 p/ lamp. 250W, entr. </v>
          </cell>
          <cell r="F1340">
            <v>0</v>
          </cell>
          <cell r="H1340">
            <v>0</v>
          </cell>
          <cell r="P1340">
            <v>0</v>
          </cell>
        </row>
        <row r="1341">
          <cell r="A1341" t="str">
            <v>rosq. 3/4" BSP:</v>
          </cell>
          <cell r="F1341">
            <v>0</v>
          </cell>
          <cell r="H1341">
            <v>0</v>
          </cell>
          <cell r="P1341">
            <v>0</v>
          </cell>
        </row>
        <row r="1342">
          <cell r="A1342" t="str">
            <v>PEND. 70 W</v>
          </cell>
          <cell r="B1342" t="str">
            <v>LUM70</v>
          </cell>
          <cell r="C1342" t="str">
            <v>PC</v>
          </cell>
          <cell r="D1342">
            <v>48</v>
          </cell>
          <cell r="E1342">
            <v>5</v>
          </cell>
          <cell r="F1342">
            <v>240</v>
          </cell>
          <cell r="G1342">
            <v>8</v>
          </cell>
          <cell r="H1342">
            <v>384</v>
          </cell>
          <cell r="I1342" t="str">
            <v>Q</v>
          </cell>
          <cell r="P1342">
            <v>8</v>
          </cell>
        </row>
        <row r="1343">
          <cell r="A1343" t="str">
            <v>PEND. 150 W</v>
          </cell>
          <cell r="B1343" t="str">
            <v>LUM150</v>
          </cell>
          <cell r="C1343" t="str">
            <v>PC</v>
          </cell>
          <cell r="D1343">
            <v>70</v>
          </cell>
          <cell r="E1343">
            <v>5</v>
          </cell>
          <cell r="F1343">
            <v>350</v>
          </cell>
          <cell r="G1343">
            <v>8</v>
          </cell>
          <cell r="H1343">
            <v>560</v>
          </cell>
          <cell r="I1343" t="str">
            <v>Q</v>
          </cell>
          <cell r="P1343">
            <v>8</v>
          </cell>
        </row>
        <row r="1344">
          <cell r="A1344" t="str">
            <v>ARAND. 30' 70W</v>
          </cell>
          <cell r="B1344" t="str">
            <v>LUM70</v>
          </cell>
          <cell r="C1344" t="str">
            <v>PC</v>
          </cell>
          <cell r="D1344">
            <v>20</v>
          </cell>
          <cell r="E1344">
            <v>5</v>
          </cell>
          <cell r="F1344">
            <v>100</v>
          </cell>
          <cell r="G1344">
            <v>8</v>
          </cell>
          <cell r="H1344">
            <v>160</v>
          </cell>
          <cell r="I1344" t="str">
            <v>Q</v>
          </cell>
          <cell r="P1344">
            <v>8</v>
          </cell>
        </row>
        <row r="1345">
          <cell r="A1345" t="str">
            <v>ARAND. 30' 150W</v>
          </cell>
          <cell r="B1345" t="str">
            <v>LUM150</v>
          </cell>
          <cell r="C1345" t="str">
            <v>PC</v>
          </cell>
          <cell r="D1345">
            <v>5</v>
          </cell>
          <cell r="E1345">
            <v>5</v>
          </cell>
          <cell r="F1345">
            <v>25</v>
          </cell>
          <cell r="G1345">
            <v>8</v>
          </cell>
          <cell r="H1345">
            <v>40</v>
          </cell>
          <cell r="I1345" t="str">
            <v>Q</v>
          </cell>
          <cell r="P1345">
            <v>8</v>
          </cell>
        </row>
        <row r="1346">
          <cell r="F1346">
            <v>0</v>
          </cell>
          <cell r="H1346">
            <v>0</v>
          </cell>
          <cell r="P1346">
            <v>0</v>
          </cell>
        </row>
        <row r="1347">
          <cell r="A1347" t="str">
            <v>Luminária industr. c/ reator AFP, 220V, 60 Hz e ignitor quando necessário, incorp.</v>
          </cell>
          <cell r="F1347">
            <v>0</v>
          </cell>
          <cell r="H1347">
            <v>0</v>
          </cell>
          <cell r="P1347">
            <v>0</v>
          </cell>
        </row>
        <row r="1348">
          <cell r="A1348" t="str">
            <v>em caixa apropriada, c/ rosca 3/4", BSP corpo, suporte, caixa em liga de alum., refletor</v>
          </cell>
          <cell r="F1348">
            <v>0</v>
          </cell>
          <cell r="H1348">
            <v>0</v>
          </cell>
          <cell r="P1348">
            <v>0</v>
          </cell>
        </row>
        <row r="1349">
          <cell r="A1349" t="str">
            <v>repuxado em ch. de alum. acab. em esmalte e refletor anodiz., base E-40:</v>
          </cell>
          <cell r="F1349">
            <v>0</v>
          </cell>
          <cell r="H1349">
            <v>0</v>
          </cell>
          <cell r="P1349">
            <v>0</v>
          </cell>
        </row>
        <row r="1350">
          <cell r="A1350" t="str">
            <v>400W V.Sódio</v>
          </cell>
          <cell r="B1350" t="str">
            <v>LUM400</v>
          </cell>
          <cell r="C1350" t="str">
            <v>PC</v>
          </cell>
          <cell r="D1350">
            <v>12</v>
          </cell>
          <cell r="E1350">
            <v>10</v>
          </cell>
          <cell r="F1350">
            <v>120</v>
          </cell>
          <cell r="G1350">
            <v>8</v>
          </cell>
          <cell r="H1350">
            <v>96</v>
          </cell>
          <cell r="I1350" t="str">
            <v>Q</v>
          </cell>
          <cell r="P1350">
            <v>8</v>
          </cell>
        </row>
        <row r="1351">
          <cell r="F1351">
            <v>0</v>
          </cell>
          <cell r="H1351">
            <v>0</v>
          </cell>
          <cell r="P1351">
            <v>0</v>
          </cell>
        </row>
        <row r="1352">
          <cell r="A1352" t="str">
            <v xml:space="preserve">Luminária p/ ilum. publ. totalmente fechada, p/ lamp. v. merc. e/ou sódio, corpo e refl. </v>
          </cell>
          <cell r="F1352">
            <v>0</v>
          </cell>
          <cell r="H1352">
            <v>0</v>
          </cell>
          <cell r="P1352">
            <v>0</v>
          </cell>
        </row>
        <row r="1353">
          <cell r="A1353" t="str">
            <v xml:space="preserve">estamp. em ch. alum., pescoço em liga de alum. fundido c/ entr. p/ tubo de 60,3 mm </v>
          </cell>
          <cell r="F1353">
            <v>0</v>
          </cell>
          <cell r="H1353">
            <v>0</v>
          </cell>
          <cell r="P1353">
            <v>0</v>
          </cell>
        </row>
        <row r="1354">
          <cell r="A1354" t="str">
            <v>refrator prismático em vidro temper., fecho de aço inox, soq. de porc c/ rosca E-40:</v>
          </cell>
          <cell r="F1354">
            <v>0</v>
          </cell>
          <cell r="H1354">
            <v>0</v>
          </cell>
          <cell r="P1354">
            <v>0</v>
          </cell>
        </row>
        <row r="1355">
          <cell r="A1355" t="str">
            <v>250W - V. Sódio</v>
          </cell>
          <cell r="B1355" t="str">
            <v>LUM250</v>
          </cell>
          <cell r="C1355" t="str">
            <v>PC</v>
          </cell>
          <cell r="D1355">
            <v>20</v>
          </cell>
          <cell r="E1355">
            <v>10</v>
          </cell>
          <cell r="F1355">
            <v>200</v>
          </cell>
          <cell r="G1355">
            <v>8</v>
          </cell>
          <cell r="H1355">
            <v>160</v>
          </cell>
          <cell r="I1355" t="str">
            <v>Q</v>
          </cell>
          <cell r="P1355">
            <v>8</v>
          </cell>
        </row>
        <row r="1356">
          <cell r="F1356">
            <v>0</v>
          </cell>
          <cell r="H1356">
            <v>0</v>
          </cell>
          <cell r="P1356">
            <v>0</v>
          </cell>
        </row>
        <row r="1357">
          <cell r="A1357" t="str">
            <v xml:space="preserve">Luminária aberta para duas lâmpadas fluorescentes de 32W-220V-60Hz, fornecida </v>
          </cell>
          <cell r="B1357" t="str">
            <v>LUM32</v>
          </cell>
          <cell r="C1357" t="str">
            <v>PC</v>
          </cell>
          <cell r="D1357">
            <v>59</v>
          </cell>
          <cell r="E1357">
            <v>10</v>
          </cell>
          <cell r="F1357">
            <v>590</v>
          </cell>
          <cell r="G1357">
            <v>8</v>
          </cell>
          <cell r="H1357">
            <v>472</v>
          </cell>
          <cell r="I1357" t="str">
            <v>Q</v>
          </cell>
          <cell r="P1357">
            <v>8</v>
          </cell>
        </row>
        <row r="1358">
          <cell r="A1358" t="str">
            <v>completa, com equipamentos auxiliares.</v>
          </cell>
          <cell r="F1358">
            <v>0</v>
          </cell>
          <cell r="H1358">
            <v>0</v>
          </cell>
          <cell r="P1358">
            <v>0</v>
          </cell>
        </row>
        <row r="1359">
          <cell r="F1359">
            <v>0</v>
          </cell>
          <cell r="H1359">
            <v>0</v>
          </cell>
          <cell r="P1359">
            <v>0</v>
          </cell>
        </row>
        <row r="1360">
          <cell r="A1360" t="str">
            <v xml:space="preserve">Luminária fechada para duas lâmpadas fluorescentes de 32W-220V-60Hz, fornecida </v>
          </cell>
          <cell r="B1360" t="str">
            <v>LUM32</v>
          </cell>
          <cell r="C1360" t="str">
            <v>PC</v>
          </cell>
          <cell r="D1360">
            <v>11</v>
          </cell>
          <cell r="E1360">
            <v>10</v>
          </cell>
          <cell r="F1360">
            <v>110</v>
          </cell>
          <cell r="G1360">
            <v>8</v>
          </cell>
          <cell r="H1360">
            <v>88</v>
          </cell>
          <cell r="I1360" t="str">
            <v>Q</v>
          </cell>
          <cell r="P1360">
            <v>8</v>
          </cell>
        </row>
        <row r="1361">
          <cell r="A1361" t="str">
            <v>completa, com equipamentos auxiliares.</v>
          </cell>
          <cell r="F1361">
            <v>0</v>
          </cell>
          <cell r="H1361">
            <v>0</v>
          </cell>
          <cell r="P1361">
            <v>0</v>
          </cell>
        </row>
        <row r="1362">
          <cell r="F1362">
            <v>0</v>
          </cell>
          <cell r="H1362">
            <v>0</v>
          </cell>
          <cell r="P1362">
            <v>0</v>
          </cell>
        </row>
        <row r="1363">
          <cell r="A1363" t="str">
            <v>Luminária tipo arandela totalmente fechada para lâmpada vapor de sódio, corpo e</v>
          </cell>
          <cell r="F1363">
            <v>0</v>
          </cell>
          <cell r="H1363">
            <v>0</v>
          </cell>
          <cell r="P1363">
            <v>0</v>
          </cell>
        </row>
        <row r="1364">
          <cell r="A1364" t="str">
            <v>refletor em alumínio fundido:</v>
          </cell>
          <cell r="F1364">
            <v>0</v>
          </cell>
          <cell r="H1364">
            <v>0</v>
          </cell>
          <cell r="P1364">
            <v>0</v>
          </cell>
        </row>
        <row r="1365">
          <cell r="A1365" t="str">
            <v>VS-70W</v>
          </cell>
          <cell r="B1365" t="str">
            <v>LUM70</v>
          </cell>
          <cell r="C1365" t="str">
            <v>PC</v>
          </cell>
          <cell r="D1365">
            <v>32</v>
          </cell>
          <cell r="E1365">
            <v>5</v>
          </cell>
          <cell r="F1365">
            <v>160</v>
          </cell>
          <cell r="G1365">
            <v>8</v>
          </cell>
          <cell r="H1365">
            <v>256</v>
          </cell>
          <cell r="I1365" t="str">
            <v>Q</v>
          </cell>
          <cell r="P1365">
            <v>8</v>
          </cell>
        </row>
        <row r="1366">
          <cell r="F1366">
            <v>0</v>
          </cell>
          <cell r="H1366">
            <v>0</v>
          </cell>
          <cell r="P1366">
            <v>0</v>
          </cell>
        </row>
        <row r="1367">
          <cell r="A1367" t="str">
            <v>Unidade autônoma para iluminação de emergência, fornecida completa com todos</v>
          </cell>
          <cell r="B1367" t="str">
            <v>LUMEM</v>
          </cell>
          <cell r="C1367" t="str">
            <v>PC</v>
          </cell>
          <cell r="D1367">
            <v>12</v>
          </cell>
          <cell r="E1367">
            <v>5</v>
          </cell>
          <cell r="F1367">
            <v>60</v>
          </cell>
          <cell r="G1367">
            <v>8</v>
          </cell>
          <cell r="H1367">
            <v>96</v>
          </cell>
          <cell r="I1367" t="str">
            <v>Q</v>
          </cell>
          <cell r="P1367">
            <v>8</v>
          </cell>
        </row>
        <row r="1368">
          <cell r="A1368" t="str">
            <v xml:space="preserve"> os acessórios incorporados, inclusive bateria e carregador.</v>
          </cell>
          <cell r="F1368">
            <v>0</v>
          </cell>
          <cell r="H1368">
            <v>0</v>
          </cell>
          <cell r="P1368">
            <v>0</v>
          </cell>
        </row>
        <row r="1369">
          <cell r="F1369">
            <v>0</v>
          </cell>
          <cell r="H1369">
            <v>0</v>
          </cell>
          <cell r="P1369">
            <v>0</v>
          </cell>
        </row>
        <row r="1370">
          <cell r="A1370" t="str">
            <v>Escadas para cabo trecho reto, tipo prateleira, semi-pesado com abas voltadas para</v>
          </cell>
          <cell r="F1370">
            <v>0</v>
          </cell>
          <cell r="H1370">
            <v>0</v>
          </cell>
          <cell r="P1370">
            <v>0</v>
          </cell>
        </row>
        <row r="1371">
          <cell r="A1371" t="str">
            <v xml:space="preserve">fora , em aço galvanizado, constituído de duas longarinas de perfil "U" 4",  com </v>
          </cell>
          <cell r="F1371">
            <v>0</v>
          </cell>
          <cell r="H1371">
            <v>0</v>
          </cell>
          <cell r="P1371">
            <v>0</v>
          </cell>
        </row>
        <row r="1372">
          <cell r="A1372" t="str">
            <v>espaçamento máximo entre travessas de 250 mm, peça de 3 m.</v>
          </cell>
          <cell r="F1372">
            <v>0</v>
          </cell>
          <cell r="H1372">
            <v>0</v>
          </cell>
          <cell r="P1372">
            <v>0</v>
          </cell>
        </row>
        <row r="1373">
          <cell r="A1373" t="str">
            <v>L=200</v>
          </cell>
          <cell r="B1373" t="str">
            <v>ESC</v>
          </cell>
          <cell r="C1373" t="str">
            <v>PC</v>
          </cell>
          <cell r="D1373">
            <v>8</v>
          </cell>
          <cell r="E1373">
            <v>20.37</v>
          </cell>
          <cell r="F1373">
            <v>162.96</v>
          </cell>
          <cell r="G1373">
            <v>6</v>
          </cell>
          <cell r="H1373">
            <v>48</v>
          </cell>
          <cell r="I1373" t="str">
            <v>LE</v>
          </cell>
          <cell r="P1373">
            <v>6</v>
          </cell>
        </row>
        <row r="1374">
          <cell r="A1374" t="str">
            <v>L=400</v>
          </cell>
          <cell r="B1374" t="str">
            <v>ESC</v>
          </cell>
          <cell r="C1374" t="str">
            <v>PC</v>
          </cell>
          <cell r="D1374">
            <v>15</v>
          </cell>
          <cell r="E1374">
            <v>22.83</v>
          </cell>
          <cell r="F1374">
            <v>342.45</v>
          </cell>
          <cell r="G1374">
            <v>9</v>
          </cell>
          <cell r="H1374">
            <v>135</v>
          </cell>
          <cell r="I1374" t="str">
            <v>LE</v>
          </cell>
          <cell r="P1374">
            <v>9</v>
          </cell>
        </row>
        <row r="1375">
          <cell r="A1375" t="str">
            <v>L=600</v>
          </cell>
          <cell r="B1375" t="str">
            <v>ESC</v>
          </cell>
          <cell r="C1375" t="str">
            <v>PC</v>
          </cell>
          <cell r="D1375">
            <v>30</v>
          </cell>
          <cell r="E1375">
            <v>25.29</v>
          </cell>
          <cell r="F1375">
            <v>758.7</v>
          </cell>
          <cell r="G1375">
            <v>9</v>
          </cell>
          <cell r="H1375">
            <v>270</v>
          </cell>
          <cell r="I1375" t="str">
            <v>LE</v>
          </cell>
          <cell r="P1375">
            <v>9</v>
          </cell>
        </row>
        <row r="1376">
          <cell r="F1376">
            <v>0</v>
          </cell>
          <cell r="H1376">
            <v>0</v>
          </cell>
          <cell r="P1376">
            <v>0</v>
          </cell>
        </row>
        <row r="1377">
          <cell r="A1377" t="str">
            <v>Cabos de potência, singelo, isolamento 8,7/15 kV, com capa de PVC:</v>
          </cell>
          <cell r="F1377">
            <v>0</v>
          </cell>
          <cell r="H1377">
            <v>0</v>
          </cell>
          <cell r="P1377">
            <v>0</v>
          </cell>
        </row>
        <row r="1378">
          <cell r="A1378" t="str">
            <v>Bitola 50 mm²</v>
          </cell>
          <cell r="B1378" t="str">
            <v>CB15</v>
          </cell>
          <cell r="C1378" t="str">
            <v>m</v>
          </cell>
          <cell r="D1378">
            <v>240</v>
          </cell>
          <cell r="E1378">
            <v>0.98299999999999998</v>
          </cell>
          <cell r="F1378">
            <v>235.92</v>
          </cell>
          <cell r="G1378">
            <v>0.5</v>
          </cell>
          <cell r="H1378">
            <v>120</v>
          </cell>
          <cell r="I1378" t="str">
            <v>B</v>
          </cell>
          <cell r="P1378">
            <v>0.5</v>
          </cell>
        </row>
        <row r="1379">
          <cell r="A1379" t="str">
            <v>Bitola 240 mm²</v>
          </cell>
          <cell r="B1379" t="str">
            <v>CB15</v>
          </cell>
          <cell r="C1379" t="str">
            <v>m</v>
          </cell>
          <cell r="D1379">
            <v>1800</v>
          </cell>
          <cell r="E1379">
            <v>3.0510000000000002</v>
          </cell>
          <cell r="F1379">
            <v>5491.8</v>
          </cell>
          <cell r="G1379">
            <v>0.5</v>
          </cell>
          <cell r="H1379">
            <v>900</v>
          </cell>
          <cell r="I1379" t="str">
            <v>B</v>
          </cell>
          <cell r="P1379">
            <v>0.5</v>
          </cell>
        </row>
        <row r="1380">
          <cell r="F1380">
            <v>0</v>
          </cell>
          <cell r="H1380">
            <v>0</v>
          </cell>
          <cell r="P1380">
            <v>0</v>
          </cell>
        </row>
        <row r="1381">
          <cell r="A1381" t="str">
            <v>Cabos de potência, singelo, isolamento 3,6/6 kV, com capa de PVC:</v>
          </cell>
          <cell r="F1381">
            <v>0</v>
          </cell>
          <cell r="H1381">
            <v>0</v>
          </cell>
          <cell r="P1381">
            <v>0</v>
          </cell>
        </row>
        <row r="1382">
          <cell r="A1382" t="str">
            <v>Bitola 35 mm²</v>
          </cell>
          <cell r="B1382" t="str">
            <v>CB6</v>
          </cell>
          <cell r="C1382" t="str">
            <v>m</v>
          </cell>
          <cell r="D1382">
            <v>1770</v>
          </cell>
          <cell r="E1382">
            <v>0.69</v>
          </cell>
          <cell r="F1382">
            <v>1221.3</v>
          </cell>
          <cell r="G1382">
            <v>0.5</v>
          </cell>
          <cell r="H1382">
            <v>885</v>
          </cell>
          <cell r="I1382" t="str">
            <v>B</v>
          </cell>
          <cell r="P1382">
            <v>0.5</v>
          </cell>
        </row>
        <row r="1383">
          <cell r="A1383" t="str">
            <v>Bitola 240 mm²</v>
          </cell>
          <cell r="B1383" t="str">
            <v>CB6</v>
          </cell>
          <cell r="C1383" t="str">
            <v>m</v>
          </cell>
          <cell r="D1383">
            <v>75</v>
          </cell>
          <cell r="E1383">
            <v>2.8119999999999998</v>
          </cell>
          <cell r="F1383">
            <v>210.9</v>
          </cell>
          <cell r="G1383">
            <v>0.5</v>
          </cell>
          <cell r="H1383">
            <v>37.5</v>
          </cell>
          <cell r="I1383" t="str">
            <v>B</v>
          </cell>
          <cell r="P1383">
            <v>0.5</v>
          </cell>
        </row>
        <row r="1384">
          <cell r="F1384">
            <v>0</v>
          </cell>
          <cell r="H1384">
            <v>0</v>
          </cell>
          <cell r="P1384">
            <v>0</v>
          </cell>
        </row>
        <row r="1385">
          <cell r="A1385" t="str">
            <v>Cabo singelo em fios de cobre nu, têmpera mole, capa interna e cobertura em PVC 70'C</v>
          </cell>
          <cell r="F1385">
            <v>0</v>
          </cell>
          <cell r="H1385">
            <v>0</v>
          </cell>
          <cell r="P1385">
            <v>0</v>
          </cell>
        </row>
        <row r="1386">
          <cell r="A1386" t="str">
            <v>isolamento 0,6/1kV:</v>
          </cell>
          <cell r="F1386">
            <v>0</v>
          </cell>
          <cell r="H1386">
            <v>0</v>
          </cell>
          <cell r="P1386">
            <v>0</v>
          </cell>
        </row>
        <row r="1387">
          <cell r="A1387" t="str">
            <v>Bitola 35 mm²</v>
          </cell>
          <cell r="B1387" t="str">
            <v>CB1</v>
          </cell>
          <cell r="C1387" t="str">
            <v>m</v>
          </cell>
          <cell r="D1387">
            <v>30</v>
          </cell>
          <cell r="E1387">
            <v>0.40300000000000002</v>
          </cell>
          <cell r="F1387">
            <v>12.09</v>
          </cell>
          <cell r="G1387">
            <v>0.2</v>
          </cell>
          <cell r="H1387">
            <v>6</v>
          </cell>
          <cell r="I1387" t="str">
            <v>B</v>
          </cell>
          <cell r="P1387">
            <v>0.2</v>
          </cell>
        </row>
        <row r="1388">
          <cell r="A1388" t="str">
            <v>Bitola 70 mm²</v>
          </cell>
          <cell r="B1388" t="str">
            <v>CB1</v>
          </cell>
          <cell r="C1388" t="str">
            <v>m</v>
          </cell>
          <cell r="D1388">
            <v>600</v>
          </cell>
          <cell r="E1388">
            <v>0.78200000000000003</v>
          </cell>
          <cell r="F1388">
            <v>469.2</v>
          </cell>
          <cell r="G1388">
            <v>0.25</v>
          </cell>
          <cell r="H1388">
            <v>150</v>
          </cell>
          <cell r="I1388" t="str">
            <v>B</v>
          </cell>
          <cell r="P1388">
            <v>0.25</v>
          </cell>
        </row>
        <row r="1389">
          <cell r="A1389" t="str">
            <v>Bitola 95 mm²</v>
          </cell>
          <cell r="B1389" t="str">
            <v>CB1</v>
          </cell>
          <cell r="C1389" t="str">
            <v>m</v>
          </cell>
          <cell r="D1389">
            <v>300</v>
          </cell>
          <cell r="E1389">
            <v>1.0149999999999999</v>
          </cell>
          <cell r="F1389">
            <v>304.5</v>
          </cell>
          <cell r="G1389">
            <v>0.25</v>
          </cell>
          <cell r="H1389">
            <v>75</v>
          </cell>
          <cell r="I1389" t="str">
            <v>B</v>
          </cell>
          <cell r="P1389">
            <v>0.25</v>
          </cell>
        </row>
        <row r="1390">
          <cell r="A1390" t="str">
            <v>Bitola 120 mm²</v>
          </cell>
          <cell r="B1390" t="str">
            <v>CB1</v>
          </cell>
          <cell r="C1390" t="str">
            <v>m</v>
          </cell>
          <cell r="D1390">
            <v>50</v>
          </cell>
          <cell r="E1390">
            <v>1.2481</v>
          </cell>
          <cell r="F1390">
            <v>62.41</v>
          </cell>
          <cell r="G1390">
            <v>0.25</v>
          </cell>
          <cell r="H1390">
            <v>12.5</v>
          </cell>
          <cell r="I1390" t="str">
            <v>B</v>
          </cell>
          <cell r="P1390">
            <v>0.25</v>
          </cell>
        </row>
        <row r="1391">
          <cell r="A1391" t="str">
            <v>Bitola 240 mm²</v>
          </cell>
          <cell r="B1391" t="str">
            <v>CB1</v>
          </cell>
          <cell r="C1391" t="str">
            <v>m</v>
          </cell>
          <cell r="D1391">
            <v>30</v>
          </cell>
          <cell r="E1391">
            <v>2.4929999999999999</v>
          </cell>
          <cell r="F1391">
            <v>74.790000000000006</v>
          </cell>
          <cell r="G1391">
            <v>0.35</v>
          </cell>
          <cell r="H1391">
            <v>10.5</v>
          </cell>
          <cell r="I1391" t="str">
            <v>B</v>
          </cell>
          <cell r="P1391">
            <v>0.35</v>
          </cell>
        </row>
        <row r="1392">
          <cell r="F1392">
            <v>0</v>
          </cell>
          <cell r="H1392">
            <v>0</v>
          </cell>
          <cell r="P1392">
            <v>0</v>
          </cell>
        </row>
        <row r="1393">
          <cell r="A1393" t="str">
            <v>Cabo de potência , isolamento 0,6/1 kV, com capa de PVC:</v>
          </cell>
          <cell r="F1393">
            <v>0</v>
          </cell>
          <cell r="H1393">
            <v>0</v>
          </cell>
          <cell r="P1393">
            <v>0</v>
          </cell>
        </row>
        <row r="1394">
          <cell r="A1394" t="str">
            <v>Bitola 2,5 mm²</v>
          </cell>
          <cell r="B1394" t="str">
            <v>CB1</v>
          </cell>
          <cell r="C1394" t="str">
            <v>m</v>
          </cell>
          <cell r="D1394">
            <v>1200</v>
          </cell>
          <cell r="E1394">
            <v>5.8000000000000003E-2</v>
          </cell>
          <cell r="F1394">
            <v>69.599999999999994</v>
          </cell>
          <cell r="G1394">
            <v>0.15</v>
          </cell>
          <cell r="H1394">
            <v>180</v>
          </cell>
          <cell r="I1394" t="str">
            <v>B</v>
          </cell>
          <cell r="P1394">
            <v>0.15</v>
          </cell>
        </row>
        <row r="1395">
          <cell r="A1395" t="str">
            <v>Bitola 6 mm²</v>
          </cell>
          <cell r="B1395" t="str">
            <v>CB1</v>
          </cell>
          <cell r="C1395" t="str">
            <v>m</v>
          </cell>
          <cell r="D1395">
            <v>200</v>
          </cell>
          <cell r="E1395">
            <v>0.10199999999999999</v>
          </cell>
          <cell r="F1395">
            <v>20.399999999999999</v>
          </cell>
          <cell r="G1395">
            <v>0.15</v>
          </cell>
          <cell r="H1395">
            <v>30</v>
          </cell>
          <cell r="I1395" t="str">
            <v>B</v>
          </cell>
          <cell r="P1395">
            <v>0.15</v>
          </cell>
        </row>
        <row r="1396">
          <cell r="A1396" t="str">
            <v>Bitola 10 mm²</v>
          </cell>
          <cell r="B1396" t="str">
            <v>CB1</v>
          </cell>
          <cell r="C1396" t="str">
            <v>m</v>
          </cell>
          <cell r="D1396">
            <v>200</v>
          </cell>
          <cell r="E1396">
            <v>0.14299999999999999</v>
          </cell>
          <cell r="F1396">
            <v>28.6</v>
          </cell>
          <cell r="G1396">
            <v>0.15</v>
          </cell>
          <cell r="H1396">
            <v>30</v>
          </cell>
          <cell r="I1396" t="str">
            <v>B</v>
          </cell>
          <cell r="P1396">
            <v>0.15</v>
          </cell>
        </row>
        <row r="1397">
          <cell r="A1397" t="str">
            <v>Bitola 16 mm²</v>
          </cell>
          <cell r="B1397" t="str">
            <v>CB1</v>
          </cell>
          <cell r="C1397" t="str">
            <v>m</v>
          </cell>
          <cell r="D1397">
            <v>1100</v>
          </cell>
          <cell r="E1397">
            <v>0.20100000000000001</v>
          </cell>
          <cell r="F1397">
            <v>221.1</v>
          </cell>
          <cell r="G1397">
            <v>0.15</v>
          </cell>
          <cell r="H1397">
            <v>165</v>
          </cell>
          <cell r="I1397" t="str">
            <v>B</v>
          </cell>
          <cell r="P1397">
            <v>0.15</v>
          </cell>
        </row>
        <row r="1398">
          <cell r="A1398" t="str">
            <v>Bitola 25 mm²</v>
          </cell>
          <cell r="B1398" t="str">
            <v>CB1</v>
          </cell>
          <cell r="C1398" t="str">
            <v>m</v>
          </cell>
          <cell r="D1398">
            <v>100</v>
          </cell>
          <cell r="E1398">
            <v>0.314</v>
          </cell>
          <cell r="F1398">
            <v>31.4</v>
          </cell>
          <cell r="G1398">
            <v>0.2</v>
          </cell>
          <cell r="H1398">
            <v>20</v>
          </cell>
          <cell r="I1398" t="str">
            <v>B</v>
          </cell>
          <cell r="P1398">
            <v>0.2</v>
          </cell>
        </row>
        <row r="1399">
          <cell r="A1399" t="str">
            <v>Bitola 35 mm²</v>
          </cell>
          <cell r="B1399" t="str">
            <v>CB1</v>
          </cell>
          <cell r="C1399" t="str">
            <v>m</v>
          </cell>
          <cell r="D1399">
            <v>850</v>
          </cell>
          <cell r="E1399">
            <v>0.40300000000000002</v>
          </cell>
          <cell r="F1399">
            <v>342.55</v>
          </cell>
          <cell r="G1399">
            <v>0.2</v>
          </cell>
          <cell r="H1399">
            <v>170</v>
          </cell>
          <cell r="I1399" t="str">
            <v>B</v>
          </cell>
          <cell r="P1399">
            <v>0.2</v>
          </cell>
        </row>
        <row r="1400">
          <cell r="A1400" t="str">
            <v>Bitola 50 mm²</v>
          </cell>
          <cell r="B1400" t="str">
            <v>CB1</v>
          </cell>
          <cell r="C1400" t="str">
            <v>m</v>
          </cell>
          <cell r="D1400">
            <v>100</v>
          </cell>
          <cell r="E1400">
            <v>0.55200000000000005</v>
          </cell>
          <cell r="F1400">
            <v>55.2</v>
          </cell>
          <cell r="G1400">
            <v>0.2</v>
          </cell>
          <cell r="H1400">
            <v>20</v>
          </cell>
          <cell r="I1400" t="str">
            <v>B</v>
          </cell>
          <cell r="P1400">
            <v>0.2</v>
          </cell>
        </row>
        <row r="1401">
          <cell r="F1401">
            <v>0</v>
          </cell>
          <cell r="H1401">
            <v>0</v>
          </cell>
          <cell r="P1401">
            <v>0</v>
          </cell>
        </row>
        <row r="1402">
          <cell r="A1402" t="str">
            <v>Caixa de ligação quadrada em alumínio fundido, a prova de tempo, umidade, gases</v>
          </cell>
          <cell r="F1402">
            <v>0</v>
          </cell>
          <cell r="H1402">
            <v>0</v>
          </cell>
          <cell r="P1402">
            <v>0</v>
          </cell>
        </row>
        <row r="1403">
          <cell r="A1403" t="str">
            <v>vapores e pó, com junta vedação em neoprene:</v>
          </cell>
          <cell r="F1403">
            <v>0</v>
          </cell>
          <cell r="H1403">
            <v>0</v>
          </cell>
          <cell r="P1403">
            <v>0</v>
          </cell>
        </row>
        <row r="1404">
          <cell r="A1404" t="str">
            <v>Tamanho 220x275</v>
          </cell>
          <cell r="B1404" t="str">
            <v>CX</v>
          </cell>
          <cell r="C1404" t="str">
            <v>PC</v>
          </cell>
          <cell r="D1404">
            <v>5</v>
          </cell>
          <cell r="E1404">
            <v>10</v>
          </cell>
          <cell r="F1404">
            <v>50</v>
          </cell>
          <cell r="G1404">
            <v>20</v>
          </cell>
          <cell r="H1404">
            <v>100</v>
          </cell>
          <cell r="I1404" t="str">
            <v>Q</v>
          </cell>
          <cell r="P1404">
            <v>20</v>
          </cell>
        </row>
        <row r="1405">
          <cell r="A1405" t="str">
            <v>Tamanho 342X275</v>
          </cell>
          <cell r="B1405" t="str">
            <v>CX</v>
          </cell>
          <cell r="C1405" t="str">
            <v>PC</v>
          </cell>
          <cell r="D1405">
            <v>10</v>
          </cell>
          <cell r="E1405">
            <v>15</v>
          </cell>
          <cell r="F1405">
            <v>150</v>
          </cell>
          <cell r="G1405">
            <v>30</v>
          </cell>
          <cell r="H1405">
            <v>300</v>
          </cell>
          <cell r="I1405" t="str">
            <v>Q</v>
          </cell>
          <cell r="P1405">
            <v>30</v>
          </cell>
        </row>
        <row r="1406">
          <cell r="A1406" t="str">
            <v>Tamanho 685X350</v>
          </cell>
          <cell r="B1406" t="str">
            <v>CX</v>
          </cell>
          <cell r="C1406" t="str">
            <v>PC</v>
          </cell>
          <cell r="D1406">
            <v>10</v>
          </cell>
          <cell r="E1406">
            <v>20</v>
          </cell>
          <cell r="F1406">
            <v>200</v>
          </cell>
          <cell r="G1406">
            <v>40</v>
          </cell>
          <cell r="H1406">
            <v>400</v>
          </cell>
          <cell r="I1406" t="str">
            <v>Q</v>
          </cell>
          <cell r="P1406">
            <v>40</v>
          </cell>
        </row>
        <row r="1407">
          <cell r="F1407">
            <v>0</v>
          </cell>
          <cell r="H1407">
            <v>0</v>
          </cell>
          <cell r="P1407">
            <v>0</v>
          </cell>
        </row>
        <row r="1408">
          <cell r="A1408" t="str">
            <v>Projetor retangular fechado , uso externo sem equipa/o-fun liga Alfo:</v>
          </cell>
          <cell r="F1408">
            <v>0</v>
          </cell>
          <cell r="H1408">
            <v>0</v>
          </cell>
          <cell r="P1408">
            <v>0</v>
          </cell>
        </row>
        <row r="1409">
          <cell r="A1409" t="str">
            <v>400 W</v>
          </cell>
          <cell r="B1409" t="str">
            <v>LUM400</v>
          </cell>
          <cell r="C1409" t="str">
            <v>PC</v>
          </cell>
          <cell r="D1409">
            <v>6</v>
          </cell>
          <cell r="E1409">
            <v>10</v>
          </cell>
          <cell r="F1409">
            <v>60</v>
          </cell>
          <cell r="G1409">
            <v>8</v>
          </cell>
          <cell r="H1409">
            <v>48</v>
          </cell>
          <cell r="I1409" t="str">
            <v>Q</v>
          </cell>
          <cell r="P1409">
            <v>8</v>
          </cell>
        </row>
        <row r="1410">
          <cell r="F1410">
            <v>0</v>
          </cell>
          <cell r="H1410">
            <v>0</v>
          </cell>
          <cell r="P1410">
            <v>0</v>
          </cell>
        </row>
        <row r="1411">
          <cell r="A1411" t="str">
            <v>Caixa condulete em liga de alumínio fundido:</v>
          </cell>
          <cell r="F1411">
            <v>0</v>
          </cell>
          <cell r="H1411">
            <v>0</v>
          </cell>
          <cell r="P1411">
            <v>0</v>
          </cell>
        </row>
        <row r="1412">
          <cell r="A1412" t="str">
            <v>Diâmetro 3/4"</v>
          </cell>
          <cell r="B1412" t="str">
            <v>CX</v>
          </cell>
          <cell r="C1412" t="str">
            <v>PC</v>
          </cell>
          <cell r="D1412">
            <v>602</v>
          </cell>
          <cell r="E1412">
            <v>0.05</v>
          </cell>
          <cell r="F1412">
            <v>30.1</v>
          </cell>
          <cell r="G1412">
            <v>0.1</v>
          </cell>
          <cell r="H1412">
            <v>60.2</v>
          </cell>
          <cell r="I1412" t="str">
            <v>LE</v>
          </cell>
          <cell r="P1412">
            <v>0.1</v>
          </cell>
        </row>
        <row r="1413">
          <cell r="A1413" t="str">
            <v>Diâmetro 1"</v>
          </cell>
          <cell r="B1413" t="str">
            <v>CX</v>
          </cell>
          <cell r="C1413" t="str">
            <v>PC</v>
          </cell>
          <cell r="D1413">
            <v>73</v>
          </cell>
          <cell r="E1413">
            <v>0.05</v>
          </cell>
          <cell r="F1413">
            <v>3.65</v>
          </cell>
          <cell r="G1413">
            <v>0.1</v>
          </cell>
          <cell r="H1413">
            <v>7.3</v>
          </cell>
          <cell r="I1413" t="str">
            <v>LE</v>
          </cell>
          <cell r="P1413">
            <v>0.1</v>
          </cell>
        </row>
        <row r="1414">
          <cell r="A1414" t="str">
            <v>Diâmetro 11/2"</v>
          </cell>
          <cell r="B1414" t="str">
            <v>CX</v>
          </cell>
          <cell r="C1414" t="str">
            <v>PC</v>
          </cell>
          <cell r="D1414">
            <v>80</v>
          </cell>
          <cell r="E1414">
            <v>0.05</v>
          </cell>
          <cell r="F1414">
            <v>4</v>
          </cell>
          <cell r="G1414">
            <v>0.1</v>
          </cell>
          <cell r="H1414">
            <v>8</v>
          </cell>
          <cell r="I1414" t="str">
            <v>LE</v>
          </cell>
          <cell r="P1414">
            <v>0.1</v>
          </cell>
        </row>
        <row r="1415">
          <cell r="A1415" t="str">
            <v>Diâmetro 2"</v>
          </cell>
          <cell r="B1415" t="str">
            <v>CX</v>
          </cell>
          <cell r="C1415" t="str">
            <v>PC</v>
          </cell>
          <cell r="D1415">
            <v>40</v>
          </cell>
          <cell r="E1415">
            <v>0.1</v>
          </cell>
          <cell r="F1415">
            <v>4</v>
          </cell>
          <cell r="G1415">
            <v>0.1</v>
          </cell>
          <cell r="H1415">
            <v>4</v>
          </cell>
          <cell r="I1415" t="str">
            <v>LE</v>
          </cell>
          <cell r="P1415">
            <v>0.1</v>
          </cell>
        </row>
        <row r="1416">
          <cell r="A1416" t="str">
            <v>Diâmetro 3"</v>
          </cell>
          <cell r="B1416" t="str">
            <v>CX</v>
          </cell>
          <cell r="C1416" t="str">
            <v>PC</v>
          </cell>
          <cell r="D1416">
            <v>5</v>
          </cell>
          <cell r="E1416">
            <v>0.1</v>
          </cell>
          <cell r="F1416">
            <v>0.5</v>
          </cell>
          <cell r="G1416">
            <v>0.1</v>
          </cell>
          <cell r="H1416">
            <v>0.5</v>
          </cell>
          <cell r="I1416" t="str">
            <v>LE</v>
          </cell>
          <cell r="P1416">
            <v>0.1</v>
          </cell>
        </row>
        <row r="1417">
          <cell r="A1417" t="str">
            <v>Diâmetro 4"</v>
          </cell>
          <cell r="B1417" t="str">
            <v>CX</v>
          </cell>
          <cell r="C1417" t="str">
            <v>PC</v>
          </cell>
          <cell r="D1417">
            <v>2</v>
          </cell>
          <cell r="E1417">
            <v>0.1</v>
          </cell>
          <cell r="F1417">
            <v>0.2</v>
          </cell>
          <cell r="G1417">
            <v>0.1</v>
          </cell>
          <cell r="H1417">
            <v>0.2</v>
          </cell>
          <cell r="I1417" t="str">
            <v>LE</v>
          </cell>
          <cell r="P1417">
            <v>0.1</v>
          </cell>
        </row>
        <row r="1418">
          <cell r="F1418">
            <v>0</v>
          </cell>
          <cell r="H1418">
            <v>0</v>
          </cell>
          <cell r="P1418">
            <v>0</v>
          </cell>
        </row>
        <row r="1419">
          <cell r="A1419" t="str">
            <v>Perfis para suporte em ASTM A-36 pintado.</v>
          </cell>
          <cell r="C1419" t="str">
            <v>kg</v>
          </cell>
          <cell r="D1419">
            <v>1300</v>
          </cell>
          <cell r="E1419">
            <v>1</v>
          </cell>
          <cell r="F1419">
            <v>1300</v>
          </cell>
          <cell r="G1419">
            <v>0.15</v>
          </cell>
          <cell r="H1419">
            <v>195</v>
          </cell>
          <cell r="I1419" t="str">
            <v>F</v>
          </cell>
          <cell r="P1419">
            <v>0.15</v>
          </cell>
        </row>
        <row r="1420">
          <cell r="F1420">
            <v>0</v>
          </cell>
          <cell r="H1420">
            <v>0</v>
          </cell>
          <cell r="P1420">
            <v>0</v>
          </cell>
        </row>
        <row r="1421">
          <cell r="A1421" t="str">
            <v>Ferragem de aço galvanizado para suporte.</v>
          </cell>
          <cell r="C1421" t="str">
            <v>kg</v>
          </cell>
          <cell r="D1421">
            <v>925</v>
          </cell>
          <cell r="E1421">
            <v>1</v>
          </cell>
          <cell r="F1421">
            <v>925</v>
          </cell>
          <cell r="G1421">
            <v>0.2</v>
          </cell>
          <cell r="H1421">
            <v>185</v>
          </cell>
          <cell r="I1421" t="str">
            <v>LE</v>
          </cell>
          <cell r="P1421">
            <v>0.2</v>
          </cell>
        </row>
        <row r="1422">
          <cell r="F1422">
            <v>0</v>
          </cell>
          <cell r="H1422">
            <v>0</v>
          </cell>
          <cell r="P1422">
            <v>0</v>
          </cell>
        </row>
        <row r="1423">
          <cell r="A1423" t="str">
            <v>Barramento blindado, 2500 A, 45 kA, 480 V.</v>
          </cell>
          <cell r="B1423" t="str">
            <v>550-BB-01</v>
          </cell>
          <cell r="C1423" t="str">
            <v>m</v>
          </cell>
          <cell r="D1423">
            <v>15</v>
          </cell>
          <cell r="E1423">
            <v>5</v>
          </cell>
          <cell r="F1423">
            <v>75</v>
          </cell>
          <cell r="G1423">
            <v>3</v>
          </cell>
          <cell r="H1423">
            <v>45</v>
          </cell>
          <cell r="I1423" t="str">
            <v>Q</v>
          </cell>
          <cell r="P1423">
            <v>3</v>
          </cell>
        </row>
        <row r="1424">
          <cell r="F1424">
            <v>0</v>
          </cell>
          <cell r="H1424">
            <v>0</v>
          </cell>
          <cell r="P1424">
            <v>0</v>
          </cell>
        </row>
        <row r="1425">
          <cell r="A1425" t="str">
            <v>Barramento blindado, 2500 A, 45 kA, 480 V.</v>
          </cell>
          <cell r="B1425" t="str">
            <v>550-BB-06</v>
          </cell>
          <cell r="C1425" t="str">
            <v>m</v>
          </cell>
          <cell r="D1425">
            <v>12</v>
          </cell>
          <cell r="E1425">
            <v>5</v>
          </cell>
          <cell r="F1425">
            <v>60</v>
          </cell>
          <cell r="G1425">
            <v>3</v>
          </cell>
          <cell r="H1425">
            <v>36</v>
          </cell>
          <cell r="I1425" t="str">
            <v>Q</v>
          </cell>
          <cell r="P1425">
            <v>3</v>
          </cell>
        </row>
        <row r="1426">
          <cell r="F1426">
            <v>0</v>
          </cell>
          <cell r="H1426">
            <v>0</v>
          </cell>
          <cell r="P1426">
            <v>0</v>
          </cell>
        </row>
        <row r="1427">
          <cell r="A1427" t="str">
            <v>ÁREA - SUBESTAÇÃO 550-SE-03 E CICLONAGEM E FILTRAGEM</v>
          </cell>
          <cell r="F1427">
            <v>0</v>
          </cell>
          <cell r="H1427">
            <v>0</v>
          </cell>
          <cell r="P1427">
            <v>0</v>
          </cell>
        </row>
        <row r="1428">
          <cell r="A1428" t="str">
            <v>Transformador de potência: - 4 MVA</v>
          </cell>
          <cell r="B1428" t="str">
            <v>550-TF-03</v>
          </cell>
          <cell r="C1428" t="str">
            <v>UNID.</v>
          </cell>
          <cell r="D1428">
            <v>1</v>
          </cell>
          <cell r="E1428">
            <v>4000</v>
          </cell>
          <cell r="F1428">
            <v>4000</v>
          </cell>
          <cell r="G1428">
            <v>100</v>
          </cell>
          <cell r="H1428">
            <v>100</v>
          </cell>
          <cell r="I1428" t="str">
            <v>Q</v>
          </cell>
          <cell r="P1428">
            <v>100</v>
          </cell>
        </row>
        <row r="1429">
          <cell r="A1429" t="str">
            <v>Trifásico, instalação externa, isolamento em óleo mineral.</v>
          </cell>
          <cell r="F1429">
            <v>0</v>
          </cell>
          <cell r="H1429">
            <v>0</v>
          </cell>
          <cell r="P1429">
            <v>0</v>
          </cell>
        </row>
        <row r="1430">
          <cell r="A1430" t="str">
            <v>13,8 - 4,16kV, 4MVA</v>
          </cell>
          <cell r="F1430">
            <v>0</v>
          </cell>
          <cell r="H1430">
            <v>0</v>
          </cell>
          <cell r="P1430">
            <v>0</v>
          </cell>
        </row>
        <row r="1431">
          <cell r="F1431">
            <v>0</v>
          </cell>
          <cell r="H1431">
            <v>0</v>
          </cell>
          <cell r="P1431">
            <v>0</v>
          </cell>
        </row>
        <row r="1432">
          <cell r="A1432" t="str">
            <v>Transformador de potência: - 1,5 MVA</v>
          </cell>
          <cell r="B1432" t="str">
            <v>550-TF-04</v>
          </cell>
          <cell r="C1432" t="str">
            <v>UNID.</v>
          </cell>
          <cell r="D1432">
            <v>1</v>
          </cell>
          <cell r="E1432">
            <v>2000</v>
          </cell>
          <cell r="F1432">
            <v>2000</v>
          </cell>
          <cell r="G1432">
            <v>100</v>
          </cell>
          <cell r="H1432">
            <v>100</v>
          </cell>
          <cell r="I1432" t="str">
            <v>Q</v>
          </cell>
          <cell r="P1432">
            <v>100</v>
          </cell>
        </row>
        <row r="1433">
          <cell r="A1433" t="str">
            <v>Trifásico, instalação externa, isolamento em óleo mineral.</v>
          </cell>
          <cell r="F1433">
            <v>0</v>
          </cell>
          <cell r="H1433">
            <v>0</v>
          </cell>
          <cell r="P1433">
            <v>0</v>
          </cell>
        </row>
        <row r="1434">
          <cell r="A1434" t="str">
            <v>13.800 - 480V, 1,5 MVA</v>
          </cell>
          <cell r="F1434">
            <v>0</v>
          </cell>
          <cell r="H1434">
            <v>0</v>
          </cell>
          <cell r="P1434">
            <v>0</v>
          </cell>
        </row>
        <row r="1435">
          <cell r="F1435">
            <v>0</v>
          </cell>
          <cell r="H1435">
            <v>0</v>
          </cell>
          <cell r="P1435">
            <v>0</v>
          </cell>
        </row>
        <row r="1436">
          <cell r="A1436" t="str">
            <v>Transformador de controle: - 20 kVA</v>
          </cell>
          <cell r="B1436" t="str">
            <v>550-TK-02</v>
          </cell>
          <cell r="C1436" t="str">
            <v>UNID.</v>
          </cell>
          <cell r="D1436">
            <v>1</v>
          </cell>
          <cell r="E1436">
            <v>100</v>
          </cell>
          <cell r="F1436">
            <v>100</v>
          </cell>
          <cell r="G1436">
            <v>20</v>
          </cell>
          <cell r="H1436">
            <v>20</v>
          </cell>
          <cell r="I1436" t="str">
            <v>Q</v>
          </cell>
          <cell r="P1436">
            <v>20</v>
          </cell>
        </row>
        <row r="1437">
          <cell r="A1437" t="str">
            <v>Monofásico, instalação externa, isolamento em óleo mineral.</v>
          </cell>
          <cell r="F1437">
            <v>0</v>
          </cell>
          <cell r="H1437">
            <v>0</v>
          </cell>
          <cell r="P1437">
            <v>0</v>
          </cell>
        </row>
        <row r="1438">
          <cell r="A1438" t="str">
            <v>13.800 - 120V, 20 kVA, com blindagem eletrostática entre enrolamentos</v>
          </cell>
          <cell r="F1438">
            <v>0</v>
          </cell>
          <cell r="H1438">
            <v>0</v>
          </cell>
          <cell r="P1438">
            <v>0</v>
          </cell>
        </row>
        <row r="1439">
          <cell r="F1439">
            <v>0</v>
          </cell>
          <cell r="H1439">
            <v>0</v>
          </cell>
          <cell r="P1439">
            <v>0</v>
          </cell>
        </row>
        <row r="1440">
          <cell r="A1440" t="str">
            <v>Transformador de iluminação: - 75 kVA</v>
          </cell>
          <cell r="B1440" t="str">
            <v>550-TL-02</v>
          </cell>
          <cell r="C1440" t="str">
            <v>UNID.</v>
          </cell>
          <cell r="D1440">
            <v>1</v>
          </cell>
          <cell r="E1440">
            <v>100</v>
          </cell>
          <cell r="F1440">
            <v>100</v>
          </cell>
          <cell r="G1440">
            <v>20</v>
          </cell>
          <cell r="H1440">
            <v>20</v>
          </cell>
          <cell r="I1440" t="str">
            <v>Q</v>
          </cell>
          <cell r="P1440">
            <v>20</v>
          </cell>
        </row>
        <row r="1441">
          <cell r="A1441" t="str">
            <v>Trifásico, instalação externa, isolamento em óleo mineral.</v>
          </cell>
          <cell r="F1441">
            <v>0</v>
          </cell>
          <cell r="H1441">
            <v>0</v>
          </cell>
          <cell r="P1441">
            <v>0</v>
          </cell>
        </row>
        <row r="1442">
          <cell r="A1442" t="str">
            <v>13.800 - 380/220V, 75 kVA</v>
          </cell>
          <cell r="F1442">
            <v>0</v>
          </cell>
          <cell r="H1442">
            <v>0</v>
          </cell>
          <cell r="P1442">
            <v>0</v>
          </cell>
        </row>
        <row r="1443">
          <cell r="F1443">
            <v>0</v>
          </cell>
          <cell r="H1443">
            <v>0</v>
          </cell>
          <cell r="P1443">
            <v>0</v>
          </cell>
        </row>
        <row r="1444">
          <cell r="A1444" t="str">
            <v>Quadro de iluminação 380/220 Vca:</v>
          </cell>
          <cell r="B1444" t="str">
            <v>550-QL-07</v>
          </cell>
          <cell r="C1444" t="str">
            <v>UNID.</v>
          </cell>
          <cell r="D1444">
            <v>1</v>
          </cell>
          <cell r="E1444">
            <v>60</v>
          </cell>
          <cell r="F1444">
            <v>60</v>
          </cell>
          <cell r="G1444">
            <v>60</v>
          </cell>
          <cell r="H1444">
            <v>60</v>
          </cell>
          <cell r="I1444" t="str">
            <v>Q</v>
          </cell>
          <cell r="P1444">
            <v>60</v>
          </cell>
        </row>
        <row r="1445">
          <cell r="A1445" t="str">
            <v>Instalação externa, barramento trifásico e neutro.</v>
          </cell>
          <cell r="F1445">
            <v>0</v>
          </cell>
          <cell r="H1445">
            <v>0</v>
          </cell>
          <cell r="P1445">
            <v>0</v>
          </cell>
        </row>
        <row r="1446">
          <cell r="F1446">
            <v>0</v>
          </cell>
          <cell r="H1446">
            <v>0</v>
          </cell>
          <cell r="P1446">
            <v>0</v>
          </cell>
        </row>
        <row r="1447">
          <cell r="A1447" t="str">
            <v>Resistor de aterramento:</v>
          </cell>
          <cell r="B1447" t="str">
            <v>550-RA-03</v>
          </cell>
          <cell r="C1447" t="str">
            <v>UNID.</v>
          </cell>
          <cell r="D1447">
            <v>1</v>
          </cell>
          <cell r="E1447">
            <v>100</v>
          </cell>
          <cell r="F1447">
            <v>100</v>
          </cell>
          <cell r="G1447">
            <v>20</v>
          </cell>
          <cell r="H1447">
            <v>20</v>
          </cell>
          <cell r="I1447" t="str">
            <v>Q</v>
          </cell>
          <cell r="P1447">
            <v>20</v>
          </cell>
        </row>
        <row r="1448">
          <cell r="A1448" t="str">
            <v>Instalação externa, 2400V, 400A, 10s</v>
          </cell>
          <cell r="F1448">
            <v>0</v>
          </cell>
          <cell r="H1448">
            <v>0</v>
          </cell>
          <cell r="P1448">
            <v>0</v>
          </cell>
        </row>
        <row r="1449">
          <cell r="F1449">
            <v>0</v>
          </cell>
          <cell r="H1449">
            <v>0</v>
          </cell>
          <cell r="P1449">
            <v>0</v>
          </cell>
        </row>
        <row r="1450">
          <cell r="A1450" t="str">
            <v>Resistor de aterramento 277V:</v>
          </cell>
          <cell r="B1450" t="str">
            <v>550-RA-04</v>
          </cell>
          <cell r="C1450" t="str">
            <v>CJ</v>
          </cell>
          <cell r="D1450">
            <v>1</v>
          </cell>
          <cell r="E1450">
            <v>100</v>
          </cell>
          <cell r="F1450">
            <v>100</v>
          </cell>
          <cell r="G1450">
            <v>40</v>
          </cell>
          <cell r="H1450">
            <v>40</v>
          </cell>
          <cell r="I1450" t="str">
            <v>Q</v>
          </cell>
          <cell r="P1450">
            <v>40</v>
          </cell>
        </row>
        <row r="1451">
          <cell r="A1451" t="str">
            <v>Composto das seguintes unidades:</v>
          </cell>
          <cell r="F1451">
            <v>0</v>
          </cell>
          <cell r="H1451">
            <v>0</v>
          </cell>
          <cell r="P1451">
            <v>0</v>
          </cell>
        </row>
        <row r="1452">
          <cell r="A1452" t="str">
            <v>- resistor de  aterramento, instalação externa, 277v, 5a.</v>
          </cell>
          <cell r="F1452">
            <v>0</v>
          </cell>
          <cell r="H1452">
            <v>0</v>
          </cell>
          <cell r="P1452">
            <v>0</v>
          </cell>
        </row>
        <row r="1453">
          <cell r="A1453" t="str">
            <v>- painel de supervisão e alarme, instalação interna.</v>
          </cell>
          <cell r="F1453">
            <v>0</v>
          </cell>
          <cell r="H1453">
            <v>0</v>
          </cell>
          <cell r="P1453">
            <v>0</v>
          </cell>
        </row>
        <row r="1454">
          <cell r="F1454">
            <v>0</v>
          </cell>
          <cell r="H1454">
            <v>0</v>
          </cell>
          <cell r="P1454">
            <v>0</v>
          </cell>
        </row>
        <row r="1455">
          <cell r="A1455" t="str">
            <v>Quadro  de distribuição de 13,8 kV: - 5COL</v>
          </cell>
          <cell r="B1455" t="str">
            <v>550-QD-02</v>
          </cell>
          <cell r="C1455" t="str">
            <v>CJ</v>
          </cell>
          <cell r="D1455">
            <v>1</v>
          </cell>
          <cell r="E1455">
            <v>5000</v>
          </cell>
          <cell r="F1455">
            <v>5000</v>
          </cell>
          <cell r="G1455">
            <v>1000</v>
          </cell>
          <cell r="H1455">
            <v>1000</v>
          </cell>
          <cell r="I1455" t="str">
            <v>Q</v>
          </cell>
          <cell r="P1455">
            <v>1000</v>
          </cell>
        </row>
        <row r="1456">
          <cell r="A1456" t="str">
            <v xml:space="preserve">Instalação abrigada, tipo metal clad, 600A, 15kA , com uma coluna de entrada e </v>
          </cell>
          <cell r="F1456">
            <v>0</v>
          </cell>
          <cell r="H1456">
            <v>0</v>
          </cell>
          <cell r="P1456">
            <v>0</v>
          </cell>
        </row>
        <row r="1457">
          <cell r="A1457" t="str">
            <v>quatro colunas de saídas.</v>
          </cell>
          <cell r="F1457">
            <v>0</v>
          </cell>
          <cell r="H1457">
            <v>0</v>
          </cell>
          <cell r="P1457">
            <v>0</v>
          </cell>
        </row>
        <row r="1458">
          <cell r="F1458">
            <v>0</v>
          </cell>
          <cell r="H1458">
            <v>0</v>
          </cell>
          <cell r="P1458">
            <v>0</v>
          </cell>
        </row>
        <row r="1459">
          <cell r="A1459" t="str">
            <v>Centro controle motores de 4160 V: - 5COL</v>
          </cell>
          <cell r="B1459" t="str">
            <v>550-CM-03</v>
          </cell>
          <cell r="C1459" t="str">
            <v>CJ</v>
          </cell>
          <cell r="D1459">
            <v>1</v>
          </cell>
          <cell r="E1459">
            <v>5000</v>
          </cell>
          <cell r="F1459">
            <v>5000</v>
          </cell>
          <cell r="G1459">
            <v>1000</v>
          </cell>
          <cell r="H1459">
            <v>1000</v>
          </cell>
          <cell r="I1459" t="str">
            <v>Q</v>
          </cell>
          <cell r="P1459">
            <v>1000</v>
          </cell>
        </row>
        <row r="1460">
          <cell r="A1460" t="str">
            <v xml:space="preserve">Instalação interna, barramento 1200A, 31,5 kA, compartimentos  extraíveis,  entrada </v>
          </cell>
          <cell r="F1460">
            <v>0</v>
          </cell>
          <cell r="H1460">
            <v>0</v>
          </cell>
          <cell r="P1460">
            <v>0</v>
          </cell>
        </row>
        <row r="1461">
          <cell r="A1461" t="str">
            <v xml:space="preserve">com disjuntor à vácuo, saídas com contatores à  vácuo, com uma coluna de entrada e </v>
          </cell>
          <cell r="F1461">
            <v>0</v>
          </cell>
          <cell r="H1461">
            <v>0</v>
          </cell>
          <cell r="P1461">
            <v>0</v>
          </cell>
        </row>
        <row r="1462">
          <cell r="A1462" t="str">
            <v>quatro colunas de saídas.</v>
          </cell>
          <cell r="F1462">
            <v>0</v>
          </cell>
          <cell r="H1462">
            <v>0</v>
          </cell>
          <cell r="P1462">
            <v>0</v>
          </cell>
        </row>
        <row r="1463">
          <cell r="F1463">
            <v>0</v>
          </cell>
          <cell r="H1463">
            <v>0</v>
          </cell>
          <cell r="P1463">
            <v>0</v>
          </cell>
        </row>
        <row r="1464">
          <cell r="A1464" t="str">
            <v>Centro controle motores 480 V: - 8COL</v>
          </cell>
          <cell r="B1464" t="str">
            <v>550-CM-04</v>
          </cell>
          <cell r="C1464" t="str">
            <v>CJ</v>
          </cell>
          <cell r="D1464">
            <v>1</v>
          </cell>
          <cell r="E1464">
            <v>4800</v>
          </cell>
          <cell r="F1464">
            <v>4800</v>
          </cell>
          <cell r="G1464">
            <v>1200</v>
          </cell>
          <cell r="H1464">
            <v>1200</v>
          </cell>
          <cell r="I1464" t="str">
            <v>Q</v>
          </cell>
          <cell r="P1464">
            <v>1200</v>
          </cell>
        </row>
        <row r="1465">
          <cell r="A1465" t="str">
            <v xml:space="preserve">Instalação interna, barramento 3000A, 45 kA, gavetas extraíveis, entrada com </v>
          </cell>
          <cell r="F1465">
            <v>0</v>
          </cell>
          <cell r="H1465">
            <v>0</v>
          </cell>
          <cell r="P1465">
            <v>0</v>
          </cell>
        </row>
        <row r="1466">
          <cell r="A1466" t="str">
            <v>disjuntor power 2500A, com uma coluna de entrada e sete colunas de saídas.</v>
          </cell>
          <cell r="F1466">
            <v>0</v>
          </cell>
          <cell r="H1466">
            <v>0</v>
          </cell>
          <cell r="P1466">
            <v>0</v>
          </cell>
        </row>
        <row r="1467">
          <cell r="F1467">
            <v>0</v>
          </cell>
          <cell r="H1467">
            <v>0</v>
          </cell>
          <cell r="P1467">
            <v>0</v>
          </cell>
        </row>
        <row r="1468">
          <cell r="A1468" t="str">
            <v>Painel de conversores de freqüência, com os conversores 510-SZ-200/273, para motor - 100 CV</v>
          </cell>
          <cell r="B1468" t="str">
            <v>510-PV-10</v>
          </cell>
          <cell r="C1468" t="str">
            <v>UNID.</v>
          </cell>
          <cell r="D1468">
            <v>1</v>
          </cell>
          <cell r="E1468">
            <v>600</v>
          </cell>
          <cell r="F1468">
            <v>600</v>
          </cell>
          <cell r="G1468">
            <v>50</v>
          </cell>
          <cell r="H1468">
            <v>50</v>
          </cell>
          <cell r="I1468" t="str">
            <v>Q</v>
          </cell>
          <cell r="P1468">
            <v>50</v>
          </cell>
        </row>
        <row r="1469">
          <cell r="A1469" t="str">
            <v>de 100 cv e 50 cv  respectivamente.</v>
          </cell>
          <cell r="F1469">
            <v>0</v>
          </cell>
          <cell r="H1469">
            <v>0</v>
          </cell>
          <cell r="P1469">
            <v>0</v>
          </cell>
        </row>
        <row r="1470">
          <cell r="F1470">
            <v>0</v>
          </cell>
          <cell r="H1470">
            <v>0</v>
          </cell>
          <cell r="P1470">
            <v>0</v>
          </cell>
        </row>
        <row r="1471">
          <cell r="A1471" t="str">
            <v>Painel de conversores de freqüência, com os conversores 510-SZ-201/274, para motor - 100 CV</v>
          </cell>
          <cell r="B1471" t="str">
            <v>510-PV-11</v>
          </cell>
          <cell r="C1471" t="str">
            <v>UNID.</v>
          </cell>
          <cell r="D1471">
            <v>1</v>
          </cell>
          <cell r="E1471">
            <v>600</v>
          </cell>
          <cell r="F1471">
            <v>600</v>
          </cell>
          <cell r="G1471">
            <v>50</v>
          </cell>
          <cell r="H1471">
            <v>50</v>
          </cell>
          <cell r="I1471" t="str">
            <v>Q</v>
          </cell>
          <cell r="P1471">
            <v>50</v>
          </cell>
        </row>
        <row r="1472">
          <cell r="A1472" t="str">
            <v>de 100 cv e 50 cv  respectivamente.</v>
          </cell>
          <cell r="F1472">
            <v>0</v>
          </cell>
          <cell r="H1472">
            <v>0</v>
          </cell>
          <cell r="P1472">
            <v>0</v>
          </cell>
        </row>
        <row r="1473">
          <cell r="F1473">
            <v>0</v>
          </cell>
          <cell r="H1473">
            <v>0</v>
          </cell>
          <cell r="P1473">
            <v>0</v>
          </cell>
        </row>
        <row r="1474">
          <cell r="A1474" t="str">
            <v>Banco de capacitores 480 V: - 2 x 200 kVAr</v>
          </cell>
          <cell r="B1474" t="str">
            <v>550-BC-03</v>
          </cell>
          <cell r="C1474" t="str">
            <v>UNID.</v>
          </cell>
          <cell r="D1474">
            <v>1</v>
          </cell>
          <cell r="E1474">
            <v>200</v>
          </cell>
          <cell r="F1474">
            <v>200</v>
          </cell>
          <cell r="G1474">
            <v>40</v>
          </cell>
          <cell r="H1474">
            <v>40</v>
          </cell>
          <cell r="I1474" t="str">
            <v>Q</v>
          </cell>
          <cell r="P1474">
            <v>40</v>
          </cell>
        </row>
        <row r="1475">
          <cell r="A1475" t="str">
            <v>Instalação interna, 2 X 200 kVAr, automático.</v>
          </cell>
          <cell r="F1475">
            <v>0</v>
          </cell>
          <cell r="H1475">
            <v>0</v>
          </cell>
          <cell r="P1475">
            <v>0</v>
          </cell>
        </row>
        <row r="1476">
          <cell r="F1476">
            <v>0</v>
          </cell>
          <cell r="H1476">
            <v>0</v>
          </cell>
          <cell r="P1476">
            <v>0</v>
          </cell>
        </row>
        <row r="1477">
          <cell r="A1477" t="str">
            <v>Painel de iluminação 380/220 Vca:</v>
          </cell>
          <cell r="B1477" t="str">
            <v>550-PL-02</v>
          </cell>
          <cell r="C1477" t="str">
            <v>UNID.</v>
          </cell>
          <cell r="D1477">
            <v>1</v>
          </cell>
          <cell r="E1477">
            <v>600</v>
          </cell>
          <cell r="F1477">
            <v>600</v>
          </cell>
          <cell r="G1477">
            <v>100</v>
          </cell>
          <cell r="H1477">
            <v>100</v>
          </cell>
          <cell r="I1477" t="str">
            <v>Q</v>
          </cell>
          <cell r="P1477">
            <v>100</v>
          </cell>
        </row>
        <row r="1478">
          <cell r="A1478" t="str">
            <v xml:space="preserve">Instalação interna, barramento trifásico e neutro,  para alimentação de painéis </v>
          </cell>
          <cell r="F1478">
            <v>0</v>
          </cell>
          <cell r="H1478">
            <v>0</v>
          </cell>
          <cell r="P1478">
            <v>0</v>
          </cell>
        </row>
        <row r="1479">
          <cell r="A1479" t="str">
            <v>e circuitos de iluminação.</v>
          </cell>
          <cell r="F1479">
            <v>0</v>
          </cell>
          <cell r="H1479">
            <v>0</v>
          </cell>
          <cell r="P1479">
            <v>0</v>
          </cell>
        </row>
        <row r="1480">
          <cell r="F1480">
            <v>0</v>
          </cell>
          <cell r="H1480">
            <v>0</v>
          </cell>
          <cell r="P1480">
            <v>0</v>
          </cell>
        </row>
        <row r="1481">
          <cell r="A1481" t="str">
            <v>Quadro de resistência de aquecimento:</v>
          </cell>
          <cell r="B1481" t="str">
            <v>550-QR-02</v>
          </cell>
          <cell r="C1481" t="str">
            <v>UNID.</v>
          </cell>
          <cell r="D1481">
            <v>1</v>
          </cell>
          <cell r="E1481">
            <v>100</v>
          </cell>
          <cell r="F1481">
            <v>100</v>
          </cell>
          <cell r="G1481">
            <v>60</v>
          </cell>
          <cell r="H1481">
            <v>60</v>
          </cell>
          <cell r="I1481" t="str">
            <v>Q</v>
          </cell>
          <cell r="P1481">
            <v>60</v>
          </cell>
        </row>
        <row r="1482">
          <cell r="A1482" t="str">
            <v>Instalação interna, barramento trifásico e neutro, 380/220V</v>
          </cell>
          <cell r="F1482">
            <v>0</v>
          </cell>
          <cell r="H1482">
            <v>0</v>
          </cell>
          <cell r="P1482">
            <v>0</v>
          </cell>
        </row>
        <row r="1483">
          <cell r="F1483">
            <v>0</v>
          </cell>
          <cell r="H1483">
            <v>0</v>
          </cell>
          <cell r="P1483">
            <v>0</v>
          </cell>
        </row>
        <row r="1484">
          <cell r="A1484" t="str">
            <v>Quadro de iluminação 380/220 Vca</v>
          </cell>
          <cell r="B1484" t="str">
            <v>550-QL-03</v>
          </cell>
          <cell r="C1484" t="str">
            <v>CJ</v>
          </cell>
          <cell r="D1484">
            <v>1</v>
          </cell>
          <cell r="E1484">
            <v>60</v>
          </cell>
          <cell r="F1484">
            <v>60</v>
          </cell>
          <cell r="G1484">
            <v>60</v>
          </cell>
          <cell r="H1484">
            <v>60</v>
          </cell>
          <cell r="I1484" t="str">
            <v>Q</v>
          </cell>
          <cell r="P1484">
            <v>60</v>
          </cell>
        </row>
        <row r="1485">
          <cell r="A1485" t="str">
            <v>Instalação interna, barramento trifásico e neutro.</v>
          </cell>
          <cell r="F1485">
            <v>0</v>
          </cell>
          <cell r="H1485">
            <v>0</v>
          </cell>
          <cell r="P1485">
            <v>0</v>
          </cell>
        </row>
        <row r="1486">
          <cell r="F1486">
            <v>0</v>
          </cell>
          <cell r="H1486">
            <v>0</v>
          </cell>
          <cell r="P1486">
            <v>0</v>
          </cell>
        </row>
        <row r="1487">
          <cell r="A1487" t="str">
            <v>Quadro de iluminação de emergência, 380/220 Vca:</v>
          </cell>
          <cell r="B1487" t="str">
            <v>550-QE-02</v>
          </cell>
          <cell r="C1487" t="str">
            <v>UNID.</v>
          </cell>
          <cell r="D1487">
            <v>1</v>
          </cell>
          <cell r="E1487">
            <v>60</v>
          </cell>
          <cell r="F1487">
            <v>60</v>
          </cell>
          <cell r="G1487">
            <v>60</v>
          </cell>
          <cell r="H1487">
            <v>60</v>
          </cell>
          <cell r="I1487" t="str">
            <v>Q</v>
          </cell>
          <cell r="P1487">
            <v>60</v>
          </cell>
        </row>
        <row r="1488">
          <cell r="A1488" t="str">
            <v>Instalação interna, barramento trifásico e neutro.</v>
          </cell>
          <cell r="F1488">
            <v>0</v>
          </cell>
          <cell r="H1488">
            <v>0</v>
          </cell>
          <cell r="P1488">
            <v>0</v>
          </cell>
        </row>
        <row r="1489">
          <cell r="F1489">
            <v>0</v>
          </cell>
          <cell r="H1489">
            <v>0</v>
          </cell>
          <cell r="P1489">
            <v>0</v>
          </cell>
        </row>
        <row r="1490">
          <cell r="A1490" t="str">
            <v>Cabo de cobre nu, têmpera meia dura, formação em fios, encordoamento classe 2,</v>
          </cell>
          <cell r="F1490">
            <v>0</v>
          </cell>
          <cell r="H1490">
            <v>0</v>
          </cell>
          <cell r="P1490">
            <v>0</v>
          </cell>
        </row>
        <row r="1491">
          <cell r="A1491" t="str">
            <v>NBR 5111 e 7575:</v>
          </cell>
          <cell r="F1491">
            <v>0</v>
          </cell>
          <cell r="H1491">
            <v>0</v>
          </cell>
          <cell r="P1491">
            <v>0</v>
          </cell>
        </row>
        <row r="1492">
          <cell r="A1492" t="str">
            <v>Bitola 16 mm²</v>
          </cell>
          <cell r="B1492" t="str">
            <v>CBNU</v>
          </cell>
          <cell r="C1492" t="str">
            <v>kg</v>
          </cell>
          <cell r="D1492">
            <v>35</v>
          </cell>
          <cell r="E1492">
            <v>1</v>
          </cell>
          <cell r="F1492">
            <v>35</v>
          </cell>
          <cell r="G1492">
            <v>1</v>
          </cell>
          <cell r="H1492">
            <v>35</v>
          </cell>
          <cell r="I1492" t="str">
            <v>B</v>
          </cell>
          <cell r="P1492">
            <v>1</v>
          </cell>
        </row>
        <row r="1493">
          <cell r="A1493" t="str">
            <v>Bitola 25 mm²</v>
          </cell>
          <cell r="B1493" t="str">
            <v>CBNU</v>
          </cell>
          <cell r="C1493" t="str">
            <v>kg</v>
          </cell>
          <cell r="D1493">
            <v>50</v>
          </cell>
          <cell r="E1493">
            <v>1</v>
          </cell>
          <cell r="F1493">
            <v>50</v>
          </cell>
          <cell r="G1493">
            <v>1</v>
          </cell>
          <cell r="H1493">
            <v>50</v>
          </cell>
          <cell r="I1493" t="str">
            <v>B</v>
          </cell>
          <cell r="P1493">
            <v>1</v>
          </cell>
        </row>
        <row r="1494">
          <cell r="A1494" t="str">
            <v>Bitola 35 mm²</v>
          </cell>
          <cell r="B1494" t="str">
            <v>CBNU</v>
          </cell>
          <cell r="C1494" t="str">
            <v>kg</v>
          </cell>
          <cell r="D1494">
            <v>324</v>
          </cell>
          <cell r="E1494">
            <v>1</v>
          </cell>
          <cell r="F1494">
            <v>324</v>
          </cell>
          <cell r="G1494">
            <v>1</v>
          </cell>
          <cell r="H1494">
            <v>324</v>
          </cell>
          <cell r="I1494" t="str">
            <v>B</v>
          </cell>
          <cell r="P1494">
            <v>1</v>
          </cell>
        </row>
        <row r="1495">
          <cell r="F1495">
            <v>0</v>
          </cell>
          <cell r="H1495">
            <v>0</v>
          </cell>
          <cell r="P1495">
            <v>0</v>
          </cell>
        </row>
        <row r="1496">
          <cell r="A1496" t="str">
            <v xml:space="preserve">Cabo de cobre, têmpera mole, isolação em PVC 70'C antichama, 750V,  sem capa </v>
          </cell>
          <cell r="F1496">
            <v>0</v>
          </cell>
          <cell r="H1496">
            <v>0</v>
          </cell>
          <cell r="P1496">
            <v>0</v>
          </cell>
        </row>
        <row r="1497">
          <cell r="A1497" t="str">
            <v>protetora, encordoamento classe 2, NBR 6880:</v>
          </cell>
          <cell r="F1497">
            <v>0</v>
          </cell>
          <cell r="H1497">
            <v>0</v>
          </cell>
          <cell r="P1497">
            <v>0</v>
          </cell>
        </row>
        <row r="1498">
          <cell r="A1498" t="str">
            <v>Bitola 2,5 mm²</v>
          </cell>
          <cell r="B1498" t="str">
            <v>CB1</v>
          </cell>
          <cell r="C1498" t="str">
            <v>m</v>
          </cell>
          <cell r="D1498">
            <v>1260</v>
          </cell>
          <cell r="E1498">
            <v>5.8000000000000003E-2</v>
          </cell>
          <cell r="F1498">
            <v>73.08</v>
          </cell>
          <cell r="G1498">
            <v>0.15</v>
          </cell>
          <cell r="H1498">
            <v>189</v>
          </cell>
          <cell r="I1498" t="str">
            <v>B</v>
          </cell>
          <cell r="P1498">
            <v>0.15</v>
          </cell>
        </row>
        <row r="1499">
          <cell r="A1499" t="str">
            <v>Bitola 4 mm²</v>
          </cell>
          <cell r="B1499" t="str">
            <v>CB1</v>
          </cell>
          <cell r="C1499" t="str">
            <v>m</v>
          </cell>
          <cell r="D1499">
            <v>860</v>
          </cell>
          <cell r="E1499">
            <v>0.08</v>
          </cell>
          <cell r="F1499">
            <v>68.8</v>
          </cell>
          <cell r="G1499">
            <v>0.15</v>
          </cell>
          <cell r="H1499">
            <v>129</v>
          </cell>
          <cell r="I1499" t="str">
            <v>B</v>
          </cell>
          <cell r="P1499">
            <v>0.15</v>
          </cell>
        </row>
        <row r="1500">
          <cell r="F1500">
            <v>0</v>
          </cell>
          <cell r="H1500">
            <v>0</v>
          </cell>
          <cell r="P1500">
            <v>0</v>
          </cell>
        </row>
        <row r="1501">
          <cell r="A1501" t="str">
            <v xml:space="preserve">Tomada tetrapolar blindada de sobrepor, em alumínio fundido e miolo em material </v>
          </cell>
          <cell r="C1501" t="str">
            <v>PC</v>
          </cell>
          <cell r="D1501">
            <v>2</v>
          </cell>
          <cell r="E1501">
            <v>1</v>
          </cell>
          <cell r="F1501">
            <v>2</v>
          </cell>
          <cell r="G1501">
            <v>4</v>
          </cell>
          <cell r="H1501">
            <v>8</v>
          </cell>
          <cell r="I1501" t="str">
            <v>Q</v>
          </cell>
          <cell r="P1501">
            <v>4</v>
          </cell>
        </row>
        <row r="1502">
          <cell r="A1502" t="str">
            <v>isolante, com tampa basculante, conforme DIN 49450 e 49451 - 500V.</v>
          </cell>
          <cell r="F1502">
            <v>0</v>
          </cell>
          <cell r="H1502">
            <v>0</v>
          </cell>
          <cell r="P1502">
            <v>0</v>
          </cell>
        </row>
        <row r="1503">
          <cell r="F1503">
            <v>0</v>
          </cell>
          <cell r="H1503">
            <v>0</v>
          </cell>
          <cell r="P1503">
            <v>0</v>
          </cell>
        </row>
        <row r="1504">
          <cell r="A1504" t="str">
            <v xml:space="preserve">Tomada redonda fundida em liga de alumínio, 380V, a prova de TGVP com tampo mola, </v>
          </cell>
          <cell r="C1504" t="str">
            <v>PC</v>
          </cell>
          <cell r="D1504">
            <v>12</v>
          </cell>
          <cell r="E1504">
            <v>1</v>
          </cell>
          <cell r="F1504">
            <v>12</v>
          </cell>
          <cell r="G1504">
            <v>4</v>
          </cell>
          <cell r="H1504">
            <v>48</v>
          </cell>
          <cell r="I1504" t="str">
            <v>Q</v>
          </cell>
          <cell r="P1504">
            <v>4</v>
          </cell>
        </row>
        <row r="1505">
          <cell r="A1505" t="str">
            <v>orelhas de fixação, quatro entradas rosqueadas de 3/4" sendo 3 bujões plásticos.</v>
          </cell>
          <cell r="F1505">
            <v>0</v>
          </cell>
          <cell r="H1505">
            <v>0</v>
          </cell>
          <cell r="P1505">
            <v>0</v>
          </cell>
        </row>
        <row r="1506">
          <cell r="F1506">
            <v>0</v>
          </cell>
          <cell r="H1506">
            <v>0</v>
          </cell>
          <cell r="P1506">
            <v>0</v>
          </cell>
        </row>
        <row r="1507">
          <cell r="A1507" t="str">
            <v>Tomada universal 2P+T, montada em condulete.</v>
          </cell>
          <cell r="C1507" t="str">
            <v>PC</v>
          </cell>
          <cell r="D1507">
            <v>10</v>
          </cell>
          <cell r="E1507">
            <v>0.1</v>
          </cell>
          <cell r="F1507">
            <v>1</v>
          </cell>
          <cell r="G1507">
            <v>2</v>
          </cell>
          <cell r="H1507">
            <v>20</v>
          </cell>
          <cell r="I1507" t="str">
            <v>Q</v>
          </cell>
          <cell r="P1507">
            <v>2</v>
          </cell>
        </row>
        <row r="1508">
          <cell r="F1508">
            <v>0</v>
          </cell>
          <cell r="H1508">
            <v>0</v>
          </cell>
          <cell r="P1508">
            <v>0</v>
          </cell>
        </row>
        <row r="1509">
          <cell r="A1509" t="str">
            <v>Interruptor montado em caixa condulete.</v>
          </cell>
          <cell r="C1509" t="str">
            <v>PC</v>
          </cell>
          <cell r="D1509">
            <v>4</v>
          </cell>
          <cell r="E1509">
            <v>0.1</v>
          </cell>
          <cell r="F1509">
            <v>0.4</v>
          </cell>
          <cell r="G1509">
            <v>2</v>
          </cell>
          <cell r="H1509">
            <v>8</v>
          </cell>
          <cell r="I1509" t="str">
            <v>Q</v>
          </cell>
          <cell r="P1509">
            <v>2</v>
          </cell>
        </row>
        <row r="1510">
          <cell r="F1510">
            <v>0</v>
          </cell>
          <cell r="H1510">
            <v>0</v>
          </cell>
          <cell r="P1510">
            <v>0</v>
          </cell>
        </row>
        <row r="1511">
          <cell r="A1511" t="str">
            <v>Relé fotoelétrico montado em caixa condulete.</v>
          </cell>
          <cell r="C1511" t="str">
            <v>PC</v>
          </cell>
          <cell r="D1511">
            <v>2</v>
          </cell>
          <cell r="E1511">
            <v>0.1</v>
          </cell>
          <cell r="F1511">
            <v>0.2</v>
          </cell>
          <cell r="G1511">
            <v>2</v>
          </cell>
          <cell r="H1511">
            <v>4</v>
          </cell>
          <cell r="I1511" t="str">
            <v>Q</v>
          </cell>
          <cell r="P1511">
            <v>2</v>
          </cell>
        </row>
        <row r="1512">
          <cell r="F1512">
            <v>0</v>
          </cell>
          <cell r="H1512">
            <v>0</v>
          </cell>
          <cell r="P1512">
            <v>0</v>
          </cell>
        </row>
        <row r="1513">
          <cell r="A1513" t="str">
            <v>Eletroduto aço galvanizado a fogo c/ costura, comp. 3m, c/ uma luva e rosca nas duas</v>
          </cell>
          <cell r="F1513">
            <v>0</v>
          </cell>
          <cell r="H1513">
            <v>0</v>
          </cell>
          <cell r="P1513">
            <v>0</v>
          </cell>
        </row>
        <row r="1514">
          <cell r="A1514" t="str">
            <v xml:space="preserve">extremidades, norma DIN 2440, c/ proteção mecânica nas extremidades e rebarbas </v>
          </cell>
          <cell r="F1514">
            <v>0</v>
          </cell>
          <cell r="H1514">
            <v>0</v>
          </cell>
          <cell r="P1514">
            <v>0</v>
          </cell>
        </row>
        <row r="1515">
          <cell r="A1515" t="str">
            <v>removidas:</v>
          </cell>
          <cell r="F1515">
            <v>0</v>
          </cell>
          <cell r="H1515">
            <v>0</v>
          </cell>
          <cell r="P1515">
            <v>0</v>
          </cell>
        </row>
        <row r="1516">
          <cell r="A1516" t="str">
            <v>Diâmetro 3/4"    BSP</v>
          </cell>
          <cell r="B1516" t="str">
            <v>ELAG</v>
          </cell>
          <cell r="C1516" t="str">
            <v>m</v>
          </cell>
          <cell r="D1516">
            <v>635</v>
          </cell>
          <cell r="E1516">
            <v>1.7699999999999998</v>
          </cell>
          <cell r="F1516">
            <v>1123.95</v>
          </cell>
          <cell r="G1516">
            <v>1.25</v>
          </cell>
          <cell r="H1516">
            <v>793.75</v>
          </cell>
          <cell r="I1516" t="str">
            <v>LE</v>
          </cell>
          <cell r="P1516">
            <v>1.25</v>
          </cell>
        </row>
        <row r="1517">
          <cell r="A1517" t="str">
            <v>Diâmetro 1"       BSP</v>
          </cell>
          <cell r="B1517" t="str">
            <v>ELAG</v>
          </cell>
          <cell r="C1517" t="str">
            <v>m</v>
          </cell>
          <cell r="D1517">
            <v>126</v>
          </cell>
          <cell r="E1517">
            <v>2.63</v>
          </cell>
          <cell r="F1517">
            <v>331.38</v>
          </cell>
          <cell r="G1517">
            <v>1.25</v>
          </cell>
          <cell r="H1517">
            <v>157.5</v>
          </cell>
          <cell r="I1517" t="str">
            <v>LE</v>
          </cell>
          <cell r="P1517">
            <v>1.25</v>
          </cell>
        </row>
        <row r="1518">
          <cell r="A1518" t="str">
            <v>Diâmetro 11/2"  BSP</v>
          </cell>
          <cell r="B1518" t="str">
            <v>ELAG</v>
          </cell>
          <cell r="C1518" t="str">
            <v>m</v>
          </cell>
          <cell r="D1518">
            <v>719</v>
          </cell>
          <cell r="E1518">
            <v>4.24</v>
          </cell>
          <cell r="F1518">
            <v>3048.56</v>
          </cell>
          <cell r="G1518">
            <v>1.25</v>
          </cell>
          <cell r="H1518">
            <v>898.75</v>
          </cell>
          <cell r="I1518" t="str">
            <v>LE</v>
          </cell>
          <cell r="P1518">
            <v>1.25</v>
          </cell>
        </row>
        <row r="1519">
          <cell r="A1519" t="str">
            <v>Diâmetro 21/2"  BSP</v>
          </cell>
          <cell r="B1519" t="str">
            <v>ELAG</v>
          </cell>
          <cell r="C1519" t="str">
            <v>m</v>
          </cell>
          <cell r="D1519">
            <v>630</v>
          </cell>
          <cell r="E1519">
            <v>8.9</v>
          </cell>
          <cell r="F1519">
            <v>5607</v>
          </cell>
          <cell r="G1519">
            <v>1.5</v>
          </cell>
          <cell r="H1519">
            <v>945</v>
          </cell>
          <cell r="I1519" t="str">
            <v>LE</v>
          </cell>
          <cell r="P1519">
            <v>1.5</v>
          </cell>
        </row>
        <row r="1520">
          <cell r="A1520" t="str">
            <v>Diâmetro 3"       BSP</v>
          </cell>
          <cell r="B1520" t="str">
            <v>ELAG</v>
          </cell>
          <cell r="C1520" t="str">
            <v>m</v>
          </cell>
          <cell r="D1520">
            <v>218</v>
          </cell>
          <cell r="E1520">
            <v>11.6</v>
          </cell>
          <cell r="F1520">
            <v>2528.8000000000002</v>
          </cell>
          <cell r="G1520">
            <v>1.5</v>
          </cell>
          <cell r="H1520">
            <v>327</v>
          </cell>
          <cell r="I1520" t="str">
            <v>LE</v>
          </cell>
          <cell r="P1520">
            <v>1.5</v>
          </cell>
        </row>
        <row r="1521">
          <cell r="F1521">
            <v>0</v>
          </cell>
          <cell r="H1521">
            <v>0</v>
          </cell>
          <cell r="P1521">
            <v>0</v>
          </cell>
        </row>
        <row r="1522">
          <cell r="A1522" t="str">
            <v xml:space="preserve">Eletroduto flexível em rolo, tipo sealtubo, a prova de tempo, umidade, gases, vapores e </v>
          </cell>
          <cell r="F1522">
            <v>0</v>
          </cell>
          <cell r="H1522">
            <v>0</v>
          </cell>
          <cell r="P1522">
            <v>0</v>
          </cell>
        </row>
        <row r="1523">
          <cell r="A1523" t="str">
            <v>pó, constituído por fita de aço doce c/ revestimento externo em polivinil-clorídrico:</v>
          </cell>
          <cell r="F1523">
            <v>0</v>
          </cell>
          <cell r="H1523">
            <v>0</v>
          </cell>
          <cell r="P1523">
            <v>0</v>
          </cell>
        </row>
        <row r="1524">
          <cell r="A1524" t="str">
            <v>Diâmetro 3/4"</v>
          </cell>
          <cell r="B1524" t="str">
            <v>ELFL</v>
          </cell>
          <cell r="C1524" t="str">
            <v>m</v>
          </cell>
          <cell r="D1524">
            <v>4</v>
          </cell>
          <cell r="E1524">
            <v>0.88</v>
          </cell>
          <cell r="F1524">
            <v>3.52</v>
          </cell>
          <cell r="G1524">
            <v>1.5</v>
          </cell>
          <cell r="H1524">
            <v>6</v>
          </cell>
          <cell r="I1524" t="str">
            <v>LE</v>
          </cell>
          <cell r="P1524">
            <v>1.5</v>
          </cell>
        </row>
        <row r="1525">
          <cell r="A1525" t="str">
            <v>Diâmetro 1"</v>
          </cell>
          <cell r="B1525" t="str">
            <v>ELFL</v>
          </cell>
          <cell r="C1525" t="str">
            <v>m</v>
          </cell>
          <cell r="D1525">
            <v>7</v>
          </cell>
          <cell r="E1525">
            <v>1.32</v>
          </cell>
          <cell r="F1525">
            <v>9.24</v>
          </cell>
          <cell r="G1525">
            <v>1.5</v>
          </cell>
          <cell r="H1525">
            <v>10.5</v>
          </cell>
          <cell r="I1525" t="str">
            <v>LE</v>
          </cell>
          <cell r="P1525">
            <v>1.5</v>
          </cell>
        </row>
        <row r="1526">
          <cell r="A1526" t="str">
            <v>Diâmetro 11/2"</v>
          </cell>
          <cell r="B1526" t="str">
            <v>ELFL</v>
          </cell>
          <cell r="C1526" t="str">
            <v>m</v>
          </cell>
          <cell r="D1526">
            <v>7</v>
          </cell>
          <cell r="E1526">
            <v>2.12</v>
          </cell>
          <cell r="F1526">
            <v>14.84</v>
          </cell>
          <cell r="G1526">
            <v>1.5</v>
          </cell>
          <cell r="H1526">
            <v>10.5</v>
          </cell>
          <cell r="I1526" t="str">
            <v>LE</v>
          </cell>
          <cell r="P1526">
            <v>1.5</v>
          </cell>
        </row>
        <row r="1527">
          <cell r="A1527" t="str">
            <v>Diâmetro 21/2"</v>
          </cell>
          <cell r="B1527" t="str">
            <v>ELFL</v>
          </cell>
          <cell r="C1527" t="str">
            <v>m</v>
          </cell>
          <cell r="D1527">
            <v>1</v>
          </cell>
          <cell r="E1527">
            <v>4.45</v>
          </cell>
          <cell r="F1527">
            <v>4.45</v>
          </cell>
          <cell r="G1527">
            <v>1.8</v>
          </cell>
          <cell r="H1527">
            <v>1.8</v>
          </cell>
          <cell r="I1527" t="str">
            <v>LE</v>
          </cell>
          <cell r="P1527">
            <v>1.8</v>
          </cell>
        </row>
        <row r="1528">
          <cell r="A1528" t="str">
            <v>Diâmetro 3"</v>
          </cell>
          <cell r="B1528" t="str">
            <v>ELFL</v>
          </cell>
          <cell r="C1528" t="str">
            <v>m</v>
          </cell>
          <cell r="D1528">
            <v>8</v>
          </cell>
          <cell r="E1528">
            <v>5.8</v>
          </cell>
          <cell r="F1528">
            <v>46.4</v>
          </cell>
          <cell r="G1528">
            <v>1.8</v>
          </cell>
          <cell r="H1528">
            <v>14.4</v>
          </cell>
          <cell r="I1528" t="str">
            <v>LE</v>
          </cell>
          <cell r="P1528">
            <v>1.8</v>
          </cell>
        </row>
        <row r="1529">
          <cell r="F1529">
            <v>0</v>
          </cell>
          <cell r="H1529">
            <v>0</v>
          </cell>
          <cell r="P1529">
            <v>0</v>
          </cell>
        </row>
        <row r="1530">
          <cell r="A1530" t="str">
            <v xml:space="preserve">Luminária p/ lamp. "V. sódio" c/ reator incorporado AFP-220V-60Hz, em liga esp. alum. </v>
          </cell>
          <cell r="F1530">
            <v>0</v>
          </cell>
          <cell r="H1530">
            <v>0</v>
          </cell>
          <cell r="P1530">
            <v>0</v>
          </cell>
        </row>
        <row r="1531">
          <cell r="A1531" t="str">
            <v xml:space="preserve">fundi. globo boro-silicato, base E-27 p/ lamp. até 70W e E-40 p/ lamp. 250W, entr. </v>
          </cell>
          <cell r="F1531">
            <v>0</v>
          </cell>
          <cell r="H1531">
            <v>0</v>
          </cell>
          <cell r="P1531">
            <v>0</v>
          </cell>
        </row>
        <row r="1532">
          <cell r="A1532" t="str">
            <v>rosq. 3/4" BSP:</v>
          </cell>
          <cell r="F1532">
            <v>0</v>
          </cell>
          <cell r="H1532">
            <v>0</v>
          </cell>
          <cell r="P1532">
            <v>0</v>
          </cell>
        </row>
        <row r="1533">
          <cell r="A1533" t="str">
            <v>PEND. 70W</v>
          </cell>
          <cell r="B1533" t="str">
            <v>LUM70</v>
          </cell>
          <cell r="C1533" t="str">
            <v>PC</v>
          </cell>
          <cell r="D1533">
            <v>33</v>
          </cell>
          <cell r="E1533">
            <v>5</v>
          </cell>
          <cell r="F1533">
            <v>165</v>
          </cell>
          <cell r="G1533">
            <v>8</v>
          </cell>
          <cell r="H1533">
            <v>264</v>
          </cell>
          <cell r="I1533" t="str">
            <v>Q</v>
          </cell>
          <cell r="P1533">
            <v>8</v>
          </cell>
        </row>
        <row r="1534">
          <cell r="A1534" t="str">
            <v>ARAND. 30' 70W</v>
          </cell>
          <cell r="B1534" t="str">
            <v>LUM70</v>
          </cell>
          <cell r="C1534" t="str">
            <v>PC</v>
          </cell>
          <cell r="D1534">
            <v>3</v>
          </cell>
          <cell r="E1534">
            <v>5</v>
          </cell>
          <cell r="F1534">
            <v>15</v>
          </cell>
          <cell r="G1534">
            <v>8</v>
          </cell>
          <cell r="H1534">
            <v>24</v>
          </cell>
          <cell r="I1534" t="str">
            <v>Q</v>
          </cell>
          <cell r="P1534">
            <v>8</v>
          </cell>
        </row>
        <row r="1535">
          <cell r="A1535" t="str">
            <v>ARAND. 30' 150W</v>
          </cell>
          <cell r="B1535" t="str">
            <v>LUM150</v>
          </cell>
          <cell r="C1535" t="str">
            <v>PC</v>
          </cell>
          <cell r="D1535">
            <v>11</v>
          </cell>
          <cell r="E1535">
            <v>5</v>
          </cell>
          <cell r="F1535">
            <v>55</v>
          </cell>
          <cell r="G1535">
            <v>8</v>
          </cell>
          <cell r="H1535">
            <v>88</v>
          </cell>
          <cell r="I1535" t="str">
            <v>Q</v>
          </cell>
          <cell r="P1535">
            <v>8</v>
          </cell>
        </row>
        <row r="1536">
          <cell r="F1536">
            <v>0</v>
          </cell>
          <cell r="H1536">
            <v>0</v>
          </cell>
          <cell r="P1536">
            <v>0</v>
          </cell>
        </row>
        <row r="1537">
          <cell r="A1537" t="str">
            <v xml:space="preserve">Luminária tipo arandela, totalmente fechada para lâmpada vapor de sódio, corpo e </v>
          </cell>
          <cell r="F1537">
            <v>0</v>
          </cell>
          <cell r="H1537">
            <v>0</v>
          </cell>
          <cell r="P1537">
            <v>0</v>
          </cell>
        </row>
        <row r="1538">
          <cell r="A1538" t="str">
            <v>refletor em alumínio fundido.</v>
          </cell>
          <cell r="F1538">
            <v>0</v>
          </cell>
          <cell r="H1538">
            <v>0</v>
          </cell>
          <cell r="P1538">
            <v>0</v>
          </cell>
        </row>
        <row r="1539">
          <cell r="A1539" t="str">
            <v>VS-70W</v>
          </cell>
          <cell r="B1539" t="str">
            <v>LUM70</v>
          </cell>
          <cell r="C1539" t="str">
            <v>PC</v>
          </cell>
          <cell r="D1539">
            <v>15</v>
          </cell>
          <cell r="E1539">
            <v>5</v>
          </cell>
          <cell r="F1539">
            <v>75</v>
          </cell>
          <cell r="G1539">
            <v>8</v>
          </cell>
          <cell r="H1539">
            <v>120</v>
          </cell>
          <cell r="I1539" t="str">
            <v>Q</v>
          </cell>
          <cell r="P1539">
            <v>8</v>
          </cell>
        </row>
        <row r="1540">
          <cell r="F1540">
            <v>0</v>
          </cell>
          <cell r="H1540">
            <v>0</v>
          </cell>
          <cell r="P1540">
            <v>0</v>
          </cell>
        </row>
        <row r="1541">
          <cell r="A1541" t="str">
            <v>Luminária industr. c/ reator AFP, 220V, 60 Hz e ignitor quando necessário, incorp.</v>
          </cell>
          <cell r="F1541">
            <v>0</v>
          </cell>
          <cell r="H1541">
            <v>0</v>
          </cell>
          <cell r="P1541">
            <v>0</v>
          </cell>
        </row>
        <row r="1542">
          <cell r="A1542" t="str">
            <v>em caixa apropriada, c/ rosca 3/4", BSP corpo, suporte, caixa em liga de alum., refletor</v>
          </cell>
          <cell r="F1542">
            <v>0</v>
          </cell>
          <cell r="H1542">
            <v>0</v>
          </cell>
          <cell r="P1542">
            <v>0</v>
          </cell>
        </row>
        <row r="1543">
          <cell r="A1543" t="str">
            <v>repuxado em ch. de alum. acab. em esmalte e refletor anodiz., base E-40:</v>
          </cell>
          <cell r="F1543">
            <v>0</v>
          </cell>
          <cell r="H1543">
            <v>0</v>
          </cell>
          <cell r="P1543">
            <v>0</v>
          </cell>
        </row>
        <row r="1544">
          <cell r="A1544" t="str">
            <v>250W V.Sódio</v>
          </cell>
          <cell r="B1544" t="str">
            <v>LUM250</v>
          </cell>
          <cell r="C1544" t="str">
            <v>PC</v>
          </cell>
          <cell r="D1544">
            <v>20</v>
          </cell>
          <cell r="E1544">
            <v>10</v>
          </cell>
          <cell r="F1544">
            <v>200</v>
          </cell>
          <cell r="G1544">
            <v>8</v>
          </cell>
          <cell r="H1544">
            <v>160</v>
          </cell>
          <cell r="I1544" t="str">
            <v>Q</v>
          </cell>
          <cell r="P1544">
            <v>8</v>
          </cell>
        </row>
        <row r="1545">
          <cell r="F1545">
            <v>0</v>
          </cell>
          <cell r="H1545">
            <v>0</v>
          </cell>
          <cell r="P1545">
            <v>0</v>
          </cell>
        </row>
        <row r="1546">
          <cell r="A1546" t="str">
            <v xml:space="preserve">Luminária aberta para duas lâmpadas fluorescentes de 32W-220V-60Hz, fornecida </v>
          </cell>
          <cell r="C1546" t="str">
            <v>PC</v>
          </cell>
          <cell r="D1546">
            <v>30</v>
          </cell>
          <cell r="E1546">
            <v>10</v>
          </cell>
          <cell r="F1546">
            <v>300</v>
          </cell>
          <cell r="G1546">
            <v>8</v>
          </cell>
          <cell r="H1546">
            <v>240</v>
          </cell>
          <cell r="I1546" t="str">
            <v>Q</v>
          </cell>
          <cell r="P1546">
            <v>8</v>
          </cell>
        </row>
        <row r="1547">
          <cell r="A1547" t="str">
            <v>completa, com equipamentos auxiliares.</v>
          </cell>
          <cell r="F1547">
            <v>0</v>
          </cell>
          <cell r="H1547">
            <v>0</v>
          </cell>
          <cell r="P1547">
            <v>0</v>
          </cell>
        </row>
        <row r="1548">
          <cell r="F1548">
            <v>0</v>
          </cell>
          <cell r="H1548">
            <v>0</v>
          </cell>
          <cell r="P1548">
            <v>0</v>
          </cell>
        </row>
        <row r="1549">
          <cell r="A1549" t="str">
            <v>Unidade autônoma para iluminação de emergência, fornecida completa com todos os</v>
          </cell>
          <cell r="B1549" t="str">
            <v>LUMEM</v>
          </cell>
          <cell r="C1549" t="str">
            <v>PC</v>
          </cell>
          <cell r="D1549">
            <v>4</v>
          </cell>
          <cell r="E1549">
            <v>5</v>
          </cell>
          <cell r="F1549">
            <v>20</v>
          </cell>
          <cell r="G1549">
            <v>8</v>
          </cell>
          <cell r="H1549">
            <v>32</v>
          </cell>
          <cell r="I1549" t="str">
            <v>Q</v>
          </cell>
          <cell r="P1549">
            <v>8</v>
          </cell>
        </row>
        <row r="1550">
          <cell r="A1550" t="str">
            <v>acessórios incorporados, inclusive bateria e carregador.</v>
          </cell>
          <cell r="F1550">
            <v>0</v>
          </cell>
          <cell r="H1550">
            <v>0</v>
          </cell>
          <cell r="P1550">
            <v>0</v>
          </cell>
        </row>
        <row r="1551">
          <cell r="F1551">
            <v>0</v>
          </cell>
          <cell r="H1551">
            <v>0</v>
          </cell>
          <cell r="P1551">
            <v>0</v>
          </cell>
        </row>
        <row r="1552">
          <cell r="A1552" t="str">
            <v>Caixa de ligação quadrada em alumínio fundido, a prova de tempo, umidade, gases</v>
          </cell>
          <cell r="F1552">
            <v>0</v>
          </cell>
          <cell r="H1552">
            <v>0</v>
          </cell>
          <cell r="P1552">
            <v>0</v>
          </cell>
        </row>
        <row r="1553">
          <cell r="A1553" t="str">
            <v>vapores e pó, com junta vedação em neoprene:</v>
          </cell>
          <cell r="F1553">
            <v>0</v>
          </cell>
          <cell r="H1553">
            <v>0</v>
          </cell>
          <cell r="P1553">
            <v>0</v>
          </cell>
        </row>
        <row r="1554">
          <cell r="A1554" t="str">
            <v>Tamanho 220x220</v>
          </cell>
          <cell r="B1554" t="str">
            <v>CX</v>
          </cell>
          <cell r="C1554" t="str">
            <v>PC</v>
          </cell>
          <cell r="D1554">
            <v>3</v>
          </cell>
          <cell r="E1554">
            <v>10</v>
          </cell>
          <cell r="F1554">
            <v>30</v>
          </cell>
          <cell r="G1554">
            <v>20</v>
          </cell>
          <cell r="H1554">
            <v>60</v>
          </cell>
          <cell r="I1554" t="str">
            <v>Q</v>
          </cell>
          <cell r="P1554">
            <v>20</v>
          </cell>
        </row>
        <row r="1555">
          <cell r="F1555">
            <v>0</v>
          </cell>
          <cell r="H1555">
            <v>0</v>
          </cell>
          <cell r="P1555">
            <v>0</v>
          </cell>
        </row>
        <row r="1556">
          <cell r="A1556" t="str">
            <v>Escadas para cabo trecho reto, tipo prateleira, semi-pesado com abas voltadas para</v>
          </cell>
          <cell r="P1556">
            <v>0</v>
          </cell>
        </row>
        <row r="1557">
          <cell r="A1557" t="str">
            <v xml:space="preserve">fora , em aço galvanizado, constituído de duas longarinas de perfil "U" 4",  com </v>
          </cell>
          <cell r="F1557">
            <v>0</v>
          </cell>
          <cell r="H1557">
            <v>0</v>
          </cell>
          <cell r="P1557">
            <v>0</v>
          </cell>
        </row>
        <row r="1558">
          <cell r="A1558" t="str">
            <v>espaçamento máximo entre travessas de 250 mm, peça de 3 m.</v>
          </cell>
          <cell r="F1558">
            <v>0</v>
          </cell>
          <cell r="H1558">
            <v>0</v>
          </cell>
          <cell r="P1558">
            <v>0</v>
          </cell>
        </row>
        <row r="1559">
          <cell r="A1559" t="str">
            <v>L = 200 mm</v>
          </cell>
          <cell r="B1559" t="str">
            <v>ESC</v>
          </cell>
          <cell r="C1559" t="str">
            <v>PC</v>
          </cell>
          <cell r="D1559">
            <v>8</v>
          </cell>
          <cell r="E1559">
            <v>20.37</v>
          </cell>
          <cell r="F1559">
            <v>162.96</v>
          </cell>
          <cell r="G1559">
            <v>6</v>
          </cell>
          <cell r="H1559">
            <v>48</v>
          </cell>
          <cell r="I1559" t="str">
            <v>LE</v>
          </cell>
          <cell r="P1559">
            <v>6</v>
          </cell>
        </row>
        <row r="1560">
          <cell r="A1560" t="str">
            <v>L = 400 mm</v>
          </cell>
          <cell r="B1560" t="str">
            <v>ESC</v>
          </cell>
          <cell r="C1560" t="str">
            <v>PC</v>
          </cell>
          <cell r="D1560">
            <v>16</v>
          </cell>
          <cell r="E1560">
            <v>22.83</v>
          </cell>
          <cell r="F1560">
            <v>365.28</v>
          </cell>
          <cell r="G1560">
            <v>9</v>
          </cell>
          <cell r="H1560">
            <v>144</v>
          </cell>
          <cell r="I1560" t="str">
            <v>LE</v>
          </cell>
          <cell r="P1560">
            <v>9</v>
          </cell>
        </row>
        <row r="1561">
          <cell r="A1561" t="str">
            <v>L = 600 mm</v>
          </cell>
          <cell r="B1561" t="str">
            <v>ESC</v>
          </cell>
          <cell r="C1561" t="str">
            <v>PC</v>
          </cell>
          <cell r="D1561">
            <v>16</v>
          </cell>
          <cell r="E1561">
            <v>25.29</v>
          </cell>
          <cell r="F1561">
            <v>404.64</v>
          </cell>
          <cell r="G1561">
            <v>9</v>
          </cell>
          <cell r="H1561">
            <v>144</v>
          </cell>
          <cell r="I1561" t="str">
            <v>LE</v>
          </cell>
          <cell r="P1561">
            <v>9</v>
          </cell>
        </row>
        <row r="1562">
          <cell r="F1562">
            <v>0</v>
          </cell>
          <cell r="H1562">
            <v>0</v>
          </cell>
          <cell r="P1562">
            <v>0</v>
          </cell>
        </row>
        <row r="1563">
          <cell r="A1563" t="str">
            <v>Cabo de cobre, singelo, com isolamento em EPR p/ 8,7/15 kV, e capa em PVC:</v>
          </cell>
          <cell r="F1563">
            <v>0</v>
          </cell>
          <cell r="H1563">
            <v>0</v>
          </cell>
          <cell r="P1563">
            <v>0</v>
          </cell>
        </row>
        <row r="1564">
          <cell r="A1564" t="str">
            <v>Bitola 50 mm²</v>
          </cell>
          <cell r="B1564" t="str">
            <v>CB15</v>
          </cell>
          <cell r="C1564" t="str">
            <v>m</v>
          </cell>
          <cell r="D1564">
            <v>300</v>
          </cell>
          <cell r="E1564">
            <v>0.98299999999999998</v>
          </cell>
          <cell r="F1564">
            <v>294.89999999999998</v>
          </cell>
          <cell r="G1564">
            <v>0.5</v>
          </cell>
          <cell r="H1564">
            <v>150</v>
          </cell>
          <cell r="I1564" t="str">
            <v>B</v>
          </cell>
          <cell r="P1564">
            <v>0.5</v>
          </cell>
        </row>
        <row r="1565">
          <cell r="A1565" t="str">
            <v>Bitola 150 mm²</v>
          </cell>
          <cell r="B1565" t="str">
            <v>CB15</v>
          </cell>
          <cell r="C1565" t="str">
            <v>m</v>
          </cell>
          <cell r="D1565">
            <v>350</v>
          </cell>
          <cell r="E1565">
            <v>2.06</v>
          </cell>
          <cell r="F1565">
            <v>721</v>
          </cell>
          <cell r="G1565">
            <v>0.5</v>
          </cell>
          <cell r="H1565">
            <v>175</v>
          </cell>
          <cell r="I1565" t="str">
            <v>B</v>
          </cell>
          <cell r="P1565">
            <v>0.5</v>
          </cell>
        </row>
        <row r="1566">
          <cell r="F1566">
            <v>0</v>
          </cell>
          <cell r="H1566">
            <v>0</v>
          </cell>
          <cell r="P1566">
            <v>0</v>
          </cell>
        </row>
        <row r="1567">
          <cell r="A1567" t="str">
            <v>Cabo de cobre singelo, com isolamento em PVC p/ 0,6/1kV e capa em PVC:</v>
          </cell>
          <cell r="F1567">
            <v>0</v>
          </cell>
          <cell r="H1567">
            <v>0</v>
          </cell>
          <cell r="P1567">
            <v>0</v>
          </cell>
        </row>
        <row r="1568">
          <cell r="A1568" t="str">
            <v>Bitola 95 mm²</v>
          </cell>
          <cell r="B1568" t="str">
            <v>CB1</v>
          </cell>
          <cell r="C1568" t="str">
            <v>m</v>
          </cell>
          <cell r="D1568">
            <v>100</v>
          </cell>
          <cell r="E1568">
            <v>1.02</v>
          </cell>
          <cell r="F1568">
            <v>102</v>
          </cell>
          <cell r="G1568">
            <v>0.25</v>
          </cell>
          <cell r="H1568">
            <v>25</v>
          </cell>
          <cell r="I1568" t="str">
            <v>B</v>
          </cell>
          <cell r="P1568">
            <v>0.25</v>
          </cell>
        </row>
        <row r="1569">
          <cell r="A1569" t="str">
            <v>Bitola 120 mm²</v>
          </cell>
          <cell r="B1569" t="str">
            <v>CB1</v>
          </cell>
          <cell r="C1569" t="str">
            <v>m</v>
          </cell>
          <cell r="D1569">
            <v>100</v>
          </cell>
          <cell r="E1569">
            <v>1.25</v>
          </cell>
          <cell r="F1569">
            <v>125</v>
          </cell>
          <cell r="G1569">
            <v>0.25</v>
          </cell>
          <cell r="H1569">
            <v>25</v>
          </cell>
          <cell r="I1569" t="str">
            <v>B</v>
          </cell>
          <cell r="P1569">
            <v>0.25</v>
          </cell>
        </row>
        <row r="1570">
          <cell r="A1570" t="str">
            <v>Bitola 150 mm²</v>
          </cell>
          <cell r="B1570" t="str">
            <v>CB1</v>
          </cell>
          <cell r="C1570" t="str">
            <v>m</v>
          </cell>
          <cell r="D1570">
            <v>350</v>
          </cell>
          <cell r="E1570">
            <v>1.54</v>
          </cell>
          <cell r="F1570">
            <v>539</v>
          </cell>
          <cell r="G1570">
            <v>0.3</v>
          </cell>
          <cell r="H1570">
            <v>105</v>
          </cell>
          <cell r="I1570" t="str">
            <v>B</v>
          </cell>
          <cell r="P1570">
            <v>0.3</v>
          </cell>
        </row>
        <row r="1571">
          <cell r="F1571">
            <v>0</v>
          </cell>
          <cell r="H1571">
            <v>0</v>
          </cell>
          <cell r="P1571">
            <v>0</v>
          </cell>
        </row>
        <row r="1572">
          <cell r="A1572" t="str">
            <v>Cabo de cobre singelo, com isolamento em EPR p/ 3,6/6kV e capa em PVC:</v>
          </cell>
          <cell r="F1572">
            <v>0</v>
          </cell>
          <cell r="H1572">
            <v>0</v>
          </cell>
          <cell r="P1572">
            <v>0</v>
          </cell>
        </row>
        <row r="1573">
          <cell r="A1573" t="str">
            <v>Bitola 35 mm²</v>
          </cell>
          <cell r="B1573" t="str">
            <v>CB6</v>
          </cell>
          <cell r="C1573" t="str">
            <v>m</v>
          </cell>
          <cell r="D1573">
            <v>1050</v>
          </cell>
          <cell r="E1573">
            <v>0.69</v>
          </cell>
          <cell r="F1573">
            <v>724.5</v>
          </cell>
          <cell r="G1573">
            <v>0.5</v>
          </cell>
          <cell r="H1573">
            <v>525</v>
          </cell>
          <cell r="I1573" t="str">
            <v>B</v>
          </cell>
          <cell r="P1573">
            <v>0.5</v>
          </cell>
        </row>
        <row r="1574">
          <cell r="A1574" t="str">
            <v>Bitola 240 mm²</v>
          </cell>
          <cell r="B1574" t="str">
            <v>CB6</v>
          </cell>
          <cell r="C1574" t="str">
            <v>m</v>
          </cell>
          <cell r="D1574">
            <v>200</v>
          </cell>
          <cell r="E1574">
            <v>2.8119999999999998</v>
          </cell>
          <cell r="F1574">
            <v>562.4</v>
          </cell>
          <cell r="G1574">
            <v>0.5</v>
          </cell>
          <cell r="H1574">
            <v>100</v>
          </cell>
          <cell r="I1574" t="str">
            <v>B</v>
          </cell>
          <cell r="P1574">
            <v>0.5</v>
          </cell>
        </row>
        <row r="1575">
          <cell r="F1575">
            <v>0</v>
          </cell>
          <cell r="H1575">
            <v>0</v>
          </cell>
          <cell r="P1575">
            <v>0</v>
          </cell>
        </row>
        <row r="1576">
          <cell r="A1576" t="str">
            <v>Cabo de cobre multipolar, com isolamento em PVC p/ 0,6/1 kV e capa em PVC:</v>
          </cell>
          <cell r="F1576">
            <v>0</v>
          </cell>
          <cell r="H1576">
            <v>0</v>
          </cell>
          <cell r="P1576">
            <v>0</v>
          </cell>
        </row>
        <row r="1577">
          <cell r="A1577" t="str">
            <v>Bitola e formação: 1x4c#2,5mm²</v>
          </cell>
          <cell r="B1577" t="str">
            <v>CB1</v>
          </cell>
          <cell r="C1577" t="str">
            <v>m</v>
          </cell>
          <cell r="D1577">
            <v>300</v>
          </cell>
          <cell r="E1577">
            <v>0.23400000000000001</v>
          </cell>
          <cell r="F1577">
            <v>70.2</v>
          </cell>
          <cell r="G1577">
            <v>0.2</v>
          </cell>
          <cell r="H1577">
            <v>60</v>
          </cell>
          <cell r="I1577" t="str">
            <v>B</v>
          </cell>
          <cell r="P1577">
            <v>0.2</v>
          </cell>
        </row>
        <row r="1578">
          <cell r="A1578" t="str">
            <v>Bitola e formação: 1x4c#10mm²</v>
          </cell>
          <cell r="B1578" t="str">
            <v>CB1</v>
          </cell>
          <cell r="C1578" t="str">
            <v>m</v>
          </cell>
          <cell r="D1578">
            <v>150</v>
          </cell>
          <cell r="E1578">
            <v>0.61399999999999999</v>
          </cell>
          <cell r="F1578">
            <v>92.1</v>
          </cell>
          <cell r="G1578">
            <v>0.25</v>
          </cell>
          <cell r="H1578">
            <v>37.5</v>
          </cell>
          <cell r="I1578" t="str">
            <v>B</v>
          </cell>
          <cell r="P1578">
            <v>0.25</v>
          </cell>
        </row>
        <row r="1579">
          <cell r="A1579" t="str">
            <v>Bitola e formação: 1x4c#16mm²</v>
          </cell>
          <cell r="B1579" t="str">
            <v>CB1</v>
          </cell>
          <cell r="C1579" t="str">
            <v>m</v>
          </cell>
          <cell r="D1579">
            <v>320</v>
          </cell>
          <cell r="E1579">
            <v>0.88100000000000001</v>
          </cell>
          <cell r="F1579">
            <v>281.92</v>
          </cell>
          <cell r="G1579">
            <v>0.3</v>
          </cell>
          <cell r="H1579">
            <v>96</v>
          </cell>
          <cell r="I1579" t="str">
            <v>B</v>
          </cell>
          <cell r="P1579">
            <v>0.3</v>
          </cell>
        </row>
        <row r="1580">
          <cell r="A1580" t="str">
            <v>Bitola e formação: 1x4c#25mm²</v>
          </cell>
          <cell r="B1580" t="str">
            <v>CB1</v>
          </cell>
          <cell r="C1580" t="str">
            <v>m</v>
          </cell>
          <cell r="D1580">
            <v>50</v>
          </cell>
          <cell r="E1580">
            <v>1.375</v>
          </cell>
          <cell r="F1580">
            <v>68.75</v>
          </cell>
          <cell r="G1580">
            <v>0.3</v>
          </cell>
          <cell r="H1580">
            <v>15</v>
          </cell>
          <cell r="I1580" t="str">
            <v>B</v>
          </cell>
          <cell r="P1580">
            <v>0.3</v>
          </cell>
        </row>
        <row r="1581">
          <cell r="A1581" t="str">
            <v>Bitola e formação: 1x4c#35mm²</v>
          </cell>
          <cell r="B1581" t="str">
            <v>CB1</v>
          </cell>
          <cell r="C1581" t="str">
            <v>m</v>
          </cell>
          <cell r="D1581">
            <v>400</v>
          </cell>
          <cell r="E1581">
            <v>1.772</v>
          </cell>
          <cell r="F1581">
            <v>708.8</v>
          </cell>
          <cell r="G1581">
            <v>0.35</v>
          </cell>
          <cell r="H1581">
            <v>140</v>
          </cell>
          <cell r="I1581" t="str">
            <v>B</v>
          </cell>
          <cell r="P1581">
            <v>0.35</v>
          </cell>
        </row>
        <row r="1582">
          <cell r="A1582" t="str">
            <v>Bitola e formação: 1x4c#50mm²</v>
          </cell>
          <cell r="B1582" t="str">
            <v>CB1</v>
          </cell>
          <cell r="C1582" t="str">
            <v>m</v>
          </cell>
          <cell r="D1582">
            <v>120</v>
          </cell>
          <cell r="E1582">
            <v>2.4159999999999999</v>
          </cell>
          <cell r="F1582">
            <v>289.92</v>
          </cell>
          <cell r="G1582">
            <v>0.35</v>
          </cell>
          <cell r="H1582">
            <v>42</v>
          </cell>
          <cell r="I1582" t="str">
            <v>B</v>
          </cell>
          <cell r="P1582">
            <v>0.35</v>
          </cell>
        </row>
        <row r="1583">
          <cell r="F1583">
            <v>0</v>
          </cell>
          <cell r="H1583">
            <v>0</v>
          </cell>
          <cell r="P1583">
            <v>0</v>
          </cell>
        </row>
        <row r="1584">
          <cell r="A1584" t="str">
            <v>Caixa condulete em liga de alumínio fundido:</v>
          </cell>
          <cell r="F1584">
            <v>0</v>
          </cell>
          <cell r="H1584">
            <v>0</v>
          </cell>
          <cell r="P1584">
            <v>0</v>
          </cell>
        </row>
        <row r="1585">
          <cell r="A1585" t="str">
            <v>Diâmetro 3/4"</v>
          </cell>
          <cell r="B1585" t="str">
            <v>CX</v>
          </cell>
          <cell r="C1585" t="str">
            <v>PC</v>
          </cell>
          <cell r="D1585">
            <v>122</v>
          </cell>
          <cell r="E1585">
            <v>0.05</v>
          </cell>
          <cell r="F1585">
            <v>6.1</v>
          </cell>
          <cell r="G1585">
            <v>0.1</v>
          </cell>
          <cell r="H1585">
            <v>12.2</v>
          </cell>
          <cell r="I1585" t="str">
            <v>LE</v>
          </cell>
          <cell r="P1585">
            <v>0.1</v>
          </cell>
        </row>
        <row r="1586">
          <cell r="A1586" t="str">
            <v>Diâmetro 1"</v>
          </cell>
          <cell r="B1586" t="str">
            <v>CX</v>
          </cell>
          <cell r="C1586" t="str">
            <v>PC</v>
          </cell>
          <cell r="D1586">
            <v>18</v>
          </cell>
          <cell r="E1586">
            <v>0.05</v>
          </cell>
          <cell r="F1586">
            <v>0.9</v>
          </cell>
          <cell r="G1586">
            <v>0.1</v>
          </cell>
          <cell r="H1586">
            <v>1.8</v>
          </cell>
          <cell r="I1586" t="str">
            <v>LE</v>
          </cell>
          <cell r="P1586">
            <v>0.1</v>
          </cell>
        </row>
        <row r="1587">
          <cell r="A1587" t="str">
            <v>Diâmetro 11/2"</v>
          </cell>
          <cell r="B1587" t="str">
            <v>CX</v>
          </cell>
          <cell r="C1587" t="str">
            <v>PC</v>
          </cell>
          <cell r="D1587">
            <v>45</v>
          </cell>
          <cell r="E1587">
            <v>0.05</v>
          </cell>
          <cell r="F1587">
            <v>2.25</v>
          </cell>
          <cell r="G1587">
            <v>0.1</v>
          </cell>
          <cell r="H1587">
            <v>4.5</v>
          </cell>
          <cell r="I1587" t="str">
            <v>LE</v>
          </cell>
          <cell r="P1587">
            <v>0.1</v>
          </cell>
        </row>
        <row r="1588">
          <cell r="A1588" t="str">
            <v>Diâmetro 21/2"</v>
          </cell>
          <cell r="B1588" t="str">
            <v>CX</v>
          </cell>
          <cell r="C1588" t="str">
            <v>PC</v>
          </cell>
          <cell r="D1588">
            <v>4</v>
          </cell>
          <cell r="E1588">
            <v>0.1</v>
          </cell>
          <cell r="F1588">
            <v>0.4</v>
          </cell>
          <cell r="G1588">
            <v>0.1</v>
          </cell>
          <cell r="H1588">
            <v>0.4</v>
          </cell>
          <cell r="I1588" t="str">
            <v>LE</v>
          </cell>
          <cell r="P1588">
            <v>0.1</v>
          </cell>
        </row>
        <row r="1589">
          <cell r="F1589">
            <v>0</v>
          </cell>
          <cell r="H1589">
            <v>0</v>
          </cell>
          <cell r="P1589">
            <v>0</v>
          </cell>
        </row>
        <row r="1590">
          <cell r="A1590" t="str">
            <v>Perfis para suporte em ASTM A-36 pintado.</v>
          </cell>
          <cell r="C1590" t="str">
            <v>kg</v>
          </cell>
          <cell r="D1590">
            <v>500</v>
          </cell>
          <cell r="E1590">
            <v>1</v>
          </cell>
          <cell r="F1590">
            <v>500</v>
          </cell>
          <cell r="G1590">
            <v>0.15</v>
          </cell>
          <cell r="H1590">
            <v>75</v>
          </cell>
          <cell r="I1590" t="str">
            <v>F</v>
          </cell>
          <cell r="P1590">
            <v>0.15</v>
          </cell>
        </row>
        <row r="1591">
          <cell r="F1591">
            <v>0</v>
          </cell>
          <cell r="H1591">
            <v>0</v>
          </cell>
          <cell r="P1591">
            <v>0</v>
          </cell>
        </row>
        <row r="1592">
          <cell r="A1592" t="str">
            <v>Ferragem de aço galvanizado para suporte</v>
          </cell>
          <cell r="C1592" t="str">
            <v>kg</v>
          </cell>
          <cell r="D1592">
            <v>700</v>
          </cell>
          <cell r="E1592">
            <v>1</v>
          </cell>
          <cell r="F1592">
            <v>700</v>
          </cell>
          <cell r="G1592">
            <v>0.2</v>
          </cell>
          <cell r="H1592">
            <v>140</v>
          </cell>
          <cell r="I1592" t="str">
            <v>LE</v>
          </cell>
          <cell r="P1592">
            <v>0.2</v>
          </cell>
        </row>
        <row r="1593">
          <cell r="F1593">
            <v>0</v>
          </cell>
          <cell r="H1593">
            <v>0</v>
          </cell>
          <cell r="P1593">
            <v>0</v>
          </cell>
        </row>
        <row r="1594">
          <cell r="A1594" t="str">
            <v>Barramento blindado, 2500 A, 45 kA, 480 V.</v>
          </cell>
          <cell r="B1594" t="str">
            <v>550-BB-03</v>
          </cell>
          <cell r="C1594" t="str">
            <v>m</v>
          </cell>
          <cell r="D1594">
            <v>12</v>
          </cell>
          <cell r="E1594">
            <v>5</v>
          </cell>
          <cell r="F1594">
            <v>60</v>
          </cell>
          <cell r="G1594">
            <v>3</v>
          </cell>
          <cell r="H1594">
            <v>36</v>
          </cell>
          <cell r="I1594" t="str">
            <v>Q</v>
          </cell>
          <cell r="P1594">
            <v>3</v>
          </cell>
        </row>
        <row r="1595">
          <cell r="F1595">
            <v>0</v>
          </cell>
          <cell r="H1595">
            <v>0</v>
          </cell>
          <cell r="P1595">
            <v>0</v>
          </cell>
        </row>
        <row r="1596">
          <cell r="A1596" t="str">
            <v>ÁREA - SUBESTAÇÃO 550-SE-04 E FLOTAÇÃO</v>
          </cell>
          <cell r="F1596">
            <v>0</v>
          </cell>
          <cell r="H1596">
            <v>0</v>
          </cell>
          <cell r="P1596">
            <v>0</v>
          </cell>
        </row>
        <row r="1597">
          <cell r="A1597" t="str">
            <v>Trifásico, instalação externa, isolamento em óleo mineral: - 1,5 MVA</v>
          </cell>
          <cell r="B1597" t="str">
            <v>550-TF-05</v>
          </cell>
          <cell r="C1597" t="str">
            <v>UNID.</v>
          </cell>
          <cell r="D1597">
            <v>1</v>
          </cell>
          <cell r="E1597">
            <v>2000</v>
          </cell>
          <cell r="F1597">
            <v>2000</v>
          </cell>
          <cell r="G1597">
            <v>100</v>
          </cell>
          <cell r="H1597">
            <v>100</v>
          </cell>
          <cell r="I1597" t="str">
            <v>Q</v>
          </cell>
          <cell r="P1597">
            <v>100</v>
          </cell>
        </row>
        <row r="1598">
          <cell r="A1598" t="str">
            <v>13.800 - 0,48kV, 1,5MVA</v>
          </cell>
          <cell r="F1598">
            <v>0</v>
          </cell>
          <cell r="H1598">
            <v>0</v>
          </cell>
          <cell r="P1598">
            <v>0</v>
          </cell>
        </row>
        <row r="1599">
          <cell r="F1599">
            <v>0</v>
          </cell>
          <cell r="H1599">
            <v>0</v>
          </cell>
          <cell r="P1599">
            <v>0</v>
          </cell>
        </row>
        <row r="1600">
          <cell r="A1600" t="str">
            <v>Transformador de controle: - 20 kVA</v>
          </cell>
          <cell r="B1600" t="str">
            <v>550-TK-03</v>
          </cell>
          <cell r="C1600" t="str">
            <v>UNID.</v>
          </cell>
          <cell r="D1600">
            <v>1</v>
          </cell>
          <cell r="E1600">
            <v>100</v>
          </cell>
          <cell r="F1600">
            <v>100</v>
          </cell>
          <cell r="G1600">
            <v>20</v>
          </cell>
          <cell r="H1600">
            <v>20</v>
          </cell>
          <cell r="I1600" t="str">
            <v>Q</v>
          </cell>
          <cell r="P1600">
            <v>20</v>
          </cell>
        </row>
        <row r="1601">
          <cell r="A1601" t="str">
            <v>Monofásico, instalação externa, isolamento em óleo mineral.</v>
          </cell>
          <cell r="F1601">
            <v>0</v>
          </cell>
          <cell r="H1601">
            <v>0</v>
          </cell>
          <cell r="P1601">
            <v>0</v>
          </cell>
        </row>
        <row r="1602">
          <cell r="A1602" t="str">
            <v>13.800 - 120V, 20 kVA, com blindagem eletrostática entre enrolamentos</v>
          </cell>
          <cell r="F1602">
            <v>0</v>
          </cell>
          <cell r="H1602">
            <v>0</v>
          </cell>
          <cell r="P1602">
            <v>0</v>
          </cell>
        </row>
        <row r="1603">
          <cell r="F1603">
            <v>0</v>
          </cell>
          <cell r="H1603">
            <v>0</v>
          </cell>
          <cell r="P1603">
            <v>0</v>
          </cell>
        </row>
        <row r="1604">
          <cell r="A1604" t="str">
            <v>Transformador de iluminação: - 75 kVA</v>
          </cell>
          <cell r="B1604" t="str">
            <v>550-TL-03</v>
          </cell>
          <cell r="C1604" t="str">
            <v>UNID.</v>
          </cell>
          <cell r="D1604">
            <v>1</v>
          </cell>
          <cell r="E1604">
            <v>100</v>
          </cell>
          <cell r="F1604">
            <v>100</v>
          </cell>
          <cell r="G1604">
            <v>20</v>
          </cell>
          <cell r="H1604">
            <v>20</v>
          </cell>
          <cell r="I1604" t="str">
            <v>Q</v>
          </cell>
          <cell r="P1604">
            <v>20</v>
          </cell>
        </row>
        <row r="1605">
          <cell r="A1605" t="str">
            <v>Trifásico, instalação externa, isolamento em óleo mineral.</v>
          </cell>
          <cell r="F1605">
            <v>0</v>
          </cell>
          <cell r="H1605">
            <v>0</v>
          </cell>
          <cell r="P1605">
            <v>0</v>
          </cell>
        </row>
        <row r="1606">
          <cell r="A1606" t="str">
            <v>13.800 - 380/220V, 75 kVA</v>
          </cell>
          <cell r="F1606">
            <v>0</v>
          </cell>
          <cell r="H1606">
            <v>0</v>
          </cell>
          <cell r="P1606">
            <v>0</v>
          </cell>
        </row>
        <row r="1607">
          <cell r="F1607">
            <v>0</v>
          </cell>
          <cell r="H1607">
            <v>0</v>
          </cell>
          <cell r="P1607">
            <v>0</v>
          </cell>
        </row>
        <row r="1608">
          <cell r="A1608" t="str">
            <v xml:space="preserve">Resistor de aterramento 277 V: </v>
          </cell>
          <cell r="B1608" t="str">
            <v>550-RA-05</v>
          </cell>
          <cell r="C1608" t="str">
            <v>CJ.</v>
          </cell>
          <cell r="D1608">
            <v>1</v>
          </cell>
          <cell r="E1608">
            <v>100</v>
          </cell>
          <cell r="F1608">
            <v>100</v>
          </cell>
          <cell r="G1608">
            <v>40</v>
          </cell>
          <cell r="H1608">
            <v>40</v>
          </cell>
          <cell r="I1608" t="str">
            <v>Q</v>
          </cell>
          <cell r="P1608">
            <v>40</v>
          </cell>
        </row>
        <row r="1609">
          <cell r="A1609" t="str">
            <v>Composto das seguintes unidades:</v>
          </cell>
          <cell r="F1609">
            <v>0</v>
          </cell>
          <cell r="H1609">
            <v>0</v>
          </cell>
          <cell r="P1609">
            <v>0</v>
          </cell>
        </row>
        <row r="1610">
          <cell r="A1610" t="str">
            <v>- Resistor de  aterramento, instalação externa, 277V, 5A.</v>
          </cell>
          <cell r="F1610">
            <v>0</v>
          </cell>
          <cell r="H1610">
            <v>0</v>
          </cell>
          <cell r="P1610">
            <v>0</v>
          </cell>
        </row>
        <row r="1611">
          <cell r="A1611" t="str">
            <v xml:space="preserve">- Painel de supervisão e alarme, instalação interna. </v>
          </cell>
          <cell r="F1611">
            <v>0</v>
          </cell>
          <cell r="H1611">
            <v>0</v>
          </cell>
          <cell r="P1611">
            <v>0</v>
          </cell>
        </row>
        <row r="1612">
          <cell r="F1612">
            <v>0</v>
          </cell>
          <cell r="H1612">
            <v>0</v>
          </cell>
          <cell r="P1612">
            <v>0</v>
          </cell>
        </row>
        <row r="1613">
          <cell r="A1613" t="str">
            <v>Quadro  de distribuição de 13,8 kV - 4COL</v>
          </cell>
          <cell r="B1613" t="str">
            <v>550-QD-03</v>
          </cell>
          <cell r="C1613" t="str">
            <v>CJ.</v>
          </cell>
          <cell r="D1613">
            <v>1</v>
          </cell>
          <cell r="E1613">
            <v>4000</v>
          </cell>
          <cell r="F1613">
            <v>4000</v>
          </cell>
          <cell r="G1613">
            <v>800</v>
          </cell>
          <cell r="H1613">
            <v>800</v>
          </cell>
          <cell r="I1613" t="str">
            <v>Q</v>
          </cell>
          <cell r="P1613">
            <v>800</v>
          </cell>
        </row>
        <row r="1614">
          <cell r="A1614" t="str">
            <v xml:space="preserve">Instalação abrigada, tipo Metal Clad, 600A, 15kA, com uma coluna de entrada e três </v>
          </cell>
          <cell r="F1614">
            <v>0</v>
          </cell>
          <cell r="H1614">
            <v>0</v>
          </cell>
          <cell r="P1614">
            <v>0</v>
          </cell>
        </row>
        <row r="1615">
          <cell r="A1615" t="str">
            <v>colunas de saídas.</v>
          </cell>
          <cell r="F1615">
            <v>0</v>
          </cell>
          <cell r="H1615">
            <v>0</v>
          </cell>
          <cell r="P1615">
            <v>0</v>
          </cell>
        </row>
        <row r="1616">
          <cell r="F1616">
            <v>0</v>
          </cell>
          <cell r="H1616">
            <v>0</v>
          </cell>
          <cell r="P1616">
            <v>0</v>
          </cell>
        </row>
        <row r="1617">
          <cell r="A1617" t="str">
            <v>Centro controle motores 480V - 9COL</v>
          </cell>
          <cell r="B1617" t="str">
            <v>550-CM-05</v>
          </cell>
          <cell r="C1617" t="str">
            <v>CJ.</v>
          </cell>
          <cell r="D1617">
            <v>1</v>
          </cell>
          <cell r="E1617">
            <v>5400</v>
          </cell>
          <cell r="F1617">
            <v>5400</v>
          </cell>
          <cell r="G1617">
            <v>1350</v>
          </cell>
          <cell r="H1617">
            <v>1350</v>
          </cell>
          <cell r="I1617" t="str">
            <v>Q</v>
          </cell>
          <cell r="P1617">
            <v>1350</v>
          </cell>
        </row>
        <row r="1618">
          <cell r="A1618" t="str">
            <v xml:space="preserve">Instalação interna, barramento 3000A, 45 kA, gavetas extraíveis, entrada </v>
          </cell>
          <cell r="F1618">
            <v>0</v>
          </cell>
          <cell r="H1618">
            <v>0</v>
          </cell>
          <cell r="P1618">
            <v>0</v>
          </cell>
        </row>
        <row r="1619">
          <cell r="A1619" t="str">
            <v>com disjuntor Power 2500A, com uma coluna de entrada e oito colunas de saídas.</v>
          </cell>
          <cell r="F1619">
            <v>0</v>
          </cell>
          <cell r="H1619">
            <v>0</v>
          </cell>
          <cell r="P1619">
            <v>0</v>
          </cell>
        </row>
        <row r="1620">
          <cell r="F1620">
            <v>0</v>
          </cell>
          <cell r="H1620">
            <v>0</v>
          </cell>
          <cell r="P1620">
            <v>0</v>
          </cell>
        </row>
        <row r="1621">
          <cell r="A1621" t="str">
            <v>Painel de conversores de freqüência, com os conversores 510-SZ-600/602/630, para - 10 CV</v>
          </cell>
          <cell r="B1621" t="str">
            <v>510-PV-20</v>
          </cell>
          <cell r="C1621" t="str">
            <v>UNID.</v>
          </cell>
          <cell r="D1621">
            <v>1</v>
          </cell>
          <cell r="E1621">
            <v>600</v>
          </cell>
          <cell r="F1621">
            <v>600</v>
          </cell>
          <cell r="G1621">
            <v>30</v>
          </cell>
          <cell r="H1621">
            <v>30</v>
          </cell>
          <cell r="I1621" t="str">
            <v>Q</v>
          </cell>
          <cell r="P1621">
            <v>30</v>
          </cell>
        </row>
        <row r="1622">
          <cell r="A1622" t="str">
            <v>motores de 1cv, 10 cv e 2 cv  respectivamente.</v>
          </cell>
          <cell r="F1622">
            <v>0</v>
          </cell>
          <cell r="H1622">
            <v>0</v>
          </cell>
          <cell r="P1622">
            <v>0</v>
          </cell>
        </row>
        <row r="1623">
          <cell r="F1623">
            <v>0</v>
          </cell>
          <cell r="H1623">
            <v>0</v>
          </cell>
          <cell r="P1623">
            <v>0</v>
          </cell>
        </row>
        <row r="1624">
          <cell r="A1624" t="str">
            <v>Painel de conversores de freqüência, com os conversores 510-SZ-453/615/617, para - 5 CV</v>
          </cell>
          <cell r="B1624" t="str">
            <v>510-PV-21</v>
          </cell>
          <cell r="C1624" t="str">
            <v>UNID.</v>
          </cell>
          <cell r="D1624">
            <v>1</v>
          </cell>
          <cell r="E1624">
            <v>600</v>
          </cell>
          <cell r="F1624">
            <v>600</v>
          </cell>
          <cell r="G1624">
            <v>30</v>
          </cell>
          <cell r="H1624">
            <v>30</v>
          </cell>
          <cell r="I1624" t="str">
            <v>Q</v>
          </cell>
          <cell r="P1624">
            <v>30</v>
          </cell>
        </row>
        <row r="1625">
          <cell r="A1625" t="str">
            <v>motores de 1cv, 5 cv e 5 cv  respectivamente.</v>
          </cell>
          <cell r="F1625">
            <v>0</v>
          </cell>
          <cell r="H1625">
            <v>0</v>
          </cell>
          <cell r="P1625">
            <v>0</v>
          </cell>
        </row>
        <row r="1626">
          <cell r="F1626">
            <v>0</v>
          </cell>
          <cell r="H1626">
            <v>0</v>
          </cell>
          <cell r="P1626">
            <v>0</v>
          </cell>
        </row>
        <row r="1627">
          <cell r="A1627" t="str">
            <v>Painel de conversores de freqüência, com os conversores 510-SZ-454/503/616, para - 5 CV</v>
          </cell>
          <cell r="B1627" t="str">
            <v>510-PV-22</v>
          </cell>
          <cell r="C1627" t="str">
            <v>UNID.</v>
          </cell>
          <cell r="D1627">
            <v>1</v>
          </cell>
          <cell r="E1627">
            <v>600</v>
          </cell>
          <cell r="F1627">
            <v>600</v>
          </cell>
          <cell r="G1627">
            <v>30</v>
          </cell>
          <cell r="H1627">
            <v>30</v>
          </cell>
          <cell r="I1627" t="str">
            <v>Q</v>
          </cell>
          <cell r="P1627">
            <v>30</v>
          </cell>
        </row>
        <row r="1628">
          <cell r="A1628" t="str">
            <v>motores de 1cv, 3 cv e 5 cv  respectivamente.</v>
          </cell>
          <cell r="F1628">
            <v>0</v>
          </cell>
          <cell r="H1628">
            <v>0</v>
          </cell>
          <cell r="P1628">
            <v>0</v>
          </cell>
        </row>
        <row r="1629">
          <cell r="F1629">
            <v>0</v>
          </cell>
          <cell r="H1629">
            <v>0</v>
          </cell>
          <cell r="P1629">
            <v>0</v>
          </cell>
        </row>
        <row r="1630">
          <cell r="A1630" t="str">
            <v>Painel de conversores de freqüência, com os conversores 510-SZ-502/504/602.1, para - 7,5 CV</v>
          </cell>
          <cell r="B1630" t="str">
            <v>510-PV-23</v>
          </cell>
          <cell r="C1630" t="str">
            <v>UNID.</v>
          </cell>
          <cell r="D1630">
            <v>1</v>
          </cell>
          <cell r="E1630">
            <v>600</v>
          </cell>
          <cell r="F1630">
            <v>600</v>
          </cell>
          <cell r="G1630">
            <v>30</v>
          </cell>
          <cell r="H1630">
            <v>30</v>
          </cell>
          <cell r="I1630" t="str">
            <v>Q</v>
          </cell>
          <cell r="P1630">
            <v>30</v>
          </cell>
        </row>
        <row r="1631">
          <cell r="A1631" t="str">
            <v>motores de 3 cv, 3 cv e 7,5 cv  respectivamente.</v>
          </cell>
          <cell r="F1631">
            <v>0</v>
          </cell>
          <cell r="H1631">
            <v>0</v>
          </cell>
          <cell r="P1631">
            <v>0</v>
          </cell>
        </row>
        <row r="1632">
          <cell r="F1632">
            <v>0</v>
          </cell>
          <cell r="H1632">
            <v>0</v>
          </cell>
          <cell r="P1632">
            <v>0</v>
          </cell>
        </row>
        <row r="1633">
          <cell r="A1633" t="str">
            <v>Painel de conversores de freqüência, com os conversores 510-SZ-555.2/560, para - 15 CV</v>
          </cell>
          <cell r="B1633" t="str">
            <v>510-PV-24</v>
          </cell>
          <cell r="C1633" t="str">
            <v>UNID.</v>
          </cell>
          <cell r="D1633">
            <v>1</v>
          </cell>
          <cell r="E1633">
            <v>600</v>
          </cell>
          <cell r="F1633">
            <v>600</v>
          </cell>
          <cell r="G1633">
            <v>30</v>
          </cell>
          <cell r="H1633">
            <v>30</v>
          </cell>
          <cell r="I1633" t="str">
            <v>Q</v>
          </cell>
          <cell r="P1633">
            <v>30</v>
          </cell>
        </row>
        <row r="1634">
          <cell r="A1634" t="str">
            <v>motores de 12,5cv e 15 cv respectivamente.</v>
          </cell>
          <cell r="F1634">
            <v>0</v>
          </cell>
          <cell r="H1634">
            <v>0</v>
          </cell>
          <cell r="P1634">
            <v>0</v>
          </cell>
        </row>
        <row r="1635">
          <cell r="F1635">
            <v>0</v>
          </cell>
          <cell r="H1635">
            <v>0</v>
          </cell>
          <cell r="P1635">
            <v>0</v>
          </cell>
        </row>
        <row r="1636">
          <cell r="A1636" t="str">
            <v>Painel de conversores de freqüência, com os conversores 510-SZ-559/561, para - 12,5 CV</v>
          </cell>
          <cell r="B1636" t="str">
            <v>510-PV-25</v>
          </cell>
          <cell r="C1636" t="str">
            <v>UNID.</v>
          </cell>
          <cell r="D1636">
            <v>1</v>
          </cell>
          <cell r="E1636">
            <v>600</v>
          </cell>
          <cell r="F1636">
            <v>600</v>
          </cell>
          <cell r="G1636">
            <v>30</v>
          </cell>
          <cell r="H1636">
            <v>30</v>
          </cell>
          <cell r="I1636" t="str">
            <v>Q</v>
          </cell>
          <cell r="P1636">
            <v>30</v>
          </cell>
        </row>
        <row r="1637">
          <cell r="A1637" t="str">
            <v>motores de 12,5 cv.</v>
          </cell>
          <cell r="F1637">
            <v>0</v>
          </cell>
          <cell r="H1637">
            <v>0</v>
          </cell>
          <cell r="P1637">
            <v>0</v>
          </cell>
        </row>
        <row r="1638">
          <cell r="F1638">
            <v>0</v>
          </cell>
          <cell r="H1638">
            <v>0</v>
          </cell>
          <cell r="P1638">
            <v>0</v>
          </cell>
        </row>
        <row r="1639">
          <cell r="A1639" t="str">
            <v>Painel de conversores de freqüência, com os conversores 510-SZ-555.1/602.2, para - 15 CV</v>
          </cell>
          <cell r="B1639" t="str">
            <v>510-PV-26</v>
          </cell>
          <cell r="C1639" t="str">
            <v>UNID.</v>
          </cell>
          <cell r="D1639">
            <v>1</v>
          </cell>
          <cell r="E1639">
            <v>600</v>
          </cell>
          <cell r="F1639">
            <v>600</v>
          </cell>
          <cell r="G1639">
            <v>30</v>
          </cell>
          <cell r="H1639">
            <v>30</v>
          </cell>
          <cell r="I1639" t="str">
            <v>Q</v>
          </cell>
          <cell r="P1639">
            <v>30</v>
          </cell>
        </row>
        <row r="1640">
          <cell r="A1640" t="str">
            <v>motores de 7,5 cv e 15 cv respectivamente.</v>
          </cell>
          <cell r="F1640">
            <v>0</v>
          </cell>
          <cell r="H1640">
            <v>0</v>
          </cell>
          <cell r="P1640">
            <v>0</v>
          </cell>
        </row>
        <row r="1641">
          <cell r="F1641">
            <v>0</v>
          </cell>
          <cell r="H1641">
            <v>0</v>
          </cell>
          <cell r="P1641">
            <v>0</v>
          </cell>
        </row>
        <row r="1642">
          <cell r="A1642" t="str">
            <v>Painel de conversor de freqüência, com o conversor 510-SZ-150, para - 150 CV</v>
          </cell>
          <cell r="B1642" t="str">
            <v>510-PV-27</v>
          </cell>
          <cell r="C1642" t="str">
            <v>UNID.</v>
          </cell>
          <cell r="D1642">
            <v>1</v>
          </cell>
          <cell r="E1642">
            <v>600</v>
          </cell>
          <cell r="F1642">
            <v>600</v>
          </cell>
          <cell r="G1642">
            <v>50</v>
          </cell>
          <cell r="H1642">
            <v>50</v>
          </cell>
          <cell r="I1642" t="str">
            <v>Q</v>
          </cell>
          <cell r="P1642">
            <v>50</v>
          </cell>
        </row>
        <row r="1643">
          <cell r="A1643" t="str">
            <v>motor de 150 cv.</v>
          </cell>
          <cell r="F1643">
            <v>0</v>
          </cell>
          <cell r="H1643">
            <v>0</v>
          </cell>
          <cell r="P1643">
            <v>0</v>
          </cell>
        </row>
        <row r="1644">
          <cell r="F1644">
            <v>0</v>
          </cell>
          <cell r="H1644">
            <v>0</v>
          </cell>
          <cell r="P1644">
            <v>0</v>
          </cell>
        </row>
        <row r="1645">
          <cell r="A1645" t="str">
            <v>Painel de conversor de freqüência, com o conversor 510-SZ-151, para - 150 CV</v>
          </cell>
          <cell r="B1645" t="str">
            <v>510-PV-28</v>
          </cell>
          <cell r="C1645" t="str">
            <v>UNID.</v>
          </cell>
          <cell r="D1645">
            <v>1</v>
          </cell>
          <cell r="E1645">
            <v>600</v>
          </cell>
          <cell r="F1645">
            <v>600</v>
          </cell>
          <cell r="G1645">
            <v>50</v>
          </cell>
          <cell r="H1645">
            <v>50</v>
          </cell>
          <cell r="I1645" t="str">
            <v>Q</v>
          </cell>
          <cell r="P1645">
            <v>50</v>
          </cell>
        </row>
        <row r="1646">
          <cell r="A1646" t="str">
            <v>motor de 150 cv.</v>
          </cell>
          <cell r="F1646">
            <v>0</v>
          </cell>
          <cell r="H1646">
            <v>0</v>
          </cell>
          <cell r="P1646">
            <v>0</v>
          </cell>
        </row>
        <row r="1647">
          <cell r="F1647">
            <v>0</v>
          </cell>
          <cell r="H1647">
            <v>0</v>
          </cell>
          <cell r="P1647">
            <v>0</v>
          </cell>
        </row>
        <row r="1648">
          <cell r="A1648" t="str">
            <v>Painel de conversor de freqüência, com o conversor 510-SZ-110, para - 75 CV</v>
          </cell>
          <cell r="B1648" t="str">
            <v>510-PV-29</v>
          </cell>
          <cell r="C1648" t="str">
            <v>UNID.</v>
          </cell>
          <cell r="D1648">
            <v>1</v>
          </cell>
          <cell r="E1648">
            <v>600</v>
          </cell>
          <cell r="F1648">
            <v>600</v>
          </cell>
          <cell r="G1648">
            <v>50</v>
          </cell>
          <cell r="H1648">
            <v>50</v>
          </cell>
          <cell r="I1648" t="str">
            <v>Q</v>
          </cell>
          <cell r="P1648">
            <v>50</v>
          </cell>
        </row>
        <row r="1649">
          <cell r="A1649" t="str">
            <v>motor de 75 cv.</v>
          </cell>
          <cell r="F1649">
            <v>0</v>
          </cell>
          <cell r="H1649">
            <v>0</v>
          </cell>
          <cell r="P1649">
            <v>0</v>
          </cell>
        </row>
        <row r="1650">
          <cell r="F1650">
            <v>0</v>
          </cell>
          <cell r="H1650">
            <v>0</v>
          </cell>
          <cell r="P1650">
            <v>0</v>
          </cell>
        </row>
        <row r="1651">
          <cell r="A1651" t="str">
            <v>Painel de conversor de freqüência, com o conversor 510-SZ-111, para - 75 CV</v>
          </cell>
          <cell r="B1651" t="str">
            <v>510-PV-30</v>
          </cell>
          <cell r="C1651" t="str">
            <v>UNID.</v>
          </cell>
          <cell r="D1651">
            <v>1</v>
          </cell>
          <cell r="E1651">
            <v>600</v>
          </cell>
          <cell r="F1651">
            <v>600</v>
          </cell>
          <cell r="G1651">
            <v>50</v>
          </cell>
          <cell r="H1651">
            <v>50</v>
          </cell>
          <cell r="I1651" t="str">
            <v>Q</v>
          </cell>
          <cell r="P1651">
            <v>50</v>
          </cell>
        </row>
        <row r="1652">
          <cell r="A1652" t="str">
            <v>motor de 75 cv.</v>
          </cell>
          <cell r="F1652">
            <v>0</v>
          </cell>
          <cell r="H1652">
            <v>0</v>
          </cell>
          <cell r="P1652">
            <v>0</v>
          </cell>
        </row>
        <row r="1653">
          <cell r="F1653">
            <v>0</v>
          </cell>
          <cell r="H1653">
            <v>0</v>
          </cell>
          <cell r="P1653">
            <v>0</v>
          </cell>
        </row>
        <row r="1654">
          <cell r="A1654" t="str">
            <v>Banco de capacitores 480 V: - 2 x 100 kVAr</v>
          </cell>
          <cell r="B1654" t="str">
            <v>550-BC-04</v>
          </cell>
          <cell r="C1654" t="str">
            <v>UNID.</v>
          </cell>
          <cell r="D1654">
            <v>1</v>
          </cell>
          <cell r="E1654">
            <v>200</v>
          </cell>
          <cell r="F1654">
            <v>200</v>
          </cell>
          <cell r="G1654">
            <v>40</v>
          </cell>
          <cell r="H1654">
            <v>40</v>
          </cell>
          <cell r="I1654" t="str">
            <v>Q</v>
          </cell>
          <cell r="P1654">
            <v>40</v>
          </cell>
        </row>
        <row r="1655">
          <cell r="A1655" t="str">
            <v>Instalação interna, 2x100 kVAr, automático.</v>
          </cell>
          <cell r="F1655">
            <v>0</v>
          </cell>
          <cell r="H1655">
            <v>0</v>
          </cell>
          <cell r="P1655">
            <v>0</v>
          </cell>
        </row>
        <row r="1656">
          <cell r="F1656">
            <v>0</v>
          </cell>
          <cell r="H1656">
            <v>0</v>
          </cell>
          <cell r="P1656">
            <v>0</v>
          </cell>
        </row>
        <row r="1657">
          <cell r="A1657" t="str">
            <v>Painel de iluminação 380/220 Vca:</v>
          </cell>
          <cell r="B1657" t="str">
            <v>550-PL-03</v>
          </cell>
          <cell r="C1657" t="str">
            <v>UNID.</v>
          </cell>
          <cell r="D1657">
            <v>1</v>
          </cell>
          <cell r="E1657">
            <v>600</v>
          </cell>
          <cell r="F1657">
            <v>600</v>
          </cell>
          <cell r="G1657">
            <v>100</v>
          </cell>
          <cell r="H1657">
            <v>100</v>
          </cell>
          <cell r="I1657" t="str">
            <v>Q</v>
          </cell>
          <cell r="P1657">
            <v>100</v>
          </cell>
        </row>
        <row r="1658">
          <cell r="A1658" t="str">
            <v xml:space="preserve">Instalação interna, barramento trifásico e neutro, para alimentação de painéis </v>
          </cell>
          <cell r="F1658">
            <v>0</v>
          </cell>
          <cell r="H1658">
            <v>0</v>
          </cell>
          <cell r="P1658">
            <v>0</v>
          </cell>
        </row>
        <row r="1659">
          <cell r="A1659" t="str">
            <v>e circuitos de iluminação.</v>
          </cell>
          <cell r="F1659">
            <v>0</v>
          </cell>
          <cell r="H1659">
            <v>0</v>
          </cell>
          <cell r="P1659">
            <v>0</v>
          </cell>
        </row>
        <row r="1660">
          <cell r="F1660">
            <v>0</v>
          </cell>
          <cell r="H1660">
            <v>0</v>
          </cell>
          <cell r="P1660">
            <v>0</v>
          </cell>
        </row>
        <row r="1661">
          <cell r="A1661" t="str">
            <v>Quadro de iluminação 380/220 Vca:</v>
          </cell>
          <cell r="B1661" t="str">
            <v>550-QL-11</v>
          </cell>
          <cell r="C1661" t="str">
            <v>UNID.</v>
          </cell>
          <cell r="D1661">
            <v>1</v>
          </cell>
          <cell r="E1661">
            <v>60</v>
          </cell>
          <cell r="F1661">
            <v>60</v>
          </cell>
          <cell r="G1661">
            <v>60</v>
          </cell>
          <cell r="H1661">
            <v>60</v>
          </cell>
          <cell r="I1661" t="str">
            <v>Q</v>
          </cell>
          <cell r="P1661">
            <v>60</v>
          </cell>
        </row>
        <row r="1662">
          <cell r="A1662" t="str">
            <v>Instalação externa, barramento trifásico e neutro.</v>
          </cell>
          <cell r="F1662">
            <v>0</v>
          </cell>
          <cell r="H1662">
            <v>0</v>
          </cell>
          <cell r="P1662">
            <v>0</v>
          </cell>
        </row>
        <row r="1663">
          <cell r="F1663">
            <v>0</v>
          </cell>
          <cell r="H1663">
            <v>0</v>
          </cell>
          <cell r="P1663">
            <v>0</v>
          </cell>
        </row>
        <row r="1664">
          <cell r="A1664" t="str">
            <v>Quadro de iluminação de emergência, 380/220 Vca:</v>
          </cell>
          <cell r="B1664" t="str">
            <v>550-QE-03</v>
          </cell>
          <cell r="C1664" t="str">
            <v>UNID.</v>
          </cell>
          <cell r="D1664">
            <v>1</v>
          </cell>
          <cell r="E1664">
            <v>60</v>
          </cell>
          <cell r="F1664">
            <v>60</v>
          </cell>
          <cell r="G1664">
            <v>60</v>
          </cell>
          <cell r="H1664">
            <v>60</v>
          </cell>
          <cell r="I1664" t="str">
            <v>Q</v>
          </cell>
          <cell r="P1664">
            <v>60</v>
          </cell>
        </row>
        <row r="1665">
          <cell r="A1665" t="str">
            <v>Instalação interna, barramento trifásico e neutro.</v>
          </cell>
          <cell r="F1665">
            <v>0</v>
          </cell>
          <cell r="H1665">
            <v>0</v>
          </cell>
          <cell r="P1665">
            <v>0</v>
          </cell>
        </row>
        <row r="1666">
          <cell r="F1666">
            <v>0</v>
          </cell>
          <cell r="H1666">
            <v>0</v>
          </cell>
          <cell r="P1666">
            <v>0</v>
          </cell>
        </row>
        <row r="1667">
          <cell r="A1667" t="str">
            <v>Cabo de cobre nu, têmpera meia dura, formação em fios, encordoamento classe 2,</v>
          </cell>
          <cell r="F1667">
            <v>0</v>
          </cell>
          <cell r="H1667">
            <v>0</v>
          </cell>
          <cell r="P1667">
            <v>0</v>
          </cell>
        </row>
        <row r="1668">
          <cell r="A1668" t="str">
            <v>NBR 5111 e 7575:</v>
          </cell>
          <cell r="F1668">
            <v>0</v>
          </cell>
          <cell r="H1668">
            <v>0</v>
          </cell>
          <cell r="P1668">
            <v>0</v>
          </cell>
        </row>
        <row r="1669">
          <cell r="A1669" t="str">
            <v>Bitola 16 mm²</v>
          </cell>
          <cell r="B1669" t="str">
            <v>CBNU</v>
          </cell>
          <cell r="C1669" t="str">
            <v>kg</v>
          </cell>
          <cell r="D1669">
            <v>2</v>
          </cell>
          <cell r="E1669">
            <v>1</v>
          </cell>
          <cell r="F1669">
            <v>2</v>
          </cell>
          <cell r="G1669">
            <v>1</v>
          </cell>
          <cell r="H1669">
            <v>2</v>
          </cell>
          <cell r="I1669" t="str">
            <v>B</v>
          </cell>
          <cell r="P1669">
            <v>1</v>
          </cell>
        </row>
        <row r="1670">
          <cell r="A1670" t="str">
            <v>Bitola 25 mm²</v>
          </cell>
          <cell r="B1670" t="str">
            <v>CBNU</v>
          </cell>
          <cell r="C1670" t="str">
            <v>kg</v>
          </cell>
          <cell r="D1670">
            <v>18</v>
          </cell>
          <cell r="E1670">
            <v>1</v>
          </cell>
          <cell r="F1670">
            <v>18</v>
          </cell>
          <cell r="G1670">
            <v>1</v>
          </cell>
          <cell r="H1670">
            <v>18</v>
          </cell>
          <cell r="I1670" t="str">
            <v>B</v>
          </cell>
          <cell r="P1670">
            <v>1</v>
          </cell>
        </row>
        <row r="1671">
          <cell r="A1671" t="str">
            <v>Bitola 35 mm²</v>
          </cell>
          <cell r="B1671" t="str">
            <v>CBNU</v>
          </cell>
          <cell r="C1671" t="str">
            <v>kg</v>
          </cell>
          <cell r="D1671">
            <v>125</v>
          </cell>
          <cell r="E1671">
            <v>1</v>
          </cell>
          <cell r="F1671">
            <v>125</v>
          </cell>
          <cell r="G1671">
            <v>1</v>
          </cell>
          <cell r="H1671">
            <v>125</v>
          </cell>
          <cell r="I1671" t="str">
            <v>B</v>
          </cell>
          <cell r="P1671">
            <v>1</v>
          </cell>
        </row>
        <row r="1672">
          <cell r="F1672">
            <v>0</v>
          </cell>
          <cell r="H1672">
            <v>0</v>
          </cell>
          <cell r="P1672">
            <v>0</v>
          </cell>
        </row>
        <row r="1673">
          <cell r="A1673" t="str">
            <v xml:space="preserve">Cabo de cobre, têmpera mole, isolação em PVC 70'C antichama, 750V,  sem capa </v>
          </cell>
          <cell r="F1673">
            <v>0</v>
          </cell>
          <cell r="H1673">
            <v>0</v>
          </cell>
          <cell r="P1673">
            <v>0</v>
          </cell>
        </row>
        <row r="1674">
          <cell r="A1674" t="str">
            <v>protetora, encordoamento classe 2, NBR 6880:</v>
          </cell>
          <cell r="F1674">
            <v>0</v>
          </cell>
          <cell r="H1674">
            <v>0</v>
          </cell>
          <cell r="P1674">
            <v>0</v>
          </cell>
        </row>
        <row r="1675">
          <cell r="A1675" t="str">
            <v>Bitola 2,5 mm²</v>
          </cell>
          <cell r="B1675" t="str">
            <v>CB1</v>
          </cell>
          <cell r="C1675" t="str">
            <v>m</v>
          </cell>
          <cell r="D1675">
            <v>3300</v>
          </cell>
          <cell r="E1675">
            <v>5.8000000000000003E-2</v>
          </cell>
          <cell r="F1675">
            <v>191.4</v>
          </cell>
          <cell r="G1675">
            <v>0.15</v>
          </cell>
          <cell r="H1675">
            <v>495</v>
          </cell>
          <cell r="I1675" t="str">
            <v>B</v>
          </cell>
          <cell r="P1675">
            <v>0.15</v>
          </cell>
        </row>
        <row r="1676">
          <cell r="A1676" t="str">
            <v>Bitola 4 mm²</v>
          </cell>
          <cell r="B1676" t="str">
            <v>CB1</v>
          </cell>
          <cell r="C1676" t="str">
            <v>m</v>
          </cell>
          <cell r="D1676">
            <v>900</v>
          </cell>
          <cell r="E1676">
            <v>0.08</v>
          </cell>
          <cell r="F1676">
            <v>72</v>
          </cell>
          <cell r="G1676">
            <v>0.15</v>
          </cell>
          <cell r="H1676">
            <v>135</v>
          </cell>
          <cell r="I1676" t="str">
            <v>B</v>
          </cell>
          <cell r="P1676">
            <v>0.15</v>
          </cell>
        </row>
        <row r="1677">
          <cell r="F1677">
            <v>0</v>
          </cell>
          <cell r="H1677">
            <v>0</v>
          </cell>
          <cell r="P1677">
            <v>0</v>
          </cell>
        </row>
        <row r="1678">
          <cell r="A1678" t="str">
            <v>Cabo de potência tripolar, composto de fios de cobre nu, têmpera mole, isolação EPR</v>
          </cell>
          <cell r="F1678">
            <v>0</v>
          </cell>
          <cell r="H1678">
            <v>0</v>
          </cell>
          <cell r="P1678">
            <v>0</v>
          </cell>
        </row>
        <row r="1679">
          <cell r="A1679" t="str">
            <v>classe de tensão 0,6/1kV, com cobertura de PVC, de acordo com NBR 7286:</v>
          </cell>
          <cell r="F1679">
            <v>0</v>
          </cell>
          <cell r="H1679">
            <v>0</v>
          </cell>
          <cell r="P1679">
            <v>0</v>
          </cell>
        </row>
        <row r="1680">
          <cell r="A1680" t="str">
            <v>Bitola 3x2,5 mm²</v>
          </cell>
          <cell r="B1680" t="str">
            <v>CB1</v>
          </cell>
          <cell r="C1680" t="str">
            <v>m</v>
          </cell>
          <cell r="D1680">
            <v>4</v>
          </cell>
          <cell r="E1680">
            <v>0.193</v>
          </cell>
          <cell r="F1680">
            <v>0.77</v>
          </cell>
          <cell r="G1680">
            <v>0.2</v>
          </cell>
          <cell r="H1680">
            <v>0.8</v>
          </cell>
          <cell r="I1680" t="str">
            <v>B</v>
          </cell>
          <cell r="P1680">
            <v>0.2</v>
          </cell>
        </row>
        <row r="1681">
          <cell r="A1681" t="str">
            <v>Bitola 35 mm²</v>
          </cell>
          <cell r="B1681" t="str">
            <v>CB1</v>
          </cell>
          <cell r="C1681" t="str">
            <v>m</v>
          </cell>
          <cell r="D1681">
            <v>100</v>
          </cell>
          <cell r="E1681">
            <v>0.40300000000000002</v>
          </cell>
          <cell r="F1681">
            <v>40.299999999999997</v>
          </cell>
          <cell r="G1681">
            <v>0.2</v>
          </cell>
          <cell r="H1681">
            <v>20</v>
          </cell>
          <cell r="I1681" t="str">
            <v>B</v>
          </cell>
          <cell r="P1681">
            <v>0.2</v>
          </cell>
        </row>
        <row r="1682">
          <cell r="F1682">
            <v>0</v>
          </cell>
          <cell r="H1682">
            <v>0</v>
          </cell>
          <cell r="P1682">
            <v>0</v>
          </cell>
        </row>
        <row r="1683">
          <cell r="A1683" t="str">
            <v>Cabo singelo em fios de cobre nu, têmpera mole, capa interna e cobertura em PVC 70'C</v>
          </cell>
          <cell r="F1683">
            <v>0</v>
          </cell>
          <cell r="H1683">
            <v>0</v>
          </cell>
          <cell r="P1683">
            <v>0</v>
          </cell>
        </row>
        <row r="1684">
          <cell r="A1684" t="str">
            <v>isolação 0,6/1kV:</v>
          </cell>
          <cell r="F1684">
            <v>0</v>
          </cell>
          <cell r="H1684">
            <v>0</v>
          </cell>
          <cell r="P1684">
            <v>0</v>
          </cell>
        </row>
        <row r="1685">
          <cell r="A1685" t="str">
            <v>Bitola 70 mm²</v>
          </cell>
          <cell r="B1685" t="str">
            <v>CB1</v>
          </cell>
          <cell r="C1685" t="str">
            <v>m</v>
          </cell>
          <cell r="D1685">
            <v>500</v>
          </cell>
          <cell r="E1685">
            <v>0.78200000000000003</v>
          </cell>
          <cell r="F1685">
            <v>391</v>
          </cell>
          <cell r="G1685">
            <v>0.25</v>
          </cell>
          <cell r="H1685">
            <v>125</v>
          </cell>
          <cell r="I1685" t="str">
            <v>B</v>
          </cell>
          <cell r="P1685">
            <v>0.25</v>
          </cell>
        </row>
        <row r="1686">
          <cell r="A1686" t="str">
            <v>Bitola 95 mm²</v>
          </cell>
          <cell r="B1686" t="str">
            <v>CB1</v>
          </cell>
          <cell r="C1686" t="str">
            <v>m</v>
          </cell>
          <cell r="D1686">
            <v>300</v>
          </cell>
          <cell r="E1686">
            <v>1.0149999999999999</v>
          </cell>
          <cell r="F1686">
            <v>304.5</v>
          </cell>
          <cell r="G1686">
            <v>0.25</v>
          </cell>
          <cell r="H1686">
            <v>75</v>
          </cell>
          <cell r="I1686" t="str">
            <v>B</v>
          </cell>
          <cell r="P1686">
            <v>0.25</v>
          </cell>
        </row>
        <row r="1687">
          <cell r="A1687" t="str">
            <v>Bitola 120 mm²</v>
          </cell>
          <cell r="B1687" t="str">
            <v>CB1</v>
          </cell>
          <cell r="C1687" t="str">
            <v>m</v>
          </cell>
          <cell r="D1687">
            <v>60</v>
          </cell>
          <cell r="E1687">
            <v>1.248</v>
          </cell>
          <cell r="F1687">
            <v>74.88</v>
          </cell>
          <cell r="G1687">
            <v>0.25</v>
          </cell>
          <cell r="H1687">
            <v>15</v>
          </cell>
          <cell r="I1687" t="str">
            <v>B</v>
          </cell>
          <cell r="P1687">
            <v>0.25</v>
          </cell>
        </row>
        <row r="1688">
          <cell r="A1688" t="str">
            <v>Bitola 150 mm²</v>
          </cell>
          <cell r="B1688" t="str">
            <v>CB1</v>
          </cell>
          <cell r="C1688" t="str">
            <v>m</v>
          </cell>
          <cell r="D1688">
            <v>340</v>
          </cell>
          <cell r="E1688">
            <v>1.5369999999999999</v>
          </cell>
          <cell r="F1688">
            <v>522.58000000000004</v>
          </cell>
          <cell r="G1688">
            <v>0.3</v>
          </cell>
          <cell r="H1688">
            <v>102</v>
          </cell>
          <cell r="I1688" t="str">
            <v>B</v>
          </cell>
          <cell r="P1688">
            <v>0.3</v>
          </cell>
        </row>
        <row r="1689">
          <cell r="F1689">
            <v>0</v>
          </cell>
          <cell r="H1689">
            <v>0</v>
          </cell>
          <cell r="P1689">
            <v>0</v>
          </cell>
        </row>
        <row r="1690">
          <cell r="A1690" t="str">
            <v>Cabo de potência , singelo, isolamento 8,7/15kV, com capa de PVC:</v>
          </cell>
          <cell r="F1690">
            <v>0</v>
          </cell>
          <cell r="H1690">
            <v>0</v>
          </cell>
          <cell r="P1690">
            <v>0</v>
          </cell>
        </row>
        <row r="1691">
          <cell r="A1691" t="str">
            <v>Bitola 50 mm²</v>
          </cell>
          <cell r="B1691" t="str">
            <v>CB15</v>
          </cell>
          <cell r="C1691" t="str">
            <v>m</v>
          </cell>
          <cell r="D1691">
            <v>160</v>
          </cell>
          <cell r="E1691">
            <v>0.98299999999999998</v>
          </cell>
          <cell r="F1691">
            <v>157.28</v>
          </cell>
          <cell r="G1691">
            <v>0.5</v>
          </cell>
          <cell r="H1691">
            <v>80</v>
          </cell>
          <cell r="I1691" t="str">
            <v>B</v>
          </cell>
          <cell r="P1691">
            <v>0.5</v>
          </cell>
        </row>
        <row r="1692">
          <cell r="A1692" t="str">
            <v>Bitola 70 mm²</v>
          </cell>
          <cell r="B1692" t="str">
            <v>CB15</v>
          </cell>
          <cell r="C1692" t="str">
            <v>m</v>
          </cell>
          <cell r="D1692">
            <v>350</v>
          </cell>
          <cell r="E1692">
            <v>1.234</v>
          </cell>
          <cell r="F1692">
            <v>431.9</v>
          </cell>
          <cell r="G1692">
            <v>0.5</v>
          </cell>
          <cell r="H1692">
            <v>175</v>
          </cell>
          <cell r="I1692" t="str">
            <v>B</v>
          </cell>
          <cell r="P1692">
            <v>0.5</v>
          </cell>
        </row>
        <row r="1693">
          <cell r="F1693">
            <v>0</v>
          </cell>
          <cell r="H1693">
            <v>0</v>
          </cell>
          <cell r="P1693">
            <v>0</v>
          </cell>
        </row>
        <row r="1694">
          <cell r="A1694" t="str">
            <v xml:space="preserve">Tomada tetrapolar blindada de sobrepor, em alumínio fundido e miolo em material </v>
          </cell>
          <cell r="C1694" t="str">
            <v>PC</v>
          </cell>
          <cell r="D1694">
            <v>8</v>
          </cell>
          <cell r="E1694">
            <v>1</v>
          </cell>
          <cell r="F1694">
            <v>8</v>
          </cell>
          <cell r="G1694">
            <v>4</v>
          </cell>
          <cell r="H1694">
            <v>32</v>
          </cell>
          <cell r="I1694" t="str">
            <v>Q</v>
          </cell>
          <cell r="P1694">
            <v>4</v>
          </cell>
        </row>
        <row r="1695">
          <cell r="A1695" t="str">
            <v>isolante, com tampa basculante, conforme DIN 49450 e 49451 - 500V.</v>
          </cell>
          <cell r="F1695">
            <v>0</v>
          </cell>
          <cell r="H1695">
            <v>0</v>
          </cell>
          <cell r="P1695">
            <v>0</v>
          </cell>
        </row>
        <row r="1696">
          <cell r="F1696">
            <v>0</v>
          </cell>
          <cell r="H1696">
            <v>0</v>
          </cell>
          <cell r="P1696">
            <v>0</v>
          </cell>
        </row>
        <row r="1697">
          <cell r="A1697" t="str">
            <v xml:space="preserve">Tomada redonda fundida em liga de alumínio, 380V, a prova de TGVP com tampo mola, </v>
          </cell>
          <cell r="C1697" t="str">
            <v>PC</v>
          </cell>
          <cell r="D1697">
            <v>9</v>
          </cell>
          <cell r="E1697">
            <v>1</v>
          </cell>
          <cell r="F1697">
            <v>9</v>
          </cell>
          <cell r="G1697">
            <v>4</v>
          </cell>
          <cell r="H1697">
            <v>36</v>
          </cell>
          <cell r="I1697" t="str">
            <v>Q</v>
          </cell>
          <cell r="P1697">
            <v>4</v>
          </cell>
        </row>
        <row r="1698">
          <cell r="A1698" t="str">
            <v>orelhas de fixação, quatro entradas rosqueadas de 3/4" sendo 3 bujões plásticos.</v>
          </cell>
          <cell r="F1698">
            <v>0</v>
          </cell>
          <cell r="H1698">
            <v>0</v>
          </cell>
          <cell r="P1698">
            <v>0</v>
          </cell>
        </row>
        <row r="1699">
          <cell r="F1699">
            <v>0</v>
          </cell>
          <cell r="H1699">
            <v>0</v>
          </cell>
          <cell r="P1699">
            <v>0</v>
          </cell>
        </row>
        <row r="1700">
          <cell r="A1700" t="str">
            <v>Tomada universal 2P+T montada em condulete.</v>
          </cell>
          <cell r="C1700" t="str">
            <v>PC</v>
          </cell>
          <cell r="D1700">
            <v>10</v>
          </cell>
          <cell r="E1700">
            <v>0.1</v>
          </cell>
          <cell r="F1700">
            <v>1</v>
          </cell>
          <cell r="G1700">
            <v>2</v>
          </cell>
          <cell r="H1700">
            <v>20</v>
          </cell>
          <cell r="I1700" t="str">
            <v>Q</v>
          </cell>
          <cell r="P1700">
            <v>2</v>
          </cell>
        </row>
        <row r="1701">
          <cell r="F1701">
            <v>0</v>
          </cell>
          <cell r="H1701">
            <v>0</v>
          </cell>
          <cell r="P1701">
            <v>0</v>
          </cell>
        </row>
        <row r="1702">
          <cell r="A1702" t="str">
            <v>Intrruptor montado em caixa condulete</v>
          </cell>
          <cell r="C1702" t="str">
            <v>PC</v>
          </cell>
          <cell r="D1702">
            <v>4</v>
          </cell>
          <cell r="E1702">
            <v>0.1</v>
          </cell>
          <cell r="F1702">
            <v>0.4</v>
          </cell>
          <cell r="G1702">
            <v>2</v>
          </cell>
          <cell r="H1702">
            <v>8</v>
          </cell>
          <cell r="I1702" t="str">
            <v>Q</v>
          </cell>
          <cell r="P1702">
            <v>2</v>
          </cell>
        </row>
        <row r="1703">
          <cell r="F1703">
            <v>0</v>
          </cell>
          <cell r="H1703">
            <v>0</v>
          </cell>
          <cell r="P1703">
            <v>0</v>
          </cell>
        </row>
        <row r="1704">
          <cell r="A1704" t="str">
            <v>Relé fotoelétrico montado em caixa condulete</v>
          </cell>
          <cell r="C1704" t="str">
            <v>PC</v>
          </cell>
          <cell r="D1704">
            <v>2</v>
          </cell>
          <cell r="E1704">
            <v>0.1</v>
          </cell>
          <cell r="F1704">
            <v>0.2</v>
          </cell>
          <cell r="G1704">
            <v>2</v>
          </cell>
          <cell r="H1704">
            <v>4</v>
          </cell>
          <cell r="I1704" t="str">
            <v>Q</v>
          </cell>
          <cell r="P1704">
            <v>2</v>
          </cell>
        </row>
        <row r="1705">
          <cell r="F1705">
            <v>0</v>
          </cell>
          <cell r="H1705">
            <v>0</v>
          </cell>
          <cell r="P1705">
            <v>0</v>
          </cell>
        </row>
        <row r="1706">
          <cell r="A1706" t="str">
            <v>Eletroduto aço galvanizado a fogo c/ costura, comp. 3m, c/ uma luva e rosca nas duas</v>
          </cell>
          <cell r="F1706">
            <v>0</v>
          </cell>
          <cell r="H1706">
            <v>0</v>
          </cell>
          <cell r="P1706">
            <v>0</v>
          </cell>
        </row>
        <row r="1707">
          <cell r="A1707" t="str">
            <v xml:space="preserve">extremidades, norma DIN 2440, c/ proteção mecânica nas extremidades e rebarbas </v>
          </cell>
          <cell r="F1707">
            <v>0</v>
          </cell>
          <cell r="H1707">
            <v>0</v>
          </cell>
          <cell r="P1707">
            <v>0</v>
          </cell>
        </row>
        <row r="1708">
          <cell r="A1708" t="str">
            <v>removidas:</v>
          </cell>
          <cell r="F1708">
            <v>0</v>
          </cell>
          <cell r="H1708">
            <v>0</v>
          </cell>
          <cell r="P1708">
            <v>0</v>
          </cell>
        </row>
        <row r="1709">
          <cell r="A1709" t="str">
            <v>Diâmetro 3/4"   BSP</v>
          </cell>
          <cell r="B1709" t="str">
            <v>ELAG</v>
          </cell>
          <cell r="C1709" t="str">
            <v>m</v>
          </cell>
          <cell r="D1709">
            <v>280</v>
          </cell>
          <cell r="E1709">
            <v>1.7699999999999998</v>
          </cell>
          <cell r="F1709">
            <v>495.6</v>
          </cell>
          <cell r="G1709">
            <v>1.25</v>
          </cell>
          <cell r="H1709">
            <v>350</v>
          </cell>
          <cell r="I1709" t="str">
            <v>LE</v>
          </cell>
          <cell r="P1709">
            <v>1.25</v>
          </cell>
        </row>
        <row r="1710">
          <cell r="A1710" t="str">
            <v>Diâmetro 1"      BSP</v>
          </cell>
          <cell r="B1710" t="str">
            <v>ELAG</v>
          </cell>
          <cell r="C1710" t="str">
            <v>m</v>
          </cell>
          <cell r="D1710">
            <v>213</v>
          </cell>
          <cell r="E1710">
            <v>2.63</v>
          </cell>
          <cell r="F1710">
            <v>560.19000000000005</v>
          </cell>
          <cell r="G1710">
            <v>1.25</v>
          </cell>
          <cell r="H1710">
            <v>266.25</v>
          </cell>
          <cell r="I1710" t="str">
            <v>LE</v>
          </cell>
          <cell r="P1710">
            <v>1.25</v>
          </cell>
        </row>
        <row r="1711">
          <cell r="A1711" t="str">
            <v>Diâmetro 11/2" BSP</v>
          </cell>
          <cell r="B1711" t="str">
            <v>ELAG</v>
          </cell>
          <cell r="C1711" t="str">
            <v>m</v>
          </cell>
          <cell r="D1711">
            <v>45</v>
          </cell>
          <cell r="E1711">
            <v>4.24</v>
          </cell>
          <cell r="F1711">
            <v>190.8</v>
          </cell>
          <cell r="G1711">
            <v>1.25</v>
          </cell>
          <cell r="H1711">
            <v>56.25</v>
          </cell>
          <cell r="I1711" t="str">
            <v>LE</v>
          </cell>
          <cell r="P1711">
            <v>1.25</v>
          </cell>
        </row>
        <row r="1712">
          <cell r="A1712" t="str">
            <v>Diâmetro 2"      BSP</v>
          </cell>
          <cell r="B1712" t="str">
            <v>ELAG</v>
          </cell>
          <cell r="C1712" t="str">
            <v>m</v>
          </cell>
          <cell r="D1712">
            <v>51</v>
          </cell>
          <cell r="E1712">
            <v>5.66</v>
          </cell>
          <cell r="F1712">
            <v>288.66000000000003</v>
          </cell>
          <cell r="G1712">
            <v>1.5</v>
          </cell>
          <cell r="H1712">
            <v>76.5</v>
          </cell>
          <cell r="I1712" t="str">
            <v>LE</v>
          </cell>
          <cell r="P1712">
            <v>1.5</v>
          </cell>
        </row>
        <row r="1713">
          <cell r="A1713" t="str">
            <v>Diâmetro 3"      BSP</v>
          </cell>
          <cell r="B1713" t="str">
            <v>ELAG</v>
          </cell>
          <cell r="C1713" t="str">
            <v>m</v>
          </cell>
          <cell r="D1713">
            <v>240</v>
          </cell>
          <cell r="E1713">
            <v>11.6</v>
          </cell>
          <cell r="F1713">
            <v>2784</v>
          </cell>
          <cell r="G1713">
            <v>1.5</v>
          </cell>
          <cell r="H1713">
            <v>360</v>
          </cell>
          <cell r="I1713" t="str">
            <v>LE</v>
          </cell>
          <cell r="P1713">
            <v>1.5</v>
          </cell>
        </row>
        <row r="1714">
          <cell r="A1714" t="str">
            <v>Diâmetro 4"      BSP</v>
          </cell>
          <cell r="B1714" t="str">
            <v>ELAG</v>
          </cell>
          <cell r="C1714" t="str">
            <v>m</v>
          </cell>
          <cell r="D1714">
            <v>10</v>
          </cell>
          <cell r="E1714">
            <v>16.48</v>
          </cell>
          <cell r="F1714">
            <v>164.8</v>
          </cell>
          <cell r="G1714">
            <v>2</v>
          </cell>
          <cell r="H1714">
            <v>20</v>
          </cell>
          <cell r="I1714" t="str">
            <v>LE</v>
          </cell>
          <cell r="P1714">
            <v>2</v>
          </cell>
        </row>
        <row r="1715">
          <cell r="F1715">
            <v>0</v>
          </cell>
          <cell r="H1715">
            <v>0</v>
          </cell>
          <cell r="P1715">
            <v>0</v>
          </cell>
        </row>
        <row r="1716">
          <cell r="A1716" t="str">
            <v xml:space="preserve">Eletroduto flexível em rolo, tipo sealtubo, a prova de tempo, umidade, gases, vapores e </v>
          </cell>
          <cell r="F1716">
            <v>0</v>
          </cell>
          <cell r="H1716">
            <v>0</v>
          </cell>
          <cell r="P1716">
            <v>0</v>
          </cell>
        </row>
        <row r="1717">
          <cell r="A1717" t="str">
            <v>pó, constituído por fita de aço doce c/ revestimento externo em polivinil-clorídrico:</v>
          </cell>
          <cell r="F1717">
            <v>0</v>
          </cell>
          <cell r="H1717">
            <v>0</v>
          </cell>
          <cell r="P1717">
            <v>0</v>
          </cell>
        </row>
        <row r="1718">
          <cell r="A1718" t="str">
            <v>Diâmetro 2"</v>
          </cell>
          <cell r="B1718" t="str">
            <v>ELFL</v>
          </cell>
          <cell r="C1718" t="str">
            <v>m</v>
          </cell>
          <cell r="D1718">
            <v>5</v>
          </cell>
          <cell r="E1718">
            <v>2.83</v>
          </cell>
          <cell r="F1718">
            <v>14.15</v>
          </cell>
          <cell r="G1718">
            <v>1.8</v>
          </cell>
          <cell r="H1718">
            <v>9</v>
          </cell>
          <cell r="I1718" t="str">
            <v>LE</v>
          </cell>
          <cell r="P1718">
            <v>1.8</v>
          </cell>
        </row>
        <row r="1719">
          <cell r="A1719" t="str">
            <v>Diâmetro 3"</v>
          </cell>
          <cell r="B1719" t="str">
            <v>ELFL</v>
          </cell>
          <cell r="C1719" t="str">
            <v>m</v>
          </cell>
          <cell r="D1719">
            <v>2</v>
          </cell>
          <cell r="E1719">
            <v>5.8</v>
          </cell>
          <cell r="F1719">
            <v>11.6</v>
          </cell>
          <cell r="G1719">
            <v>1.8</v>
          </cell>
          <cell r="H1719">
            <v>3.6</v>
          </cell>
          <cell r="I1719" t="str">
            <v>LE</v>
          </cell>
          <cell r="P1719">
            <v>1.8</v>
          </cell>
        </row>
        <row r="1720">
          <cell r="A1720" t="str">
            <v>Diâmetro 4"</v>
          </cell>
          <cell r="B1720" t="str">
            <v>ELFL</v>
          </cell>
          <cell r="C1720" t="str">
            <v>m</v>
          </cell>
          <cell r="D1720">
            <v>4</v>
          </cell>
          <cell r="E1720">
            <v>8.24</v>
          </cell>
          <cell r="F1720">
            <v>32.96</v>
          </cell>
          <cell r="G1720">
            <v>2.5</v>
          </cell>
          <cell r="H1720">
            <v>10</v>
          </cell>
          <cell r="I1720" t="str">
            <v>LE</v>
          </cell>
          <cell r="P1720">
            <v>2.5</v>
          </cell>
        </row>
        <row r="1721">
          <cell r="F1721">
            <v>0</v>
          </cell>
          <cell r="H1721">
            <v>0</v>
          </cell>
          <cell r="P1721">
            <v>0</v>
          </cell>
        </row>
        <row r="1722">
          <cell r="A1722" t="str">
            <v xml:space="preserve">Luminária p/ lamp. "V. sódio" c/ reator incorporado AFP-220V-60Hz, em liga esp. alum. </v>
          </cell>
          <cell r="F1722">
            <v>0</v>
          </cell>
          <cell r="H1722">
            <v>0</v>
          </cell>
          <cell r="P1722">
            <v>0</v>
          </cell>
        </row>
        <row r="1723">
          <cell r="A1723" t="str">
            <v xml:space="preserve">fundi. globo boro-silicato, base E-27 p/ lamp. até 70W e E-40 p/ lamp. 250W, entr. </v>
          </cell>
          <cell r="F1723">
            <v>0</v>
          </cell>
          <cell r="H1723">
            <v>0</v>
          </cell>
          <cell r="P1723">
            <v>0</v>
          </cell>
        </row>
        <row r="1724">
          <cell r="A1724" t="str">
            <v>rosq. 3/4" BSP:</v>
          </cell>
          <cell r="F1724">
            <v>0</v>
          </cell>
          <cell r="H1724">
            <v>0</v>
          </cell>
          <cell r="P1724">
            <v>0</v>
          </cell>
        </row>
        <row r="1725">
          <cell r="A1725" t="str">
            <v>PEND. 70W</v>
          </cell>
          <cell r="B1725" t="str">
            <v>LUM70</v>
          </cell>
          <cell r="C1725" t="str">
            <v>PC</v>
          </cell>
          <cell r="D1725">
            <v>79</v>
          </cell>
          <cell r="E1725">
            <v>5</v>
          </cell>
          <cell r="F1725">
            <v>395</v>
          </cell>
          <cell r="G1725">
            <v>8</v>
          </cell>
          <cell r="H1725">
            <v>632</v>
          </cell>
          <cell r="I1725" t="str">
            <v>Q</v>
          </cell>
          <cell r="P1725">
            <v>8</v>
          </cell>
        </row>
        <row r="1726">
          <cell r="A1726" t="str">
            <v>ARAND. 30' 70W</v>
          </cell>
          <cell r="B1726" t="str">
            <v>LUM70</v>
          </cell>
          <cell r="C1726" t="str">
            <v>PC</v>
          </cell>
          <cell r="D1726">
            <v>15</v>
          </cell>
          <cell r="E1726">
            <v>5</v>
          </cell>
          <cell r="F1726">
            <v>75</v>
          </cell>
          <cell r="G1726">
            <v>8</v>
          </cell>
          <cell r="H1726">
            <v>120</v>
          </cell>
          <cell r="I1726" t="str">
            <v>Q</v>
          </cell>
          <cell r="P1726">
            <v>8</v>
          </cell>
        </row>
        <row r="1727">
          <cell r="F1727">
            <v>0</v>
          </cell>
          <cell r="H1727">
            <v>0</v>
          </cell>
          <cell r="P1727">
            <v>0</v>
          </cell>
        </row>
        <row r="1728">
          <cell r="A1728" t="str">
            <v xml:space="preserve">Luminária p/ ilum. publ. totalmente fechada, p/ lamp. v. merc. e/ou sódio, corpo e refl. </v>
          </cell>
          <cell r="F1728">
            <v>0</v>
          </cell>
          <cell r="H1728">
            <v>0</v>
          </cell>
          <cell r="P1728">
            <v>0</v>
          </cell>
        </row>
        <row r="1729">
          <cell r="A1729" t="str">
            <v xml:space="preserve">estamp. em ch. alum., pescoço em liga de alum. fundido c/ entr. p/ tubo de 60,3 mm </v>
          </cell>
          <cell r="F1729">
            <v>0</v>
          </cell>
          <cell r="H1729">
            <v>0</v>
          </cell>
          <cell r="P1729">
            <v>0</v>
          </cell>
        </row>
        <row r="1730">
          <cell r="A1730" t="str">
            <v>refrator prismático em vidro temper., fecho de aço inox, soq. de porc c/ rosca E-40:</v>
          </cell>
          <cell r="F1730">
            <v>0</v>
          </cell>
          <cell r="H1730">
            <v>0</v>
          </cell>
          <cell r="P1730">
            <v>0</v>
          </cell>
        </row>
        <row r="1731">
          <cell r="A1731" t="str">
            <v>250W - V. Sódio</v>
          </cell>
          <cell r="B1731" t="str">
            <v>LUM250</v>
          </cell>
          <cell r="C1731" t="str">
            <v>PC</v>
          </cell>
          <cell r="D1731">
            <v>1</v>
          </cell>
          <cell r="E1731">
            <v>10</v>
          </cell>
          <cell r="F1731">
            <v>10</v>
          </cell>
          <cell r="G1731">
            <v>8</v>
          </cell>
          <cell r="H1731">
            <v>8</v>
          </cell>
          <cell r="I1731" t="str">
            <v>Q</v>
          </cell>
          <cell r="P1731">
            <v>8</v>
          </cell>
        </row>
        <row r="1732">
          <cell r="F1732">
            <v>0</v>
          </cell>
          <cell r="H1732">
            <v>0</v>
          </cell>
          <cell r="P1732">
            <v>0</v>
          </cell>
        </row>
        <row r="1733">
          <cell r="A1733" t="str">
            <v>Luminária aberta para duas lâmpadas fluorescente 32W-220V-60Hz, fornecida completa</v>
          </cell>
          <cell r="B1733" t="str">
            <v>LUM32</v>
          </cell>
          <cell r="C1733" t="str">
            <v>PC</v>
          </cell>
          <cell r="D1733">
            <v>26</v>
          </cell>
          <cell r="E1733">
            <v>10</v>
          </cell>
          <cell r="F1733">
            <v>260</v>
          </cell>
          <cell r="G1733">
            <v>8</v>
          </cell>
          <cell r="H1733">
            <v>208</v>
          </cell>
          <cell r="I1733" t="str">
            <v>Q</v>
          </cell>
          <cell r="P1733">
            <v>8</v>
          </cell>
        </row>
        <row r="1734">
          <cell r="A1734" t="str">
            <v>com equipamentos auxiliares.</v>
          </cell>
          <cell r="F1734">
            <v>0</v>
          </cell>
          <cell r="H1734">
            <v>0</v>
          </cell>
          <cell r="P1734">
            <v>0</v>
          </cell>
        </row>
        <row r="1735">
          <cell r="F1735">
            <v>0</v>
          </cell>
          <cell r="H1735">
            <v>0</v>
          </cell>
          <cell r="P1735">
            <v>0</v>
          </cell>
        </row>
        <row r="1736">
          <cell r="A1736" t="str">
            <v xml:space="preserve">Luminária tipo arandela, totalmente fechada para lâmpada vapor de sódio, corpo e </v>
          </cell>
          <cell r="F1736">
            <v>0</v>
          </cell>
          <cell r="H1736">
            <v>0</v>
          </cell>
          <cell r="P1736">
            <v>0</v>
          </cell>
        </row>
        <row r="1737">
          <cell r="A1737" t="str">
            <v>refletor em alumínio fundido.</v>
          </cell>
          <cell r="F1737">
            <v>0</v>
          </cell>
          <cell r="H1737">
            <v>0</v>
          </cell>
          <cell r="P1737">
            <v>0</v>
          </cell>
        </row>
        <row r="1738">
          <cell r="A1738" t="str">
            <v>VS-70W</v>
          </cell>
          <cell r="B1738" t="str">
            <v>LUM70</v>
          </cell>
          <cell r="C1738" t="str">
            <v>PC</v>
          </cell>
          <cell r="D1738">
            <v>14</v>
          </cell>
          <cell r="E1738">
            <v>5</v>
          </cell>
          <cell r="F1738">
            <v>70</v>
          </cell>
          <cell r="G1738">
            <v>8</v>
          </cell>
          <cell r="H1738">
            <v>112</v>
          </cell>
          <cell r="I1738" t="str">
            <v>Q</v>
          </cell>
          <cell r="P1738">
            <v>8</v>
          </cell>
        </row>
        <row r="1739">
          <cell r="F1739">
            <v>0</v>
          </cell>
          <cell r="H1739">
            <v>0</v>
          </cell>
          <cell r="P1739">
            <v>0</v>
          </cell>
        </row>
        <row r="1740">
          <cell r="A1740" t="str">
            <v>Unidade autônoma para iluminação de emergência, fornecida completa com todos os</v>
          </cell>
          <cell r="B1740" t="str">
            <v>LUMEM</v>
          </cell>
          <cell r="C1740" t="str">
            <v>PC</v>
          </cell>
          <cell r="D1740">
            <v>4</v>
          </cell>
          <cell r="E1740">
            <v>5</v>
          </cell>
          <cell r="F1740">
            <v>20</v>
          </cell>
          <cell r="G1740">
            <v>8</v>
          </cell>
          <cell r="H1740">
            <v>32</v>
          </cell>
          <cell r="I1740" t="str">
            <v>Q</v>
          </cell>
          <cell r="P1740">
            <v>8</v>
          </cell>
        </row>
        <row r="1741">
          <cell r="A1741" t="str">
            <v>acessórios incorporados, inclusive bateria e carregador.</v>
          </cell>
          <cell r="F1741">
            <v>0</v>
          </cell>
          <cell r="H1741">
            <v>0</v>
          </cell>
          <cell r="P1741">
            <v>0</v>
          </cell>
        </row>
        <row r="1742">
          <cell r="F1742">
            <v>0</v>
          </cell>
          <cell r="H1742">
            <v>0</v>
          </cell>
          <cell r="P1742">
            <v>0</v>
          </cell>
        </row>
        <row r="1743">
          <cell r="A1743" t="str">
            <v>Escadas para cabo trecho reto, tipo prateleira, semi-pesado com abas voltadas para</v>
          </cell>
          <cell r="F1743">
            <v>0</v>
          </cell>
          <cell r="H1743">
            <v>0</v>
          </cell>
          <cell r="P1743">
            <v>0</v>
          </cell>
        </row>
        <row r="1744">
          <cell r="A1744" t="str">
            <v xml:space="preserve">fora , em aço galvanizado, constituído de duas longarinas de perfil "U" 4",  com </v>
          </cell>
          <cell r="F1744">
            <v>0</v>
          </cell>
          <cell r="H1744">
            <v>0</v>
          </cell>
          <cell r="P1744">
            <v>0</v>
          </cell>
        </row>
        <row r="1745">
          <cell r="A1745" t="str">
            <v>espaçamento máximo entre travessas de 250 mm, peça de 3 m.</v>
          </cell>
          <cell r="F1745">
            <v>0</v>
          </cell>
          <cell r="H1745">
            <v>0</v>
          </cell>
          <cell r="P1745">
            <v>0</v>
          </cell>
        </row>
        <row r="1746">
          <cell r="A1746" t="str">
            <v>L=200</v>
          </cell>
          <cell r="B1746" t="str">
            <v>ESC</v>
          </cell>
          <cell r="C1746" t="str">
            <v>PC</v>
          </cell>
          <cell r="D1746">
            <v>5</v>
          </cell>
          <cell r="E1746">
            <v>20.37</v>
          </cell>
          <cell r="F1746">
            <v>101.85</v>
          </cell>
          <cell r="G1746">
            <v>6</v>
          </cell>
          <cell r="H1746">
            <v>30</v>
          </cell>
          <cell r="I1746" t="str">
            <v>LE</v>
          </cell>
          <cell r="P1746">
            <v>6</v>
          </cell>
        </row>
        <row r="1747">
          <cell r="A1747" t="str">
            <v>L=400</v>
          </cell>
          <cell r="B1747" t="str">
            <v>ESC</v>
          </cell>
          <cell r="C1747" t="str">
            <v>PC</v>
          </cell>
          <cell r="D1747">
            <v>15</v>
          </cell>
          <cell r="E1747">
            <v>22.83</v>
          </cell>
          <cell r="F1747">
            <v>342.45</v>
          </cell>
          <cell r="G1747">
            <v>9</v>
          </cell>
          <cell r="H1747">
            <v>135</v>
          </cell>
          <cell r="I1747" t="str">
            <v>LE</v>
          </cell>
          <cell r="P1747">
            <v>9</v>
          </cell>
        </row>
        <row r="1748">
          <cell r="A1748" t="str">
            <v>L=600</v>
          </cell>
          <cell r="B1748" t="str">
            <v>ESC</v>
          </cell>
          <cell r="C1748" t="str">
            <v>PC</v>
          </cell>
          <cell r="D1748">
            <v>15</v>
          </cell>
          <cell r="E1748">
            <v>25.29</v>
          </cell>
          <cell r="F1748">
            <v>379.35</v>
          </cell>
          <cell r="G1748">
            <v>9</v>
          </cell>
          <cell r="H1748">
            <v>135</v>
          </cell>
          <cell r="I1748" t="str">
            <v>LE</v>
          </cell>
          <cell r="P1748">
            <v>9</v>
          </cell>
        </row>
        <row r="1749">
          <cell r="F1749">
            <v>0</v>
          </cell>
          <cell r="H1749">
            <v>0</v>
          </cell>
          <cell r="P1749">
            <v>0</v>
          </cell>
        </row>
        <row r="1750">
          <cell r="A1750" t="str">
            <v>Caixa de ligação quadrada, em alumínio fundido, a prova de tempo, umidade, gases,</v>
          </cell>
          <cell r="F1750">
            <v>0</v>
          </cell>
          <cell r="H1750">
            <v>0</v>
          </cell>
          <cell r="P1750">
            <v>0</v>
          </cell>
        </row>
        <row r="1751">
          <cell r="A1751" t="str">
            <v>vapores e pó, com junta de vedação em neoprene:</v>
          </cell>
          <cell r="F1751">
            <v>0</v>
          </cell>
          <cell r="H1751">
            <v>0</v>
          </cell>
          <cell r="P1751">
            <v>0</v>
          </cell>
        </row>
        <row r="1752">
          <cell r="A1752" t="str">
            <v>Tamanho 342x275</v>
          </cell>
          <cell r="B1752" t="str">
            <v>CX</v>
          </cell>
          <cell r="C1752" t="str">
            <v>PC</v>
          </cell>
          <cell r="D1752">
            <v>2</v>
          </cell>
          <cell r="E1752">
            <v>15</v>
          </cell>
          <cell r="F1752">
            <v>30</v>
          </cell>
          <cell r="G1752">
            <v>30</v>
          </cell>
          <cell r="H1752">
            <v>60</v>
          </cell>
          <cell r="I1752" t="str">
            <v>Q</v>
          </cell>
          <cell r="P1752">
            <v>30</v>
          </cell>
        </row>
        <row r="1753">
          <cell r="A1753" t="str">
            <v>Tamanho 685x350</v>
          </cell>
          <cell r="B1753" t="str">
            <v>CX</v>
          </cell>
          <cell r="C1753" t="str">
            <v>PC</v>
          </cell>
          <cell r="D1753">
            <v>1</v>
          </cell>
          <cell r="E1753">
            <v>30</v>
          </cell>
          <cell r="F1753">
            <v>30</v>
          </cell>
          <cell r="G1753">
            <v>60</v>
          </cell>
          <cell r="H1753">
            <v>60</v>
          </cell>
          <cell r="I1753" t="str">
            <v>Q</v>
          </cell>
          <cell r="P1753">
            <v>60</v>
          </cell>
        </row>
        <row r="1754">
          <cell r="F1754">
            <v>0</v>
          </cell>
          <cell r="H1754">
            <v>0</v>
          </cell>
          <cell r="P1754">
            <v>0</v>
          </cell>
        </row>
        <row r="1755">
          <cell r="A1755" t="str">
            <v>Caixa condulete em liga de alumínio fundido:</v>
          </cell>
          <cell r="F1755">
            <v>0</v>
          </cell>
          <cell r="H1755">
            <v>0</v>
          </cell>
          <cell r="P1755">
            <v>0</v>
          </cell>
        </row>
        <row r="1756">
          <cell r="A1756" t="str">
            <v>Diâmetro 3/4"</v>
          </cell>
          <cell r="B1756" t="str">
            <v>CX</v>
          </cell>
          <cell r="C1756" t="str">
            <v>PC</v>
          </cell>
          <cell r="D1756">
            <v>113</v>
          </cell>
          <cell r="E1756">
            <v>0.05</v>
          </cell>
          <cell r="F1756">
            <v>5.65</v>
          </cell>
          <cell r="G1756">
            <v>0.1</v>
          </cell>
          <cell r="H1756">
            <v>11.3</v>
          </cell>
          <cell r="I1756" t="str">
            <v>LE</v>
          </cell>
          <cell r="P1756">
            <v>0.1</v>
          </cell>
        </row>
        <row r="1757">
          <cell r="A1757" t="str">
            <v>Diâmetro 1"</v>
          </cell>
          <cell r="B1757" t="str">
            <v>CX</v>
          </cell>
          <cell r="C1757" t="str">
            <v>PC</v>
          </cell>
          <cell r="D1757">
            <v>14</v>
          </cell>
          <cell r="E1757">
            <v>0.05</v>
          </cell>
          <cell r="F1757">
            <v>0.7</v>
          </cell>
          <cell r="G1757">
            <v>0.1</v>
          </cell>
          <cell r="H1757">
            <v>1.4</v>
          </cell>
          <cell r="I1757" t="str">
            <v>LE</v>
          </cell>
          <cell r="P1757">
            <v>0.1</v>
          </cell>
        </row>
        <row r="1758">
          <cell r="A1758" t="str">
            <v>Diâmetro 11/2"</v>
          </cell>
          <cell r="B1758" t="str">
            <v>CX</v>
          </cell>
          <cell r="C1758" t="str">
            <v>PC</v>
          </cell>
          <cell r="D1758">
            <v>47</v>
          </cell>
          <cell r="E1758">
            <v>0.05</v>
          </cell>
          <cell r="F1758">
            <v>2.35</v>
          </cell>
          <cell r="G1758">
            <v>0.1</v>
          </cell>
          <cell r="H1758">
            <v>4.7</v>
          </cell>
          <cell r="I1758" t="str">
            <v>LE</v>
          </cell>
          <cell r="P1758">
            <v>0.1</v>
          </cell>
        </row>
        <row r="1759">
          <cell r="A1759" t="str">
            <v>Diâmetro 2"</v>
          </cell>
          <cell r="B1759" t="str">
            <v>CX</v>
          </cell>
          <cell r="C1759" t="str">
            <v>PC</v>
          </cell>
          <cell r="D1759">
            <v>6</v>
          </cell>
          <cell r="E1759">
            <v>0.1</v>
          </cell>
          <cell r="F1759">
            <v>0.6</v>
          </cell>
          <cell r="G1759">
            <v>0.1</v>
          </cell>
          <cell r="H1759">
            <v>0.6</v>
          </cell>
          <cell r="I1759" t="str">
            <v>LE</v>
          </cell>
          <cell r="P1759">
            <v>0.1</v>
          </cell>
        </row>
        <row r="1760">
          <cell r="A1760" t="str">
            <v>Diâmetro 3"</v>
          </cell>
          <cell r="B1760" t="str">
            <v>CX</v>
          </cell>
          <cell r="C1760" t="str">
            <v>PC</v>
          </cell>
          <cell r="D1760">
            <v>3</v>
          </cell>
          <cell r="E1760">
            <v>0.1</v>
          </cell>
          <cell r="F1760">
            <v>0.3</v>
          </cell>
          <cell r="G1760">
            <v>0.1</v>
          </cell>
          <cell r="H1760">
            <v>0.3</v>
          </cell>
          <cell r="I1760" t="str">
            <v>LE</v>
          </cell>
          <cell r="P1760">
            <v>0.1</v>
          </cell>
        </row>
        <row r="1761">
          <cell r="A1761" t="str">
            <v>Diâmetro 4"</v>
          </cell>
          <cell r="B1761" t="str">
            <v>CX</v>
          </cell>
          <cell r="C1761" t="str">
            <v>PC</v>
          </cell>
          <cell r="D1761">
            <v>5</v>
          </cell>
          <cell r="E1761">
            <v>0.1</v>
          </cell>
          <cell r="F1761">
            <v>0.5</v>
          </cell>
          <cell r="G1761">
            <v>0.1</v>
          </cell>
          <cell r="H1761">
            <v>0.5</v>
          </cell>
          <cell r="I1761" t="str">
            <v>LE</v>
          </cell>
          <cell r="P1761">
            <v>0.1</v>
          </cell>
        </row>
        <row r="1762">
          <cell r="F1762">
            <v>0</v>
          </cell>
          <cell r="H1762">
            <v>0</v>
          </cell>
          <cell r="P1762">
            <v>0</v>
          </cell>
        </row>
        <row r="1763">
          <cell r="A1763" t="str">
            <v>Perfis para suportes em ASTM A-36 pintado.</v>
          </cell>
          <cell r="C1763" t="str">
            <v>kg</v>
          </cell>
          <cell r="D1763">
            <v>350</v>
          </cell>
          <cell r="E1763">
            <v>1</v>
          </cell>
          <cell r="F1763">
            <v>350</v>
          </cell>
          <cell r="G1763">
            <v>0.15</v>
          </cell>
          <cell r="H1763">
            <v>52.5</v>
          </cell>
          <cell r="I1763" t="str">
            <v>F</v>
          </cell>
          <cell r="P1763">
            <v>0.15</v>
          </cell>
        </row>
        <row r="1764">
          <cell r="F1764">
            <v>0</v>
          </cell>
          <cell r="H1764">
            <v>0</v>
          </cell>
          <cell r="P1764">
            <v>0</v>
          </cell>
        </row>
        <row r="1765">
          <cell r="A1765" t="str">
            <v>Ferragem de aço galvanizado para suporte</v>
          </cell>
          <cell r="C1765" t="str">
            <v>kg</v>
          </cell>
          <cell r="D1765">
            <v>470</v>
          </cell>
          <cell r="E1765">
            <v>1</v>
          </cell>
          <cell r="F1765">
            <v>470</v>
          </cell>
          <cell r="G1765">
            <v>0.2</v>
          </cell>
          <cell r="H1765">
            <v>94</v>
          </cell>
          <cell r="I1765" t="str">
            <v>LE</v>
          </cell>
          <cell r="P1765">
            <v>0.2</v>
          </cell>
        </row>
        <row r="1766">
          <cell r="F1766">
            <v>0</v>
          </cell>
          <cell r="H1766">
            <v>0</v>
          </cell>
          <cell r="P1766">
            <v>0</v>
          </cell>
        </row>
        <row r="1767">
          <cell r="A1767" t="str">
            <v>Barramento blindado, 2500 A, 45 kA, 480 V.</v>
          </cell>
          <cell r="B1767" t="str">
            <v>550-BB-04</v>
          </cell>
          <cell r="C1767" t="str">
            <v>m</v>
          </cell>
          <cell r="D1767">
            <v>8</v>
          </cell>
          <cell r="E1767">
            <v>5</v>
          </cell>
          <cell r="F1767">
            <v>40</v>
          </cell>
          <cell r="G1767">
            <v>3</v>
          </cell>
          <cell r="H1767">
            <v>24</v>
          </cell>
          <cell r="I1767" t="str">
            <v>Q</v>
          </cell>
          <cell r="P1767">
            <v>3</v>
          </cell>
        </row>
        <row r="1768">
          <cell r="F1768">
            <v>0</v>
          </cell>
          <cell r="H1768">
            <v>0</v>
          </cell>
          <cell r="P1768">
            <v>0</v>
          </cell>
        </row>
        <row r="1769">
          <cell r="A1769" t="str">
            <v>ÁREA - SUBESTAÇÃO 540-SE-07 E CAPTAÇÃO DE VGR (PENDENTE)</v>
          </cell>
          <cell r="F1769">
            <v>0</v>
          </cell>
          <cell r="H1769">
            <v>0</v>
          </cell>
          <cell r="P1769">
            <v>0</v>
          </cell>
        </row>
        <row r="1770">
          <cell r="A1770" t="str">
            <v>Transformador de potência: - 1,5 MVA</v>
          </cell>
          <cell r="B1770" t="str">
            <v>540-TF-01</v>
          </cell>
          <cell r="C1770" t="str">
            <v>UNID.</v>
          </cell>
          <cell r="D1770">
            <v>1</v>
          </cell>
          <cell r="E1770">
            <v>2000</v>
          </cell>
          <cell r="F1770">
            <v>2000</v>
          </cell>
          <cell r="G1770">
            <v>100</v>
          </cell>
          <cell r="H1770">
            <v>100</v>
          </cell>
          <cell r="I1770" t="str">
            <v>Q</v>
          </cell>
          <cell r="P1770">
            <v>100</v>
          </cell>
        </row>
        <row r="1771">
          <cell r="A1771" t="str">
            <v>Trifásico, instalação externa, isolamento em óleo mineral.</v>
          </cell>
          <cell r="F1771">
            <v>0</v>
          </cell>
          <cell r="H1771">
            <v>0</v>
          </cell>
          <cell r="P1771">
            <v>0</v>
          </cell>
        </row>
        <row r="1772">
          <cell r="A1772" t="str">
            <v>13,8 - 4,16kV, 1,5 MVA</v>
          </cell>
          <cell r="F1772">
            <v>0</v>
          </cell>
          <cell r="H1772">
            <v>0</v>
          </cell>
          <cell r="P1772">
            <v>0</v>
          </cell>
        </row>
        <row r="1773">
          <cell r="F1773">
            <v>0</v>
          </cell>
          <cell r="H1773">
            <v>0</v>
          </cell>
          <cell r="P1773">
            <v>0</v>
          </cell>
        </row>
        <row r="1774">
          <cell r="A1774" t="str">
            <v>Resistor de aterramento:</v>
          </cell>
          <cell r="B1774" t="str">
            <v>540-RA-01</v>
          </cell>
          <cell r="C1774" t="str">
            <v>UNID.</v>
          </cell>
          <cell r="D1774">
            <v>1</v>
          </cell>
          <cell r="E1774">
            <v>100</v>
          </cell>
          <cell r="F1774">
            <v>100</v>
          </cell>
          <cell r="G1774">
            <v>20</v>
          </cell>
          <cell r="H1774">
            <v>20</v>
          </cell>
          <cell r="I1774" t="str">
            <v>Q</v>
          </cell>
          <cell r="P1774">
            <v>20</v>
          </cell>
        </row>
        <row r="1775">
          <cell r="A1775" t="str">
            <v>Instalação externa, 2400V, 400A, 10s.</v>
          </cell>
          <cell r="F1775">
            <v>0</v>
          </cell>
          <cell r="H1775">
            <v>0</v>
          </cell>
          <cell r="P1775">
            <v>0</v>
          </cell>
        </row>
        <row r="1776">
          <cell r="F1776">
            <v>0</v>
          </cell>
          <cell r="H1776">
            <v>0</v>
          </cell>
          <cell r="P1776">
            <v>0</v>
          </cell>
        </row>
        <row r="1777">
          <cell r="A1777" t="str">
            <v>Subestação  móvel</v>
          </cell>
          <cell r="B1777" t="str">
            <v>540-SE-07</v>
          </cell>
          <cell r="C1777" t="str">
            <v>CJ</v>
          </cell>
          <cell r="D1777">
            <v>1</v>
          </cell>
          <cell r="E1777">
            <v>2500</v>
          </cell>
          <cell r="H1777">
            <v>0</v>
          </cell>
          <cell r="P1777">
            <v>0</v>
          </cell>
        </row>
        <row r="1778">
          <cell r="A1778" t="str">
            <v>Instalação externa, montada sobre base de arraste</v>
          </cell>
          <cell r="F1778">
            <v>0</v>
          </cell>
          <cell r="H1778">
            <v>0</v>
          </cell>
          <cell r="P1778">
            <v>0</v>
          </cell>
        </row>
        <row r="1779">
          <cell r="A1779" t="str">
            <v>(SKID), contendo os seguintes equipamentos:</v>
          </cell>
          <cell r="F1779">
            <v>0</v>
          </cell>
          <cell r="H1779">
            <v>0</v>
          </cell>
          <cell r="P1779">
            <v>0</v>
          </cell>
        </row>
        <row r="1780">
          <cell r="F1780">
            <v>0</v>
          </cell>
          <cell r="H1780">
            <v>0</v>
          </cell>
          <cell r="P1780">
            <v>0</v>
          </cell>
        </row>
        <row r="1781">
          <cell r="A1781" t="str">
            <v>Quadro de distribuição de 13,8 kV, instalação externa, tipo metal-clad, 600 A, 15 kA.</v>
          </cell>
          <cell r="B1781" t="str">
            <v>540-QD-01</v>
          </cell>
          <cell r="C1781" t="str">
            <v>CJ</v>
          </cell>
          <cell r="D1781">
            <v>1</v>
          </cell>
          <cell r="F1781">
            <v>0</v>
          </cell>
          <cell r="G1781">
            <v>150</v>
          </cell>
          <cell r="H1781">
            <v>150</v>
          </cell>
          <cell r="I1781" t="str">
            <v>Q</v>
          </cell>
          <cell r="P1781">
            <v>150</v>
          </cell>
        </row>
        <row r="1782">
          <cell r="F1782">
            <v>0</v>
          </cell>
          <cell r="G1782">
            <v>0</v>
          </cell>
          <cell r="H1782">
            <v>0</v>
          </cell>
          <cell r="P1782">
            <v>0</v>
          </cell>
        </row>
        <row r="1783">
          <cell r="A1783" t="str">
            <v>Centro de controle de motores de 4160V, instalação externa,  barramento de 1200A</v>
          </cell>
          <cell r="B1783" t="str">
            <v>540-CM-01</v>
          </cell>
          <cell r="C1783" t="str">
            <v>CJ</v>
          </cell>
          <cell r="D1783">
            <v>1</v>
          </cell>
          <cell r="F1783">
            <v>0</v>
          </cell>
          <cell r="G1783">
            <v>100</v>
          </cell>
          <cell r="H1783">
            <v>100</v>
          </cell>
          <cell r="I1783" t="str">
            <v>Q</v>
          </cell>
          <cell r="P1783">
            <v>100</v>
          </cell>
        </row>
        <row r="1784">
          <cell r="A1784" t="str">
            <v xml:space="preserve"> 31,5 kA, entrada com disjuntor a vácuo e saídas com contatores a vácuo.</v>
          </cell>
          <cell r="F1784">
            <v>0</v>
          </cell>
          <cell r="G1784">
            <v>0</v>
          </cell>
          <cell r="H1784">
            <v>0</v>
          </cell>
          <cell r="P1784">
            <v>0</v>
          </cell>
        </row>
        <row r="1785">
          <cell r="F1785">
            <v>0</v>
          </cell>
          <cell r="G1785">
            <v>0</v>
          </cell>
          <cell r="H1785">
            <v>0</v>
          </cell>
          <cell r="P1785">
            <v>0</v>
          </cell>
        </row>
        <row r="1786">
          <cell r="A1786" t="str">
            <v xml:space="preserve">Transformador de controle, monofásico, instalação interna, isolamento seco, com </v>
          </cell>
          <cell r="B1786" t="str">
            <v>540-TK-01</v>
          </cell>
          <cell r="C1786" t="str">
            <v>UNID.</v>
          </cell>
          <cell r="D1786">
            <v>1</v>
          </cell>
          <cell r="F1786">
            <v>0</v>
          </cell>
          <cell r="G1786">
            <v>10</v>
          </cell>
          <cell r="H1786">
            <v>10</v>
          </cell>
          <cell r="I1786" t="str">
            <v>Q</v>
          </cell>
          <cell r="P1786">
            <v>10</v>
          </cell>
        </row>
        <row r="1787">
          <cell r="A1787" t="str">
            <v>blindagem eletrostática entre  enrolamentos,5KVA 13800 -120V.</v>
          </cell>
          <cell r="F1787">
            <v>0</v>
          </cell>
          <cell r="G1787">
            <v>0</v>
          </cell>
          <cell r="H1787">
            <v>0</v>
          </cell>
          <cell r="P1787">
            <v>0</v>
          </cell>
        </row>
        <row r="1788">
          <cell r="F1788">
            <v>0</v>
          </cell>
          <cell r="G1788">
            <v>0</v>
          </cell>
          <cell r="H1788">
            <v>0</v>
          </cell>
          <cell r="P1788">
            <v>0</v>
          </cell>
        </row>
        <row r="1789">
          <cell r="A1789" t="str">
            <v xml:space="preserve">Transformadores de iluminação, trifásico, instalação interna, isolamento seco                 </v>
          </cell>
          <cell r="B1789" t="str">
            <v>540-TL-01</v>
          </cell>
          <cell r="C1789" t="str">
            <v>UNID.</v>
          </cell>
          <cell r="D1789">
            <v>1</v>
          </cell>
          <cell r="F1789">
            <v>0</v>
          </cell>
          <cell r="G1789">
            <v>30</v>
          </cell>
          <cell r="H1789">
            <v>30</v>
          </cell>
          <cell r="I1789" t="str">
            <v>Q</v>
          </cell>
          <cell r="P1789">
            <v>30</v>
          </cell>
        </row>
        <row r="1790">
          <cell r="A1790" t="str">
            <v xml:space="preserve"> 15kva, 13800 -220V.</v>
          </cell>
          <cell r="F1790">
            <v>0</v>
          </cell>
          <cell r="G1790">
            <v>0</v>
          </cell>
          <cell r="H1790">
            <v>0</v>
          </cell>
          <cell r="P1790">
            <v>0</v>
          </cell>
        </row>
        <row r="1791">
          <cell r="F1791">
            <v>0</v>
          </cell>
          <cell r="G1791">
            <v>0</v>
          </cell>
          <cell r="H1791">
            <v>0</v>
          </cell>
          <cell r="P1791">
            <v>0</v>
          </cell>
        </row>
        <row r="1792">
          <cell r="A1792" t="str">
            <v>Quadro de distribuição de tensão de controle, 120 Vca, instalação interna</v>
          </cell>
          <cell r="B1792" t="str">
            <v>540-QC-01</v>
          </cell>
          <cell r="C1792" t="str">
            <v>UNID.</v>
          </cell>
          <cell r="D1792">
            <v>1</v>
          </cell>
          <cell r="F1792">
            <v>0</v>
          </cell>
          <cell r="G1792">
            <v>50</v>
          </cell>
          <cell r="H1792">
            <v>50</v>
          </cell>
          <cell r="I1792" t="str">
            <v>Q</v>
          </cell>
          <cell r="P1792">
            <v>50</v>
          </cell>
        </row>
        <row r="1793">
          <cell r="A1793" t="str">
            <v>barramento monofásico (F+ N).</v>
          </cell>
          <cell r="F1793">
            <v>0</v>
          </cell>
          <cell r="G1793">
            <v>0</v>
          </cell>
          <cell r="H1793">
            <v>0</v>
          </cell>
          <cell r="P1793">
            <v>0</v>
          </cell>
        </row>
        <row r="1794">
          <cell r="F1794">
            <v>0</v>
          </cell>
          <cell r="G1794">
            <v>0</v>
          </cell>
          <cell r="H1794">
            <v>0</v>
          </cell>
          <cell r="P1794">
            <v>0</v>
          </cell>
        </row>
        <row r="1795">
          <cell r="A1795" t="str">
            <v>Painel de iluminação, instalação interna, 380/220 Vca, barramento trifásico .</v>
          </cell>
          <cell r="B1795" t="str">
            <v>540-PL-01</v>
          </cell>
          <cell r="C1795" t="str">
            <v>UNID.</v>
          </cell>
          <cell r="D1795">
            <v>1</v>
          </cell>
          <cell r="F1795">
            <v>0</v>
          </cell>
          <cell r="G1795">
            <v>50</v>
          </cell>
          <cell r="H1795">
            <v>50</v>
          </cell>
          <cell r="I1795" t="str">
            <v>Q</v>
          </cell>
          <cell r="P1795">
            <v>50</v>
          </cell>
        </row>
        <row r="1796">
          <cell r="F1796">
            <v>0</v>
          </cell>
          <cell r="G1796">
            <v>0</v>
          </cell>
          <cell r="H1796">
            <v>0</v>
          </cell>
          <cell r="P1796">
            <v>0</v>
          </cell>
        </row>
        <row r="1797">
          <cell r="A1797" t="str">
            <v>Transformador de potência trifásico, instalação externa, isolamento seco</v>
          </cell>
          <cell r="B1797" t="str">
            <v>540-TF-04</v>
          </cell>
          <cell r="C1797" t="str">
            <v>UNID.</v>
          </cell>
          <cell r="D1797">
            <v>1</v>
          </cell>
          <cell r="F1797">
            <v>0</v>
          </cell>
          <cell r="G1797">
            <v>50</v>
          </cell>
          <cell r="H1797">
            <v>50</v>
          </cell>
          <cell r="I1797" t="str">
            <v>Q</v>
          </cell>
          <cell r="P1797">
            <v>50</v>
          </cell>
        </row>
        <row r="1798">
          <cell r="A1798" t="str">
            <v xml:space="preserve"> 13800 - 380/220V 112,5kVA.</v>
          </cell>
          <cell r="F1798">
            <v>0</v>
          </cell>
          <cell r="G1798">
            <v>0</v>
          </cell>
          <cell r="H1798">
            <v>0</v>
          </cell>
          <cell r="P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P1799">
            <v>0</v>
          </cell>
        </row>
        <row r="1800">
          <cell r="A1800" t="str">
            <v>Centro controle de motores de 480V instalação externa, barramento de  300A, 45kA</v>
          </cell>
          <cell r="B1800" t="str">
            <v>540-CM-04</v>
          </cell>
          <cell r="C1800" t="str">
            <v>CJ</v>
          </cell>
          <cell r="D1800">
            <v>1</v>
          </cell>
          <cell r="F1800">
            <v>0</v>
          </cell>
          <cell r="G1800">
            <v>60</v>
          </cell>
          <cell r="H1800">
            <v>60</v>
          </cell>
          <cell r="I1800" t="str">
            <v>Q</v>
          </cell>
          <cell r="P1800">
            <v>60</v>
          </cell>
        </row>
        <row r="1801">
          <cell r="A1801" t="str">
            <v xml:space="preserve"> entrada com disjuntor tipo caixa moldada de 250A</v>
          </cell>
          <cell r="F1801">
            <v>0</v>
          </cell>
          <cell r="H1801">
            <v>0</v>
          </cell>
          <cell r="P1801">
            <v>0</v>
          </cell>
        </row>
        <row r="1802">
          <cell r="F1802">
            <v>0</v>
          </cell>
          <cell r="H1802">
            <v>0</v>
          </cell>
          <cell r="P1802">
            <v>0</v>
          </cell>
        </row>
        <row r="1803">
          <cell r="A1803" t="str">
            <v>Resistor de aterramento 277V, Composto das seguintes unidades:</v>
          </cell>
          <cell r="B1803" t="str">
            <v>540-RA-03</v>
          </cell>
          <cell r="C1803" t="str">
            <v>CJ</v>
          </cell>
          <cell r="D1803">
            <v>1</v>
          </cell>
          <cell r="E1803">
            <v>100</v>
          </cell>
          <cell r="F1803">
            <v>100</v>
          </cell>
          <cell r="G1803">
            <v>40</v>
          </cell>
          <cell r="H1803">
            <v>40</v>
          </cell>
          <cell r="I1803" t="str">
            <v>Q</v>
          </cell>
          <cell r="P1803">
            <v>40</v>
          </cell>
        </row>
        <row r="1804">
          <cell r="A1804" t="str">
            <v>- Resistor de  aterramento, instalação externa, 277V, 5A.</v>
          </cell>
          <cell r="F1804">
            <v>0</v>
          </cell>
          <cell r="H1804">
            <v>0</v>
          </cell>
          <cell r="P1804">
            <v>0</v>
          </cell>
        </row>
        <row r="1805">
          <cell r="A1805" t="str">
            <v>- Painel de supervisão e alarme, instalação interna</v>
          </cell>
          <cell r="F1805">
            <v>0</v>
          </cell>
          <cell r="H1805">
            <v>0</v>
          </cell>
          <cell r="P1805">
            <v>0</v>
          </cell>
        </row>
        <row r="1806">
          <cell r="F1806">
            <v>0</v>
          </cell>
          <cell r="H1806">
            <v>0</v>
          </cell>
          <cell r="P1806">
            <v>0</v>
          </cell>
        </row>
        <row r="1807">
          <cell r="A1807" t="str">
            <v>Escadas para cabo trecho reto, tipo prateleira, semi-pesado com abas voltadas para</v>
          </cell>
          <cell r="P1807">
            <v>0</v>
          </cell>
        </row>
        <row r="1808">
          <cell r="A1808" t="str">
            <v xml:space="preserve">fora , em aço galvanizado, constituído de duas longarinas de perfil "U" 4",  com </v>
          </cell>
          <cell r="F1808">
            <v>0</v>
          </cell>
          <cell r="H1808">
            <v>0</v>
          </cell>
          <cell r="P1808">
            <v>0</v>
          </cell>
        </row>
        <row r="1809">
          <cell r="A1809" t="str">
            <v>espaçamento máximo entre travessas de 250 mm, peça de 3 m.</v>
          </cell>
          <cell r="F1809">
            <v>0</v>
          </cell>
          <cell r="H1809">
            <v>0</v>
          </cell>
          <cell r="P1809">
            <v>0</v>
          </cell>
        </row>
        <row r="1810">
          <cell r="A1810" t="str">
            <v>L = 200 mm</v>
          </cell>
          <cell r="B1810" t="str">
            <v>ESC</v>
          </cell>
          <cell r="C1810" t="str">
            <v>PC</v>
          </cell>
          <cell r="D1810">
            <v>3</v>
          </cell>
          <cell r="E1810">
            <v>20.37</v>
          </cell>
          <cell r="F1810">
            <v>61.11</v>
          </cell>
          <cell r="G1810">
            <v>6</v>
          </cell>
          <cell r="H1810">
            <v>18</v>
          </cell>
          <cell r="I1810" t="str">
            <v>LE</v>
          </cell>
          <cell r="P1810">
            <v>6</v>
          </cell>
        </row>
        <row r="1811">
          <cell r="A1811" t="str">
            <v>L = 400 mm</v>
          </cell>
          <cell r="B1811" t="str">
            <v>ESC</v>
          </cell>
          <cell r="C1811" t="str">
            <v>PC</v>
          </cell>
          <cell r="D1811">
            <v>2</v>
          </cell>
          <cell r="E1811">
            <v>22.83</v>
          </cell>
          <cell r="F1811">
            <v>45.66</v>
          </cell>
          <cell r="G1811">
            <v>9</v>
          </cell>
          <cell r="H1811">
            <v>18</v>
          </cell>
          <cell r="I1811" t="str">
            <v>LE</v>
          </cell>
          <cell r="P1811">
            <v>9</v>
          </cell>
        </row>
        <row r="1812">
          <cell r="A1812" t="str">
            <v>L = 600 mm</v>
          </cell>
          <cell r="B1812" t="str">
            <v>ESC</v>
          </cell>
          <cell r="C1812" t="str">
            <v>PC</v>
          </cell>
          <cell r="D1812">
            <v>2</v>
          </cell>
          <cell r="E1812">
            <v>25.29</v>
          </cell>
          <cell r="F1812">
            <v>50.58</v>
          </cell>
          <cell r="G1812">
            <v>9</v>
          </cell>
          <cell r="H1812">
            <v>18</v>
          </cell>
          <cell r="I1812" t="str">
            <v>LE</v>
          </cell>
          <cell r="P1812">
            <v>9</v>
          </cell>
        </row>
        <row r="1813">
          <cell r="F1813">
            <v>0</v>
          </cell>
          <cell r="H1813">
            <v>0</v>
          </cell>
          <cell r="P1813">
            <v>0</v>
          </cell>
        </row>
        <row r="1814">
          <cell r="A1814" t="str">
            <v>Ferragem de aço galvanizado para suporte</v>
          </cell>
          <cell r="C1814" t="str">
            <v>kg</v>
          </cell>
          <cell r="D1814">
            <v>200</v>
          </cell>
          <cell r="E1814">
            <v>1</v>
          </cell>
          <cell r="F1814">
            <v>200</v>
          </cell>
          <cell r="G1814">
            <v>0.2</v>
          </cell>
          <cell r="H1814">
            <v>40</v>
          </cell>
          <cell r="I1814" t="str">
            <v>LE</v>
          </cell>
          <cell r="P1814">
            <v>0.2</v>
          </cell>
        </row>
        <row r="1815">
          <cell r="F1815">
            <v>0</v>
          </cell>
          <cell r="H1815">
            <v>0</v>
          </cell>
          <cell r="P1815">
            <v>0</v>
          </cell>
        </row>
        <row r="1816">
          <cell r="A1816" t="str">
            <v>Cabo de cobre multipolar com isolamento para 0,6/1 kV e capa em PVC:</v>
          </cell>
          <cell r="F1816">
            <v>0</v>
          </cell>
          <cell r="H1816">
            <v>0</v>
          </cell>
          <cell r="P1816">
            <v>0</v>
          </cell>
        </row>
        <row r="1817">
          <cell r="A1817" t="str">
            <v>Bitola e formação: 1x4c#35mm²</v>
          </cell>
          <cell r="B1817" t="str">
            <v>CB1</v>
          </cell>
          <cell r="C1817" t="str">
            <v>m</v>
          </cell>
          <cell r="D1817">
            <v>20</v>
          </cell>
          <cell r="E1817">
            <v>1.772</v>
          </cell>
          <cell r="F1817">
            <v>35.44</v>
          </cell>
          <cell r="G1817">
            <v>0.35</v>
          </cell>
          <cell r="H1817">
            <v>7</v>
          </cell>
          <cell r="I1817" t="str">
            <v>B</v>
          </cell>
          <cell r="P1817">
            <v>0.35</v>
          </cell>
        </row>
        <row r="1818">
          <cell r="F1818">
            <v>0</v>
          </cell>
          <cell r="H1818">
            <v>0</v>
          </cell>
          <cell r="P1818">
            <v>0</v>
          </cell>
        </row>
        <row r="1819">
          <cell r="A1819" t="str">
            <v>Cabo de cobre singelo com isolamento em PVC para 0,6/1 kV e capa em PVC:</v>
          </cell>
          <cell r="F1819">
            <v>0</v>
          </cell>
          <cell r="H1819">
            <v>0</v>
          </cell>
          <cell r="P1819">
            <v>0</v>
          </cell>
        </row>
        <row r="1820">
          <cell r="A1820" t="str">
            <v>Bitola 240 mm²</v>
          </cell>
          <cell r="B1820" t="str">
            <v>CB1</v>
          </cell>
          <cell r="C1820" t="str">
            <v>m</v>
          </cell>
          <cell r="D1820">
            <v>80</v>
          </cell>
          <cell r="E1820">
            <v>2.4929999999999999</v>
          </cell>
          <cell r="F1820">
            <v>199.44</v>
          </cell>
          <cell r="G1820">
            <v>0.35</v>
          </cell>
          <cell r="H1820">
            <v>28</v>
          </cell>
          <cell r="I1820" t="str">
            <v>B</v>
          </cell>
          <cell r="P1820">
            <v>0.35</v>
          </cell>
        </row>
        <row r="1821">
          <cell r="F1821">
            <v>0</v>
          </cell>
          <cell r="H1821">
            <v>0</v>
          </cell>
          <cell r="P1821">
            <v>0</v>
          </cell>
        </row>
        <row r="1822">
          <cell r="A1822" t="str">
            <v>Cabo de cobre singelo com isolamento em EPR para 3,6/6 kV e capa em PVC:</v>
          </cell>
          <cell r="F1822">
            <v>0</v>
          </cell>
          <cell r="H1822">
            <v>0</v>
          </cell>
          <cell r="P1822">
            <v>0</v>
          </cell>
        </row>
        <row r="1823">
          <cell r="A1823" t="str">
            <v>Bitola 35 mm²</v>
          </cell>
          <cell r="B1823" t="str">
            <v>CB6</v>
          </cell>
          <cell r="C1823" t="str">
            <v>m</v>
          </cell>
          <cell r="D1823">
            <v>300</v>
          </cell>
          <cell r="E1823">
            <v>0.69</v>
          </cell>
          <cell r="F1823">
            <v>207</v>
          </cell>
          <cell r="G1823">
            <v>0.5</v>
          </cell>
          <cell r="H1823">
            <v>150</v>
          </cell>
          <cell r="I1823" t="str">
            <v>B</v>
          </cell>
          <cell r="P1823">
            <v>0.5</v>
          </cell>
        </row>
        <row r="1824">
          <cell r="F1824">
            <v>0</v>
          </cell>
          <cell r="H1824">
            <v>0</v>
          </cell>
          <cell r="P1824">
            <v>0</v>
          </cell>
        </row>
        <row r="1825">
          <cell r="A1825" t="str">
            <v xml:space="preserve">Cabo de cobre, têmpera mole, isolação em PVC 70'C antichama, 750V,  sem capa </v>
          </cell>
          <cell r="F1825">
            <v>0</v>
          </cell>
          <cell r="H1825">
            <v>0</v>
          </cell>
          <cell r="P1825">
            <v>0</v>
          </cell>
        </row>
        <row r="1826">
          <cell r="A1826" t="str">
            <v>protetora, encordoamento classe 2, NBR 6880:</v>
          </cell>
          <cell r="F1826">
            <v>0</v>
          </cell>
          <cell r="H1826">
            <v>0</v>
          </cell>
          <cell r="P1826">
            <v>0</v>
          </cell>
        </row>
        <row r="1827">
          <cell r="A1827" t="str">
            <v>Bitola 2,5 mm²</v>
          </cell>
          <cell r="B1827" t="str">
            <v>CB1</v>
          </cell>
          <cell r="C1827" t="str">
            <v>m</v>
          </cell>
          <cell r="D1827">
            <v>500</v>
          </cell>
          <cell r="E1827">
            <v>5.8000000000000003E-2</v>
          </cell>
          <cell r="F1827">
            <v>29</v>
          </cell>
          <cell r="G1827">
            <v>0.15</v>
          </cell>
          <cell r="H1827">
            <v>75</v>
          </cell>
          <cell r="I1827" t="str">
            <v>B</v>
          </cell>
          <cell r="P1827">
            <v>0.15</v>
          </cell>
        </row>
        <row r="1828">
          <cell r="A1828" t="str">
            <v>Bitola 6 mm²</v>
          </cell>
          <cell r="B1828" t="str">
            <v>CB1</v>
          </cell>
          <cell r="C1828" t="str">
            <v>m</v>
          </cell>
          <cell r="D1828">
            <v>1</v>
          </cell>
          <cell r="E1828">
            <v>0.10199999999999999</v>
          </cell>
          <cell r="F1828">
            <v>0.1</v>
          </cell>
          <cell r="G1828">
            <v>0.15</v>
          </cell>
          <cell r="H1828">
            <v>0.15</v>
          </cell>
          <cell r="I1828" t="str">
            <v>B</v>
          </cell>
          <cell r="P1828">
            <v>0.15</v>
          </cell>
        </row>
        <row r="1829">
          <cell r="F1829">
            <v>0</v>
          </cell>
          <cell r="H1829">
            <v>0</v>
          </cell>
          <cell r="P1829">
            <v>0</v>
          </cell>
        </row>
        <row r="1830">
          <cell r="A1830" t="str">
            <v>Cabo de cobre nu, têmpera meia dura, formação em fios, encordoamento classe 2,</v>
          </cell>
          <cell r="F1830">
            <v>0</v>
          </cell>
          <cell r="H1830">
            <v>0</v>
          </cell>
          <cell r="P1830">
            <v>0</v>
          </cell>
        </row>
        <row r="1831">
          <cell r="A1831" t="str">
            <v>NBR 5111 e 7575:</v>
          </cell>
          <cell r="F1831">
            <v>0</v>
          </cell>
          <cell r="H1831">
            <v>0</v>
          </cell>
          <cell r="P1831">
            <v>0</v>
          </cell>
        </row>
        <row r="1832">
          <cell r="A1832" t="str">
            <v>Bitola 16 mm²</v>
          </cell>
          <cell r="B1832" t="str">
            <v>CBNU</v>
          </cell>
          <cell r="C1832" t="str">
            <v>kg</v>
          </cell>
          <cell r="D1832">
            <v>1</v>
          </cell>
          <cell r="E1832">
            <v>1</v>
          </cell>
          <cell r="F1832">
            <v>1</v>
          </cell>
          <cell r="G1832">
            <v>1</v>
          </cell>
          <cell r="H1832">
            <v>1</v>
          </cell>
          <cell r="I1832" t="str">
            <v>B</v>
          </cell>
          <cell r="P1832">
            <v>1</v>
          </cell>
        </row>
        <row r="1833">
          <cell r="A1833" t="str">
            <v>Bitola 25 mm²</v>
          </cell>
          <cell r="B1833" t="str">
            <v>CBNU</v>
          </cell>
          <cell r="C1833" t="str">
            <v>kg</v>
          </cell>
          <cell r="D1833">
            <v>5</v>
          </cell>
          <cell r="E1833">
            <v>1</v>
          </cell>
          <cell r="F1833">
            <v>5</v>
          </cell>
          <cell r="G1833">
            <v>1</v>
          </cell>
          <cell r="H1833">
            <v>5</v>
          </cell>
          <cell r="I1833" t="str">
            <v>B</v>
          </cell>
          <cell r="P1833">
            <v>1</v>
          </cell>
        </row>
        <row r="1834">
          <cell r="A1834" t="str">
            <v>Bitola 35 mm²</v>
          </cell>
          <cell r="B1834" t="str">
            <v>CBNU</v>
          </cell>
          <cell r="C1834" t="str">
            <v>kg</v>
          </cell>
          <cell r="D1834">
            <v>60</v>
          </cell>
          <cell r="E1834">
            <v>1</v>
          </cell>
          <cell r="F1834">
            <v>60</v>
          </cell>
          <cell r="G1834">
            <v>1</v>
          </cell>
          <cell r="H1834">
            <v>60</v>
          </cell>
          <cell r="I1834" t="str">
            <v>B</v>
          </cell>
          <cell r="P1834">
            <v>1</v>
          </cell>
        </row>
        <row r="1835">
          <cell r="F1835">
            <v>0</v>
          </cell>
          <cell r="H1835">
            <v>0</v>
          </cell>
          <cell r="P1835">
            <v>0</v>
          </cell>
        </row>
        <row r="1836">
          <cell r="A1836" t="str">
            <v>Cabo de potência, singelo, isolamento 8,7/15 kV, com capa de PVC:</v>
          </cell>
          <cell r="F1836">
            <v>0</v>
          </cell>
          <cell r="H1836">
            <v>0</v>
          </cell>
          <cell r="P1836">
            <v>0</v>
          </cell>
        </row>
        <row r="1837">
          <cell r="A1837" t="str">
            <v>Bitola 50 mm²</v>
          </cell>
          <cell r="B1837" t="str">
            <v>CB15</v>
          </cell>
          <cell r="C1837" t="str">
            <v>m</v>
          </cell>
          <cell r="D1837">
            <v>400</v>
          </cell>
          <cell r="E1837">
            <v>0.98299999999999998</v>
          </cell>
          <cell r="F1837">
            <v>393.2</v>
          </cell>
          <cell r="G1837">
            <v>0.5</v>
          </cell>
          <cell r="H1837">
            <v>200</v>
          </cell>
          <cell r="I1837" t="str">
            <v>B</v>
          </cell>
          <cell r="P1837">
            <v>0.5</v>
          </cell>
        </row>
        <row r="1838">
          <cell r="F1838">
            <v>0</v>
          </cell>
          <cell r="H1838">
            <v>0</v>
          </cell>
          <cell r="P1838">
            <v>0</v>
          </cell>
        </row>
        <row r="1839">
          <cell r="A1839" t="str">
            <v xml:space="preserve">Luminária aberta para duas lâmpadas fluorescente de 32W-220V-60Hz fornecida </v>
          </cell>
          <cell r="C1839" t="str">
            <v>PC</v>
          </cell>
          <cell r="D1839">
            <v>9</v>
          </cell>
          <cell r="E1839">
            <v>10</v>
          </cell>
          <cell r="F1839">
            <v>90</v>
          </cell>
          <cell r="G1839">
            <v>8</v>
          </cell>
          <cell r="H1839">
            <v>72</v>
          </cell>
          <cell r="I1839" t="str">
            <v>Q</v>
          </cell>
          <cell r="P1839">
            <v>8</v>
          </cell>
        </row>
        <row r="1840">
          <cell r="A1840" t="str">
            <v>completa, com equipamentos auxiliares.</v>
          </cell>
          <cell r="F1840">
            <v>0</v>
          </cell>
          <cell r="H1840">
            <v>0</v>
          </cell>
          <cell r="P1840">
            <v>0</v>
          </cell>
        </row>
        <row r="1841">
          <cell r="F1841">
            <v>0</v>
          </cell>
          <cell r="H1841">
            <v>0</v>
          </cell>
          <cell r="P1841">
            <v>0</v>
          </cell>
        </row>
        <row r="1842">
          <cell r="A1842" t="str">
            <v>Aparelho para iluminação:</v>
          </cell>
          <cell r="F1842">
            <v>0</v>
          </cell>
          <cell r="H1842">
            <v>0</v>
          </cell>
          <cell r="P1842">
            <v>0</v>
          </cell>
        </row>
        <row r="1843">
          <cell r="A1843" t="str">
            <v>VS-70W - Arandela 30º</v>
          </cell>
          <cell r="B1843" t="str">
            <v>LUM70</v>
          </cell>
          <cell r="C1843" t="str">
            <v>PC</v>
          </cell>
          <cell r="D1843">
            <v>8</v>
          </cell>
          <cell r="E1843">
            <v>5</v>
          </cell>
          <cell r="F1843">
            <v>40</v>
          </cell>
          <cell r="G1843">
            <v>8</v>
          </cell>
          <cell r="H1843">
            <v>64</v>
          </cell>
          <cell r="I1843" t="str">
            <v>Q</v>
          </cell>
          <cell r="P1843">
            <v>8</v>
          </cell>
        </row>
        <row r="1844">
          <cell r="A1844" t="str">
            <v>VS-150W - Pendente</v>
          </cell>
          <cell r="B1844" t="str">
            <v>LUM150</v>
          </cell>
          <cell r="C1844" t="str">
            <v>PC</v>
          </cell>
          <cell r="D1844">
            <v>6</v>
          </cell>
          <cell r="E1844">
            <v>5</v>
          </cell>
          <cell r="F1844">
            <v>30</v>
          </cell>
          <cell r="G1844">
            <v>8</v>
          </cell>
          <cell r="H1844">
            <v>48</v>
          </cell>
          <cell r="I1844" t="str">
            <v>Q</v>
          </cell>
          <cell r="P1844">
            <v>8</v>
          </cell>
        </row>
        <row r="1845">
          <cell r="F1845">
            <v>0</v>
          </cell>
          <cell r="H1845">
            <v>0</v>
          </cell>
          <cell r="P1845">
            <v>0</v>
          </cell>
        </row>
        <row r="1846">
          <cell r="A1846" t="str">
            <v>Unidade autônoma para iluminação de emergência, fornecida completa com todos os</v>
          </cell>
          <cell r="B1846" t="str">
            <v>LUMEM</v>
          </cell>
          <cell r="C1846" t="str">
            <v>PC</v>
          </cell>
          <cell r="D1846">
            <v>3</v>
          </cell>
          <cell r="E1846">
            <v>5</v>
          </cell>
          <cell r="F1846">
            <v>15</v>
          </cell>
          <cell r="G1846">
            <v>8</v>
          </cell>
          <cell r="H1846">
            <v>24</v>
          </cell>
          <cell r="I1846" t="str">
            <v>Q</v>
          </cell>
          <cell r="P1846">
            <v>8</v>
          </cell>
        </row>
        <row r="1847">
          <cell r="A1847" t="str">
            <v>acessórios incorporados, inclusive bateria e carregador.</v>
          </cell>
          <cell r="F1847">
            <v>0</v>
          </cell>
          <cell r="H1847">
            <v>0</v>
          </cell>
          <cell r="P1847">
            <v>0</v>
          </cell>
        </row>
        <row r="1848">
          <cell r="F1848">
            <v>0</v>
          </cell>
          <cell r="H1848">
            <v>0</v>
          </cell>
          <cell r="P1848">
            <v>0</v>
          </cell>
        </row>
        <row r="1849">
          <cell r="A1849" t="str">
            <v xml:space="preserve">Tomada redonda fundida em liga de alumínio, 380V, a prova de TGVP com tampo mola, </v>
          </cell>
          <cell r="C1849" t="str">
            <v>PC</v>
          </cell>
          <cell r="D1849">
            <v>2</v>
          </cell>
          <cell r="E1849">
            <v>1</v>
          </cell>
          <cell r="F1849">
            <v>2</v>
          </cell>
          <cell r="G1849">
            <v>4</v>
          </cell>
          <cell r="H1849">
            <v>8</v>
          </cell>
          <cell r="I1849" t="str">
            <v>Q</v>
          </cell>
          <cell r="P1849">
            <v>4</v>
          </cell>
        </row>
        <row r="1850">
          <cell r="A1850" t="str">
            <v>orelhas de fixação, quatro entradas rosqueadas de 3/4" sendo 3 bujões plásticos.</v>
          </cell>
          <cell r="F1850">
            <v>0</v>
          </cell>
          <cell r="H1850">
            <v>0</v>
          </cell>
          <cell r="P1850">
            <v>0</v>
          </cell>
        </row>
        <row r="1851">
          <cell r="F1851">
            <v>0</v>
          </cell>
          <cell r="H1851">
            <v>0</v>
          </cell>
          <cell r="P1851">
            <v>0</v>
          </cell>
        </row>
        <row r="1852">
          <cell r="A1852" t="str">
            <v>Tomada universal 2P+T montada em condulete</v>
          </cell>
          <cell r="C1852" t="str">
            <v>PC</v>
          </cell>
          <cell r="D1852">
            <v>5</v>
          </cell>
          <cell r="E1852">
            <v>0.1</v>
          </cell>
          <cell r="F1852">
            <v>0.5</v>
          </cell>
          <cell r="G1852">
            <v>2</v>
          </cell>
          <cell r="H1852">
            <v>10</v>
          </cell>
          <cell r="I1852" t="str">
            <v>Q</v>
          </cell>
          <cell r="P1852">
            <v>2</v>
          </cell>
        </row>
        <row r="1853">
          <cell r="F1853">
            <v>0</v>
          </cell>
          <cell r="H1853">
            <v>0</v>
          </cell>
          <cell r="P1853">
            <v>0</v>
          </cell>
        </row>
        <row r="1854">
          <cell r="A1854" t="str">
            <v>Interruptor montado em caixa condulete</v>
          </cell>
          <cell r="C1854" t="str">
            <v>PC</v>
          </cell>
          <cell r="D1854">
            <v>2</v>
          </cell>
          <cell r="E1854">
            <v>0.1</v>
          </cell>
          <cell r="F1854">
            <v>0.2</v>
          </cell>
          <cell r="G1854">
            <v>2</v>
          </cell>
          <cell r="H1854">
            <v>4</v>
          </cell>
          <cell r="I1854" t="str">
            <v>Q</v>
          </cell>
          <cell r="P1854">
            <v>2</v>
          </cell>
        </row>
        <row r="1855">
          <cell r="F1855">
            <v>0</v>
          </cell>
          <cell r="H1855">
            <v>0</v>
          </cell>
          <cell r="P1855">
            <v>0</v>
          </cell>
        </row>
        <row r="1856">
          <cell r="A1856" t="str">
            <v>Relé fotoelétrico montado em caixa condulete.</v>
          </cell>
          <cell r="C1856" t="str">
            <v>PC</v>
          </cell>
          <cell r="D1856">
            <v>1</v>
          </cell>
          <cell r="E1856">
            <v>0.1</v>
          </cell>
          <cell r="F1856">
            <v>0.1</v>
          </cell>
          <cell r="G1856">
            <v>2</v>
          </cell>
          <cell r="H1856">
            <v>2</v>
          </cell>
          <cell r="I1856" t="str">
            <v>Q</v>
          </cell>
          <cell r="P1856">
            <v>2</v>
          </cell>
        </row>
        <row r="1857">
          <cell r="F1857">
            <v>0</v>
          </cell>
          <cell r="H1857">
            <v>0</v>
          </cell>
          <cell r="P1857">
            <v>0</v>
          </cell>
        </row>
        <row r="1858">
          <cell r="A1858" t="str">
            <v>Eletroduto aço galvanizado a fogo c/ costura, comp. 3m, c/ uma luva e rosca nas duas</v>
          </cell>
          <cell r="F1858">
            <v>0</v>
          </cell>
          <cell r="H1858">
            <v>0</v>
          </cell>
          <cell r="P1858">
            <v>0</v>
          </cell>
        </row>
        <row r="1859">
          <cell r="A1859" t="str">
            <v xml:space="preserve">extremidades, norma DIN 2440, c/ proteção mecânica nas extremidades e rebarbas </v>
          </cell>
          <cell r="F1859">
            <v>0</v>
          </cell>
          <cell r="H1859">
            <v>0</v>
          </cell>
          <cell r="P1859">
            <v>0</v>
          </cell>
        </row>
        <row r="1860">
          <cell r="A1860" t="str">
            <v>removidas:</v>
          </cell>
          <cell r="F1860">
            <v>0</v>
          </cell>
          <cell r="H1860">
            <v>0</v>
          </cell>
          <cell r="P1860">
            <v>0</v>
          </cell>
        </row>
        <row r="1861">
          <cell r="A1861" t="str">
            <v>Diâmetro 3/4"    BSP</v>
          </cell>
          <cell r="B1861" t="str">
            <v>ELAG</v>
          </cell>
          <cell r="C1861" t="str">
            <v>m</v>
          </cell>
          <cell r="D1861">
            <v>187</v>
          </cell>
          <cell r="E1861">
            <v>1.7699999999999998</v>
          </cell>
          <cell r="F1861">
            <v>330.99</v>
          </cell>
          <cell r="G1861">
            <v>1.25</v>
          </cell>
          <cell r="H1861">
            <v>233.75</v>
          </cell>
          <cell r="I1861" t="str">
            <v>LE</v>
          </cell>
          <cell r="P1861">
            <v>1.25</v>
          </cell>
        </row>
        <row r="1862">
          <cell r="A1862" t="str">
            <v>Diâmetro 1"       BSP</v>
          </cell>
          <cell r="B1862" t="str">
            <v>ELAG</v>
          </cell>
          <cell r="C1862" t="str">
            <v>m</v>
          </cell>
          <cell r="D1862">
            <v>16</v>
          </cell>
          <cell r="E1862">
            <v>2.63</v>
          </cell>
          <cell r="F1862">
            <v>42.08</v>
          </cell>
          <cell r="G1862">
            <v>1.25</v>
          </cell>
          <cell r="H1862">
            <v>20</v>
          </cell>
          <cell r="I1862" t="str">
            <v>LE</v>
          </cell>
          <cell r="P1862">
            <v>1.25</v>
          </cell>
        </row>
        <row r="1863">
          <cell r="A1863" t="str">
            <v>Diâmetro 11/2"  BSP</v>
          </cell>
          <cell r="B1863" t="str">
            <v>ELAG</v>
          </cell>
          <cell r="C1863" t="str">
            <v>m</v>
          </cell>
          <cell r="D1863">
            <v>9</v>
          </cell>
          <cell r="E1863">
            <v>4.24</v>
          </cell>
          <cell r="F1863">
            <v>38.159999999999997</v>
          </cell>
          <cell r="G1863">
            <v>1.25</v>
          </cell>
          <cell r="H1863">
            <v>11.25</v>
          </cell>
          <cell r="I1863" t="str">
            <v>LE</v>
          </cell>
          <cell r="P1863">
            <v>1.25</v>
          </cell>
        </row>
        <row r="1864">
          <cell r="A1864" t="str">
            <v>Diâmetro 2"       BSP</v>
          </cell>
          <cell r="B1864" t="str">
            <v>ELAG</v>
          </cell>
          <cell r="C1864" t="str">
            <v>m</v>
          </cell>
          <cell r="D1864">
            <v>8</v>
          </cell>
          <cell r="E1864">
            <v>5.66</v>
          </cell>
          <cell r="F1864">
            <v>45.28</v>
          </cell>
          <cell r="G1864">
            <v>1.5</v>
          </cell>
          <cell r="H1864">
            <v>12</v>
          </cell>
          <cell r="I1864" t="str">
            <v>LE</v>
          </cell>
          <cell r="P1864">
            <v>1.5</v>
          </cell>
        </row>
        <row r="1865">
          <cell r="A1865" t="str">
            <v>Diâmetro 3"       BSP</v>
          </cell>
          <cell r="B1865" t="str">
            <v>ELAG</v>
          </cell>
          <cell r="C1865" t="str">
            <v>m</v>
          </cell>
          <cell r="D1865">
            <v>87</v>
          </cell>
          <cell r="E1865">
            <v>11.6</v>
          </cell>
          <cell r="F1865">
            <v>1009.2</v>
          </cell>
          <cell r="G1865">
            <v>1.5</v>
          </cell>
          <cell r="H1865">
            <v>130.5</v>
          </cell>
          <cell r="I1865" t="str">
            <v>LE</v>
          </cell>
          <cell r="P1865">
            <v>1.5</v>
          </cell>
        </row>
        <row r="1866">
          <cell r="A1866" t="str">
            <v>Diâmetro 4"       BSP</v>
          </cell>
          <cell r="B1866" t="str">
            <v>ELAG</v>
          </cell>
          <cell r="C1866" t="str">
            <v>m</v>
          </cell>
          <cell r="D1866">
            <v>3</v>
          </cell>
          <cell r="E1866">
            <v>16.48</v>
          </cell>
          <cell r="F1866">
            <v>49.44</v>
          </cell>
          <cell r="G1866">
            <v>2</v>
          </cell>
          <cell r="H1866">
            <v>6</v>
          </cell>
          <cell r="I1866" t="str">
            <v>LE</v>
          </cell>
          <cell r="P1866">
            <v>2</v>
          </cell>
        </row>
        <row r="1867">
          <cell r="F1867">
            <v>0</v>
          </cell>
          <cell r="H1867">
            <v>0</v>
          </cell>
          <cell r="P1867">
            <v>0</v>
          </cell>
        </row>
        <row r="1868">
          <cell r="A1868" t="str">
            <v xml:space="preserve">Eletroduto flexível em rolo, tipo sealtubo, a prova de tempo, umidade, gases, vapores e </v>
          </cell>
          <cell r="F1868">
            <v>0</v>
          </cell>
          <cell r="H1868">
            <v>0</v>
          </cell>
          <cell r="P1868">
            <v>0</v>
          </cell>
        </row>
        <row r="1869">
          <cell r="A1869" t="str">
            <v>pó, constituído por fita de aço doce c/ revestimento externo em polivinil-clorídrico:</v>
          </cell>
          <cell r="F1869">
            <v>0</v>
          </cell>
          <cell r="H1869">
            <v>0</v>
          </cell>
          <cell r="P1869">
            <v>0</v>
          </cell>
        </row>
        <row r="1870">
          <cell r="A1870" t="str">
            <v>Diâmetro 3"</v>
          </cell>
          <cell r="B1870" t="str">
            <v>ELFL</v>
          </cell>
          <cell r="C1870" t="str">
            <v>m</v>
          </cell>
          <cell r="D1870">
            <v>4</v>
          </cell>
          <cell r="E1870">
            <v>5.8</v>
          </cell>
          <cell r="F1870">
            <v>23.2</v>
          </cell>
          <cell r="G1870">
            <v>1.8</v>
          </cell>
          <cell r="H1870">
            <v>7.2</v>
          </cell>
          <cell r="I1870" t="str">
            <v>LE</v>
          </cell>
          <cell r="P1870">
            <v>1.8</v>
          </cell>
        </row>
        <row r="1871">
          <cell r="F1871">
            <v>0</v>
          </cell>
          <cell r="H1871">
            <v>0</v>
          </cell>
          <cell r="P1871">
            <v>0</v>
          </cell>
        </row>
        <row r="1872">
          <cell r="A1872" t="str">
            <v xml:space="preserve">Luminária p/ lamp. "V. sódio" c/ reator incorporado AFP-220V-60Hz, em liga esp. alum. </v>
          </cell>
          <cell r="F1872">
            <v>0</v>
          </cell>
          <cell r="H1872">
            <v>0</v>
          </cell>
          <cell r="P1872">
            <v>0</v>
          </cell>
        </row>
        <row r="1873">
          <cell r="A1873" t="str">
            <v xml:space="preserve">fundi. globo boro-silicato, base E-27 p/ lamp. até 70W e E-40 p/ lamp. 250W, entr. </v>
          </cell>
          <cell r="F1873">
            <v>0</v>
          </cell>
          <cell r="H1873">
            <v>0</v>
          </cell>
          <cell r="P1873">
            <v>0</v>
          </cell>
        </row>
        <row r="1874">
          <cell r="A1874" t="str">
            <v>rosq. 3/4" BSP:</v>
          </cell>
          <cell r="F1874">
            <v>0</v>
          </cell>
          <cell r="H1874">
            <v>0</v>
          </cell>
          <cell r="P1874">
            <v>0</v>
          </cell>
        </row>
        <row r="1875">
          <cell r="A1875" t="str">
            <v>ARRAND. 30' 70W</v>
          </cell>
          <cell r="B1875" t="str">
            <v>LUM70</v>
          </cell>
          <cell r="C1875" t="str">
            <v>PC</v>
          </cell>
          <cell r="D1875">
            <v>8</v>
          </cell>
          <cell r="E1875">
            <v>5</v>
          </cell>
          <cell r="F1875">
            <v>40</v>
          </cell>
          <cell r="G1875">
            <v>8</v>
          </cell>
          <cell r="H1875">
            <v>64</v>
          </cell>
          <cell r="I1875" t="str">
            <v>Q</v>
          </cell>
          <cell r="P1875">
            <v>8</v>
          </cell>
        </row>
        <row r="1876">
          <cell r="F1876">
            <v>0</v>
          </cell>
          <cell r="H1876">
            <v>0</v>
          </cell>
          <cell r="P1876">
            <v>0</v>
          </cell>
        </row>
        <row r="1877">
          <cell r="A1877" t="str">
            <v>Painel de proteção contra surtos de tensão</v>
          </cell>
          <cell r="B1877" t="str">
            <v>550-PS-01/02/03</v>
          </cell>
          <cell r="C1877" t="str">
            <v>UNID.</v>
          </cell>
          <cell r="D1877">
            <v>3</v>
          </cell>
          <cell r="E1877">
            <v>600</v>
          </cell>
          <cell r="F1877">
            <v>1800</v>
          </cell>
          <cell r="G1877">
            <v>50</v>
          </cell>
          <cell r="H1877">
            <v>150</v>
          </cell>
          <cell r="I1877" t="str">
            <v>Q</v>
          </cell>
          <cell r="P1877">
            <v>50</v>
          </cell>
        </row>
        <row r="1878">
          <cell r="F1878">
            <v>0</v>
          </cell>
          <cell r="H1878">
            <v>0</v>
          </cell>
          <cell r="P1878">
            <v>0</v>
          </cell>
        </row>
        <row r="1879">
          <cell r="A1879" t="str">
            <v>ÁREA - SUBESTAÇÃO 540-SE-08 E CAPTAÇÃO DE TROVÕES</v>
          </cell>
          <cell r="F1879">
            <v>0</v>
          </cell>
          <cell r="H1879">
            <v>0</v>
          </cell>
          <cell r="P1879">
            <v>0</v>
          </cell>
        </row>
        <row r="1880">
          <cell r="A1880" t="str">
            <v>Transformador de potência: - 1,5 MVA</v>
          </cell>
          <cell r="B1880" t="str">
            <v>540-TF-02</v>
          </cell>
          <cell r="C1880" t="str">
            <v>UNID.</v>
          </cell>
          <cell r="D1880">
            <v>1</v>
          </cell>
          <cell r="E1880">
            <v>2000</v>
          </cell>
          <cell r="F1880">
            <v>2000</v>
          </cell>
          <cell r="G1880">
            <v>100</v>
          </cell>
          <cell r="H1880">
            <v>100</v>
          </cell>
          <cell r="I1880" t="str">
            <v>Q</v>
          </cell>
          <cell r="P1880">
            <v>100</v>
          </cell>
        </row>
        <row r="1881">
          <cell r="A1881" t="str">
            <v>Trifásico, instalação externa, isolamento em óleo mineral.</v>
          </cell>
          <cell r="F1881">
            <v>0</v>
          </cell>
          <cell r="H1881">
            <v>0</v>
          </cell>
          <cell r="P1881">
            <v>0</v>
          </cell>
        </row>
        <row r="1882">
          <cell r="A1882" t="str">
            <v>13,8 - 4,16kV, 1,5 MVA</v>
          </cell>
          <cell r="F1882">
            <v>0</v>
          </cell>
          <cell r="H1882">
            <v>0</v>
          </cell>
          <cell r="P1882">
            <v>0</v>
          </cell>
        </row>
        <row r="1883">
          <cell r="F1883">
            <v>0</v>
          </cell>
          <cell r="H1883">
            <v>0</v>
          </cell>
          <cell r="P1883">
            <v>0</v>
          </cell>
        </row>
        <row r="1884">
          <cell r="A1884" t="str">
            <v>Transformador de potência: - 112,5 KVA</v>
          </cell>
          <cell r="B1884" t="str">
            <v>540-TF-03</v>
          </cell>
          <cell r="C1884" t="str">
            <v>UNID.</v>
          </cell>
          <cell r="D1884">
            <v>1</v>
          </cell>
          <cell r="E1884">
            <v>200</v>
          </cell>
          <cell r="F1884">
            <v>200</v>
          </cell>
          <cell r="G1884">
            <v>20</v>
          </cell>
          <cell r="H1884">
            <v>20</v>
          </cell>
          <cell r="I1884" t="str">
            <v>Q</v>
          </cell>
          <cell r="P1884">
            <v>20</v>
          </cell>
        </row>
        <row r="1885">
          <cell r="A1885" t="str">
            <v>Trifásico, instalação externa, isolamento em óleo mineral.</v>
          </cell>
          <cell r="F1885">
            <v>0</v>
          </cell>
          <cell r="H1885">
            <v>0</v>
          </cell>
          <cell r="P1885">
            <v>0</v>
          </cell>
        </row>
        <row r="1886">
          <cell r="A1886" t="str">
            <v>13.800 - 480V, 112,5 kVA</v>
          </cell>
          <cell r="F1886">
            <v>0</v>
          </cell>
          <cell r="H1886">
            <v>0</v>
          </cell>
          <cell r="P1886">
            <v>0</v>
          </cell>
        </row>
        <row r="1887">
          <cell r="F1887">
            <v>0</v>
          </cell>
          <cell r="H1887">
            <v>0</v>
          </cell>
          <cell r="P1887">
            <v>0</v>
          </cell>
        </row>
        <row r="1888">
          <cell r="A1888" t="str">
            <v>Transformador de controle: - 5 kVA</v>
          </cell>
          <cell r="B1888" t="str">
            <v>540-TK-02</v>
          </cell>
          <cell r="C1888" t="str">
            <v>UNID.</v>
          </cell>
          <cell r="D1888">
            <v>1</v>
          </cell>
          <cell r="E1888">
            <v>100</v>
          </cell>
          <cell r="F1888">
            <v>100</v>
          </cell>
          <cell r="G1888">
            <v>20</v>
          </cell>
          <cell r="H1888">
            <v>20</v>
          </cell>
          <cell r="I1888" t="str">
            <v>Q</v>
          </cell>
          <cell r="P1888">
            <v>20</v>
          </cell>
        </row>
        <row r="1889">
          <cell r="A1889" t="str">
            <v>Monofásico, instalação externa, isolamento em óleo mineral.</v>
          </cell>
          <cell r="F1889">
            <v>0</v>
          </cell>
          <cell r="H1889">
            <v>0</v>
          </cell>
          <cell r="P1889">
            <v>0</v>
          </cell>
        </row>
        <row r="1890">
          <cell r="A1890" t="str">
            <v>13.800 - 120V, 5 kVA, com blindagem eletrostática entre enrolamentos</v>
          </cell>
          <cell r="F1890">
            <v>0</v>
          </cell>
          <cell r="H1890">
            <v>0</v>
          </cell>
          <cell r="P1890">
            <v>0</v>
          </cell>
        </row>
        <row r="1891">
          <cell r="F1891">
            <v>0</v>
          </cell>
          <cell r="H1891">
            <v>0</v>
          </cell>
          <cell r="P1891">
            <v>0</v>
          </cell>
        </row>
        <row r="1892">
          <cell r="A1892" t="str">
            <v>Transformador de iluminação: - 15 kVA</v>
          </cell>
          <cell r="B1892" t="str">
            <v>540-TL-02</v>
          </cell>
          <cell r="C1892" t="str">
            <v>UNID.</v>
          </cell>
          <cell r="D1892">
            <v>1</v>
          </cell>
          <cell r="E1892">
            <v>100</v>
          </cell>
          <cell r="F1892">
            <v>100</v>
          </cell>
          <cell r="G1892">
            <v>20</v>
          </cell>
          <cell r="H1892">
            <v>20</v>
          </cell>
          <cell r="I1892" t="str">
            <v>Q</v>
          </cell>
          <cell r="P1892">
            <v>20</v>
          </cell>
        </row>
        <row r="1893">
          <cell r="A1893" t="str">
            <v>Trifásico, instalação externa, isolamento em óleo mineral.</v>
          </cell>
          <cell r="F1893">
            <v>0</v>
          </cell>
          <cell r="H1893">
            <v>0</v>
          </cell>
          <cell r="P1893">
            <v>0</v>
          </cell>
        </row>
        <row r="1894">
          <cell r="A1894" t="str">
            <v>13.800 - 380/220V, 15 kVA</v>
          </cell>
          <cell r="F1894">
            <v>0</v>
          </cell>
          <cell r="H1894">
            <v>0</v>
          </cell>
          <cell r="P1894">
            <v>0</v>
          </cell>
        </row>
        <row r="1895">
          <cell r="F1895">
            <v>0</v>
          </cell>
          <cell r="H1895">
            <v>0</v>
          </cell>
          <cell r="P1895">
            <v>0</v>
          </cell>
        </row>
        <row r="1896">
          <cell r="A1896" t="str">
            <v>Resistor de aterramento:</v>
          </cell>
          <cell r="B1896" t="str">
            <v>540-RA-02</v>
          </cell>
          <cell r="C1896" t="str">
            <v>UNID.</v>
          </cell>
          <cell r="D1896">
            <v>1</v>
          </cell>
          <cell r="E1896">
            <v>100</v>
          </cell>
          <cell r="F1896">
            <v>100</v>
          </cell>
          <cell r="G1896">
            <v>20</v>
          </cell>
          <cell r="H1896">
            <v>20</v>
          </cell>
          <cell r="I1896" t="str">
            <v>Q</v>
          </cell>
          <cell r="P1896">
            <v>20</v>
          </cell>
        </row>
        <row r="1897">
          <cell r="A1897" t="str">
            <v>Instalação externa, 2400V, 400A, 10s</v>
          </cell>
          <cell r="F1897">
            <v>0</v>
          </cell>
          <cell r="H1897">
            <v>0</v>
          </cell>
          <cell r="P1897">
            <v>0</v>
          </cell>
        </row>
        <row r="1898">
          <cell r="F1898">
            <v>0</v>
          </cell>
          <cell r="H1898">
            <v>0</v>
          </cell>
          <cell r="P1898">
            <v>0</v>
          </cell>
        </row>
        <row r="1899">
          <cell r="A1899" t="str">
            <v>Resistor de aterramento 277V:</v>
          </cell>
          <cell r="B1899" t="str">
            <v>540-RA-03</v>
          </cell>
          <cell r="C1899" t="str">
            <v>CJ</v>
          </cell>
          <cell r="D1899">
            <v>1</v>
          </cell>
          <cell r="E1899">
            <v>100</v>
          </cell>
          <cell r="F1899">
            <v>100</v>
          </cell>
          <cell r="G1899">
            <v>40</v>
          </cell>
          <cell r="H1899">
            <v>40</v>
          </cell>
          <cell r="I1899" t="str">
            <v>Q</v>
          </cell>
          <cell r="P1899">
            <v>40</v>
          </cell>
        </row>
        <row r="1900">
          <cell r="A1900" t="str">
            <v>Composto das seguintes unidades:</v>
          </cell>
          <cell r="F1900">
            <v>0</v>
          </cell>
          <cell r="H1900">
            <v>0</v>
          </cell>
          <cell r="P1900">
            <v>0</v>
          </cell>
        </row>
        <row r="1901">
          <cell r="A1901" t="str">
            <v>- Resistor de  aterramento, instalação externa, 277V, 5A.</v>
          </cell>
          <cell r="F1901">
            <v>0</v>
          </cell>
          <cell r="H1901">
            <v>0</v>
          </cell>
          <cell r="P1901">
            <v>0</v>
          </cell>
        </row>
        <row r="1902">
          <cell r="A1902" t="str">
            <v xml:space="preserve">- Painel de supervisão e alarme, instalação interna. </v>
          </cell>
          <cell r="F1902">
            <v>0</v>
          </cell>
          <cell r="H1902">
            <v>0</v>
          </cell>
          <cell r="P1902">
            <v>0</v>
          </cell>
        </row>
        <row r="1903">
          <cell r="F1903">
            <v>0</v>
          </cell>
          <cell r="H1903">
            <v>0</v>
          </cell>
          <cell r="P1903">
            <v>0</v>
          </cell>
        </row>
        <row r="1904">
          <cell r="A1904" t="str">
            <v>Quadro de distribuição de 13,8 kV: - 3COL</v>
          </cell>
          <cell r="B1904" t="str">
            <v>540-QD-02</v>
          </cell>
          <cell r="C1904" t="str">
            <v>CJ.</v>
          </cell>
          <cell r="D1904">
            <v>1</v>
          </cell>
          <cell r="E1904">
            <v>3000</v>
          </cell>
          <cell r="F1904">
            <v>3000</v>
          </cell>
          <cell r="G1904">
            <v>600</v>
          </cell>
          <cell r="H1904">
            <v>600</v>
          </cell>
          <cell r="I1904" t="str">
            <v>Q</v>
          </cell>
          <cell r="P1904">
            <v>600</v>
          </cell>
        </row>
        <row r="1905">
          <cell r="A1905" t="str">
            <v>Instalação abrigada, tipo Metal Clad, 600A, 15kA, com uma coluna de entrada e duas</v>
          </cell>
          <cell r="F1905">
            <v>0</v>
          </cell>
          <cell r="H1905">
            <v>0</v>
          </cell>
          <cell r="P1905">
            <v>0</v>
          </cell>
        </row>
        <row r="1906">
          <cell r="A1906" t="str">
            <v>colunas de saídas.</v>
          </cell>
          <cell r="F1906">
            <v>0</v>
          </cell>
          <cell r="H1906">
            <v>0</v>
          </cell>
          <cell r="P1906">
            <v>0</v>
          </cell>
        </row>
        <row r="1907">
          <cell r="F1907">
            <v>0</v>
          </cell>
          <cell r="H1907">
            <v>0</v>
          </cell>
          <cell r="P1907">
            <v>0</v>
          </cell>
        </row>
        <row r="1908">
          <cell r="A1908" t="str">
            <v>Centro controle motores de 4160 V: - 3COL</v>
          </cell>
          <cell r="B1908" t="str">
            <v>540-CM-02</v>
          </cell>
          <cell r="C1908" t="str">
            <v>CJ.</v>
          </cell>
          <cell r="D1908">
            <v>1</v>
          </cell>
          <cell r="E1908">
            <v>3000</v>
          </cell>
          <cell r="F1908">
            <v>3000</v>
          </cell>
          <cell r="G1908">
            <v>600</v>
          </cell>
          <cell r="H1908">
            <v>600</v>
          </cell>
          <cell r="I1908" t="str">
            <v>Q</v>
          </cell>
          <cell r="P1908">
            <v>600</v>
          </cell>
        </row>
        <row r="1909">
          <cell r="A1909" t="str">
            <v xml:space="preserve">Instalação interna, barramento 1200A, 31,5 kA, compartimentos  extraíveis,  entrada </v>
          </cell>
          <cell r="F1909">
            <v>0</v>
          </cell>
          <cell r="H1909">
            <v>0</v>
          </cell>
          <cell r="P1909">
            <v>0</v>
          </cell>
        </row>
        <row r="1910">
          <cell r="A1910" t="str">
            <v xml:space="preserve">com disjuntor à vácuo, saídas com contatores à  vácuo, com uma coluna de </v>
          </cell>
          <cell r="F1910">
            <v>0</v>
          </cell>
          <cell r="H1910">
            <v>0</v>
          </cell>
          <cell r="P1910">
            <v>0</v>
          </cell>
        </row>
        <row r="1911">
          <cell r="A1911" t="str">
            <v>entrada e duas colunas de saídas.</v>
          </cell>
          <cell r="F1911">
            <v>0</v>
          </cell>
          <cell r="H1911">
            <v>0</v>
          </cell>
          <cell r="P1911">
            <v>0</v>
          </cell>
        </row>
        <row r="1912">
          <cell r="F1912">
            <v>0</v>
          </cell>
          <cell r="H1912">
            <v>0</v>
          </cell>
          <cell r="P1912">
            <v>0</v>
          </cell>
        </row>
        <row r="1913">
          <cell r="A1913" t="str">
            <v>Centro controle motores 480V: - 2COL</v>
          </cell>
          <cell r="B1913" t="str">
            <v>540-CM-03</v>
          </cell>
          <cell r="C1913" t="str">
            <v>CJ.</v>
          </cell>
          <cell r="D1913">
            <v>1</v>
          </cell>
          <cell r="E1913">
            <v>1200</v>
          </cell>
          <cell r="F1913">
            <v>1200</v>
          </cell>
          <cell r="G1913">
            <v>300</v>
          </cell>
          <cell r="H1913">
            <v>300</v>
          </cell>
          <cell r="I1913" t="str">
            <v>Q</v>
          </cell>
          <cell r="P1913">
            <v>300</v>
          </cell>
        </row>
        <row r="1914">
          <cell r="A1914" t="str">
            <v>Instalação interna, barramento 300A, 45 kA, gavetas extraíveis, entrada com disjuntor</v>
          </cell>
          <cell r="F1914">
            <v>0</v>
          </cell>
          <cell r="H1914">
            <v>0</v>
          </cell>
          <cell r="P1914">
            <v>0</v>
          </cell>
        </row>
        <row r="1915">
          <cell r="A1915" t="str">
            <v xml:space="preserve"> tipo caixa moldada de 250A, com uma coluna de entrada e uma coluna de saída.</v>
          </cell>
          <cell r="F1915">
            <v>0</v>
          </cell>
          <cell r="H1915">
            <v>0</v>
          </cell>
          <cell r="P1915">
            <v>0</v>
          </cell>
        </row>
        <row r="1916">
          <cell r="F1916">
            <v>0</v>
          </cell>
          <cell r="H1916">
            <v>0</v>
          </cell>
          <cell r="P1916">
            <v>0</v>
          </cell>
        </row>
        <row r="1917">
          <cell r="A1917" t="str">
            <v>Painel de proteção contra surtos de tensão.</v>
          </cell>
          <cell r="B1917" t="str">
            <v>550-PS-04A/04R</v>
          </cell>
          <cell r="C1917" t="str">
            <v>UNID.</v>
          </cell>
          <cell r="D1917">
            <v>2</v>
          </cell>
          <cell r="E1917">
            <v>600</v>
          </cell>
          <cell r="F1917">
            <v>1200</v>
          </cell>
          <cell r="G1917">
            <v>50</v>
          </cell>
          <cell r="H1917">
            <v>100</v>
          </cell>
          <cell r="I1917" t="str">
            <v>Q</v>
          </cell>
          <cell r="P1917">
            <v>50</v>
          </cell>
        </row>
        <row r="1918">
          <cell r="F1918">
            <v>0</v>
          </cell>
          <cell r="H1918">
            <v>0</v>
          </cell>
          <cell r="P1918">
            <v>0</v>
          </cell>
        </row>
        <row r="1919">
          <cell r="A1919" t="str">
            <v>Painel de iluminação 380/220 Vca:</v>
          </cell>
          <cell r="B1919" t="str">
            <v>540-PL-02</v>
          </cell>
          <cell r="C1919" t="str">
            <v>UNID.</v>
          </cell>
          <cell r="D1919">
            <v>1</v>
          </cell>
          <cell r="E1919">
            <v>600</v>
          </cell>
          <cell r="F1919">
            <v>600</v>
          </cell>
          <cell r="G1919">
            <v>100</v>
          </cell>
          <cell r="H1919">
            <v>100</v>
          </cell>
          <cell r="I1919" t="str">
            <v>Q</v>
          </cell>
          <cell r="P1919">
            <v>100</v>
          </cell>
        </row>
        <row r="1920">
          <cell r="A1920" t="str">
            <v>Instalação interna, barramento trifásico e neutro,  para alimentação de painéis e circuitos</v>
          </cell>
          <cell r="F1920">
            <v>0</v>
          </cell>
          <cell r="H1920">
            <v>0</v>
          </cell>
          <cell r="P1920">
            <v>0</v>
          </cell>
        </row>
        <row r="1921">
          <cell r="A1921" t="str">
            <v xml:space="preserve"> de iluminação.</v>
          </cell>
          <cell r="F1921">
            <v>0</v>
          </cell>
          <cell r="H1921">
            <v>0</v>
          </cell>
          <cell r="P1921">
            <v>0</v>
          </cell>
        </row>
        <row r="1922">
          <cell r="F1922">
            <v>0</v>
          </cell>
          <cell r="H1922">
            <v>0</v>
          </cell>
          <cell r="P1922">
            <v>0</v>
          </cell>
        </row>
        <row r="1923">
          <cell r="A1923" t="str">
            <v xml:space="preserve">Cabo de cobre, têmpera mole, isolação em PVC 70'C antichama, 750V,  sem capa </v>
          </cell>
          <cell r="F1923">
            <v>0</v>
          </cell>
          <cell r="H1923">
            <v>0</v>
          </cell>
          <cell r="P1923">
            <v>0</v>
          </cell>
        </row>
        <row r="1924">
          <cell r="A1924" t="str">
            <v>protetora, encordoamento classe 2, NBR 6880:</v>
          </cell>
          <cell r="F1924">
            <v>0</v>
          </cell>
          <cell r="H1924">
            <v>0</v>
          </cell>
          <cell r="P1924">
            <v>0</v>
          </cell>
        </row>
        <row r="1925">
          <cell r="A1925" t="str">
            <v>Bitola 2,5 mm²</v>
          </cell>
          <cell r="B1925" t="str">
            <v>CB1</v>
          </cell>
          <cell r="C1925" t="str">
            <v>m</v>
          </cell>
          <cell r="D1925">
            <v>500</v>
          </cell>
          <cell r="E1925">
            <v>5.8000000000000003E-2</v>
          </cell>
          <cell r="F1925">
            <v>29</v>
          </cell>
          <cell r="G1925">
            <v>0.15</v>
          </cell>
          <cell r="H1925">
            <v>75</v>
          </cell>
          <cell r="I1925" t="str">
            <v>B</v>
          </cell>
          <cell r="P1925">
            <v>0.15</v>
          </cell>
        </row>
        <row r="1926">
          <cell r="A1926" t="str">
            <v>Bitola 6 mm²</v>
          </cell>
          <cell r="B1926" t="str">
            <v>CB1</v>
          </cell>
          <cell r="C1926" t="str">
            <v>m</v>
          </cell>
          <cell r="D1926">
            <v>1</v>
          </cell>
          <cell r="E1926">
            <v>0.10199999999999999</v>
          </cell>
          <cell r="F1926">
            <v>0.1</v>
          </cell>
          <cell r="G1926">
            <v>0.15</v>
          </cell>
          <cell r="H1926">
            <v>0.15</v>
          </cell>
          <cell r="I1926" t="str">
            <v>B</v>
          </cell>
          <cell r="P1926">
            <v>0.15</v>
          </cell>
        </row>
        <row r="1927">
          <cell r="F1927">
            <v>0</v>
          </cell>
          <cell r="H1927">
            <v>0</v>
          </cell>
          <cell r="P1927">
            <v>0</v>
          </cell>
        </row>
        <row r="1928">
          <cell r="A1928" t="str">
            <v>Cabo de cobre nu, têmpera meia dura, formação em fios, encordoamento classe 2,</v>
          </cell>
          <cell r="F1928">
            <v>0</v>
          </cell>
          <cell r="H1928">
            <v>0</v>
          </cell>
          <cell r="P1928">
            <v>0</v>
          </cell>
        </row>
        <row r="1929">
          <cell r="A1929" t="str">
            <v>NBR 5111 e 7575:</v>
          </cell>
          <cell r="F1929">
            <v>0</v>
          </cell>
          <cell r="H1929">
            <v>0</v>
          </cell>
          <cell r="P1929">
            <v>0</v>
          </cell>
        </row>
        <row r="1930">
          <cell r="A1930" t="str">
            <v>Bitola 16 mm²</v>
          </cell>
          <cell r="B1930" t="str">
            <v>CBNU</v>
          </cell>
          <cell r="C1930" t="str">
            <v>kg</v>
          </cell>
          <cell r="D1930">
            <v>1</v>
          </cell>
          <cell r="E1930">
            <v>1</v>
          </cell>
          <cell r="F1930">
            <v>1</v>
          </cell>
          <cell r="G1930">
            <v>1</v>
          </cell>
          <cell r="H1930">
            <v>1</v>
          </cell>
          <cell r="I1930" t="str">
            <v>B</v>
          </cell>
          <cell r="P1930">
            <v>1</v>
          </cell>
        </row>
        <row r="1931">
          <cell r="A1931" t="str">
            <v>Bitola 25 mm²</v>
          </cell>
          <cell r="B1931" t="str">
            <v>CBNU</v>
          </cell>
          <cell r="C1931" t="str">
            <v>kg</v>
          </cell>
          <cell r="D1931">
            <v>5</v>
          </cell>
          <cell r="E1931">
            <v>1</v>
          </cell>
          <cell r="F1931">
            <v>5</v>
          </cell>
          <cell r="G1931">
            <v>1</v>
          </cell>
          <cell r="H1931">
            <v>5</v>
          </cell>
          <cell r="I1931" t="str">
            <v>B</v>
          </cell>
          <cell r="P1931">
            <v>1</v>
          </cell>
        </row>
        <row r="1932">
          <cell r="A1932" t="str">
            <v>Bitola 35 mm²</v>
          </cell>
          <cell r="B1932" t="str">
            <v>CBNU</v>
          </cell>
          <cell r="C1932" t="str">
            <v>kg</v>
          </cell>
          <cell r="D1932">
            <v>60</v>
          </cell>
          <cell r="E1932">
            <v>1</v>
          </cell>
          <cell r="F1932">
            <v>60</v>
          </cell>
          <cell r="G1932">
            <v>1</v>
          </cell>
          <cell r="H1932">
            <v>60</v>
          </cell>
          <cell r="I1932" t="str">
            <v>B</v>
          </cell>
          <cell r="P1932">
            <v>1</v>
          </cell>
        </row>
        <row r="1933">
          <cell r="F1933">
            <v>0</v>
          </cell>
          <cell r="H1933">
            <v>0</v>
          </cell>
          <cell r="P1933">
            <v>0</v>
          </cell>
        </row>
        <row r="1934">
          <cell r="A1934" t="str">
            <v>Cabo de potência, singelo, isolamento 8,7/15 kV, com capa de PVC:</v>
          </cell>
          <cell r="F1934">
            <v>0</v>
          </cell>
          <cell r="H1934">
            <v>0</v>
          </cell>
          <cell r="P1934">
            <v>0</v>
          </cell>
        </row>
        <row r="1935">
          <cell r="A1935" t="str">
            <v>Bitola 50 mm²</v>
          </cell>
          <cell r="B1935" t="str">
            <v>CB15</v>
          </cell>
          <cell r="C1935" t="str">
            <v>m</v>
          </cell>
          <cell r="D1935">
            <v>400</v>
          </cell>
          <cell r="E1935">
            <v>0.98299999999999998</v>
          </cell>
          <cell r="F1935">
            <v>393.2</v>
          </cell>
          <cell r="G1935">
            <v>0.5</v>
          </cell>
          <cell r="H1935">
            <v>200</v>
          </cell>
          <cell r="I1935" t="str">
            <v>B</v>
          </cell>
          <cell r="P1935">
            <v>0.5</v>
          </cell>
        </row>
        <row r="1936">
          <cell r="F1936">
            <v>0</v>
          </cell>
          <cell r="H1936">
            <v>0</v>
          </cell>
          <cell r="P1936">
            <v>0</v>
          </cell>
        </row>
        <row r="1937">
          <cell r="A1937" t="str">
            <v>Cabo de potência, singelo, isolamento 3,6/6 kV, com capa de PVC:</v>
          </cell>
          <cell r="F1937">
            <v>0</v>
          </cell>
          <cell r="H1937">
            <v>0</v>
          </cell>
          <cell r="P1937">
            <v>0</v>
          </cell>
        </row>
        <row r="1938">
          <cell r="A1938" t="str">
            <v>Bitola 35 mm²</v>
          </cell>
          <cell r="B1938" t="str">
            <v>CB6</v>
          </cell>
          <cell r="C1938" t="str">
            <v>m</v>
          </cell>
          <cell r="D1938">
            <v>120</v>
          </cell>
          <cell r="E1938">
            <v>0.69</v>
          </cell>
          <cell r="F1938">
            <v>82.8</v>
          </cell>
          <cell r="G1938">
            <v>0.5</v>
          </cell>
          <cell r="H1938">
            <v>60</v>
          </cell>
          <cell r="I1938" t="str">
            <v>B</v>
          </cell>
          <cell r="P1938">
            <v>0.5</v>
          </cell>
        </row>
        <row r="1939">
          <cell r="A1939" t="str">
            <v>Bitola 150 mm²</v>
          </cell>
          <cell r="B1939" t="str">
            <v>CB6</v>
          </cell>
          <cell r="C1939" t="str">
            <v>m</v>
          </cell>
          <cell r="D1939">
            <v>50</v>
          </cell>
          <cell r="E1939">
            <v>1.869</v>
          </cell>
          <cell r="F1939">
            <v>93.45</v>
          </cell>
          <cell r="G1939">
            <v>0.5</v>
          </cell>
          <cell r="H1939">
            <v>25</v>
          </cell>
          <cell r="I1939" t="str">
            <v>B</v>
          </cell>
          <cell r="P1939">
            <v>0.5</v>
          </cell>
        </row>
        <row r="1940">
          <cell r="F1940">
            <v>0</v>
          </cell>
          <cell r="H1940">
            <v>0</v>
          </cell>
          <cell r="P1940">
            <v>0</v>
          </cell>
        </row>
        <row r="1941">
          <cell r="A1941" t="str">
            <v>Cabo de cobre multipolar com isolamento para 0,6/1 kV e capa em PVC:</v>
          </cell>
          <cell r="F1941">
            <v>0</v>
          </cell>
          <cell r="H1941">
            <v>0</v>
          </cell>
          <cell r="P1941">
            <v>0</v>
          </cell>
        </row>
        <row r="1942">
          <cell r="A1942" t="str">
            <v>Bitola e formação: 1x4c#25mm²</v>
          </cell>
          <cell r="B1942" t="str">
            <v>CB1</v>
          </cell>
          <cell r="C1942" t="str">
            <v>m</v>
          </cell>
          <cell r="D1942">
            <v>40</v>
          </cell>
          <cell r="E1942">
            <v>1.375</v>
          </cell>
          <cell r="F1942">
            <v>55</v>
          </cell>
          <cell r="G1942">
            <v>0.3</v>
          </cell>
          <cell r="H1942">
            <v>12</v>
          </cell>
          <cell r="I1942" t="str">
            <v>B</v>
          </cell>
          <cell r="P1942">
            <v>0.3</v>
          </cell>
        </row>
        <row r="1943">
          <cell r="A1943" t="str">
            <v>Bitola e formação: 1x4c#35mm²</v>
          </cell>
          <cell r="B1943" t="str">
            <v>CB1</v>
          </cell>
          <cell r="C1943" t="str">
            <v>m</v>
          </cell>
          <cell r="D1943">
            <v>20</v>
          </cell>
          <cell r="E1943">
            <v>1.772</v>
          </cell>
          <cell r="F1943">
            <v>35.44</v>
          </cell>
          <cell r="G1943">
            <v>0.35</v>
          </cell>
          <cell r="H1943">
            <v>7</v>
          </cell>
          <cell r="I1943" t="str">
            <v>B</v>
          </cell>
          <cell r="P1943">
            <v>0.35</v>
          </cell>
        </row>
        <row r="1944">
          <cell r="F1944">
            <v>0</v>
          </cell>
          <cell r="H1944">
            <v>0</v>
          </cell>
          <cell r="P1944">
            <v>0</v>
          </cell>
        </row>
        <row r="1945">
          <cell r="A1945" t="str">
            <v>Cabo de cobre singelo com isolamento em PVC para 0,6/1 kV e capa em PVC:</v>
          </cell>
          <cell r="F1945">
            <v>0</v>
          </cell>
          <cell r="H1945">
            <v>0</v>
          </cell>
          <cell r="P1945">
            <v>0</v>
          </cell>
        </row>
        <row r="1946">
          <cell r="A1946" t="str">
            <v>Bitola 240 mm²</v>
          </cell>
          <cell r="B1946" t="str">
            <v>CB1</v>
          </cell>
          <cell r="C1946" t="str">
            <v>m</v>
          </cell>
          <cell r="D1946">
            <v>80</v>
          </cell>
          <cell r="E1946">
            <v>2.4929999999999999</v>
          </cell>
          <cell r="F1946">
            <v>199.44</v>
          </cell>
          <cell r="G1946">
            <v>0.35</v>
          </cell>
          <cell r="H1946">
            <v>28</v>
          </cell>
          <cell r="I1946" t="str">
            <v>B</v>
          </cell>
          <cell r="P1946">
            <v>0.35</v>
          </cell>
        </row>
        <row r="1947">
          <cell r="F1947">
            <v>0</v>
          </cell>
          <cell r="H1947">
            <v>0</v>
          </cell>
          <cell r="P1947">
            <v>0</v>
          </cell>
        </row>
        <row r="1948">
          <cell r="A1948" t="str">
            <v>Eletroduto aço galvanizado a fogo c/ costura, comp. 3m, c/ uma luva e rosca nas duas</v>
          </cell>
          <cell r="F1948">
            <v>0</v>
          </cell>
          <cell r="H1948">
            <v>0</v>
          </cell>
          <cell r="P1948">
            <v>0</v>
          </cell>
        </row>
        <row r="1949">
          <cell r="A1949" t="str">
            <v xml:space="preserve">extremidades, norma DIN 2440, c/ proteção mecânica nas extremidades e rebarbas </v>
          </cell>
          <cell r="F1949">
            <v>0</v>
          </cell>
          <cell r="H1949">
            <v>0</v>
          </cell>
          <cell r="P1949">
            <v>0</v>
          </cell>
        </row>
        <row r="1950">
          <cell r="A1950" t="str">
            <v>removidas:</v>
          </cell>
          <cell r="F1950">
            <v>0</v>
          </cell>
          <cell r="H1950">
            <v>0</v>
          </cell>
          <cell r="P1950">
            <v>0</v>
          </cell>
        </row>
        <row r="1951">
          <cell r="A1951" t="str">
            <v>Diâmetro 3/4"    BSP</v>
          </cell>
          <cell r="B1951" t="str">
            <v>ELAG</v>
          </cell>
          <cell r="C1951" t="str">
            <v>m</v>
          </cell>
          <cell r="D1951">
            <v>187</v>
          </cell>
          <cell r="E1951">
            <v>1.7699999999999998</v>
          </cell>
          <cell r="F1951">
            <v>330.99</v>
          </cell>
          <cell r="G1951">
            <v>1.25</v>
          </cell>
          <cell r="H1951">
            <v>233.75</v>
          </cell>
          <cell r="I1951" t="str">
            <v>LE</v>
          </cell>
          <cell r="P1951">
            <v>1.25</v>
          </cell>
        </row>
        <row r="1952">
          <cell r="A1952" t="str">
            <v>Diâmetro 1"       BSP</v>
          </cell>
          <cell r="B1952" t="str">
            <v>ELAG</v>
          </cell>
          <cell r="C1952" t="str">
            <v>m</v>
          </cell>
          <cell r="D1952">
            <v>16</v>
          </cell>
          <cell r="E1952">
            <v>2.63</v>
          </cell>
          <cell r="F1952">
            <v>42.08</v>
          </cell>
          <cell r="G1952">
            <v>1.25</v>
          </cell>
          <cell r="H1952">
            <v>20</v>
          </cell>
          <cell r="I1952" t="str">
            <v>LE</v>
          </cell>
          <cell r="P1952">
            <v>1.25</v>
          </cell>
        </row>
        <row r="1953">
          <cell r="A1953" t="str">
            <v>Diâmetro 11/2"  BSP</v>
          </cell>
          <cell r="B1953" t="str">
            <v>ELAG</v>
          </cell>
          <cell r="C1953" t="str">
            <v>m</v>
          </cell>
          <cell r="D1953">
            <v>9</v>
          </cell>
          <cell r="E1953">
            <v>4.24</v>
          </cell>
          <cell r="F1953">
            <v>38.159999999999997</v>
          </cell>
          <cell r="G1953">
            <v>1.25</v>
          </cell>
          <cell r="H1953">
            <v>11.25</v>
          </cell>
          <cell r="I1953" t="str">
            <v>LE</v>
          </cell>
          <cell r="P1953">
            <v>1.25</v>
          </cell>
        </row>
        <row r="1954">
          <cell r="A1954" t="str">
            <v>Diâmetro 2"       BSP</v>
          </cell>
          <cell r="B1954" t="str">
            <v>ELAG</v>
          </cell>
          <cell r="C1954" t="str">
            <v>m</v>
          </cell>
          <cell r="D1954">
            <v>10</v>
          </cell>
          <cell r="E1954">
            <v>5.66</v>
          </cell>
          <cell r="F1954">
            <v>56.6</v>
          </cell>
          <cell r="G1954">
            <v>1.5</v>
          </cell>
          <cell r="H1954">
            <v>15</v>
          </cell>
          <cell r="I1954" t="str">
            <v>LE</v>
          </cell>
          <cell r="P1954">
            <v>1.5</v>
          </cell>
        </row>
        <row r="1955">
          <cell r="A1955" t="str">
            <v>Diâmetro 3"       BSP</v>
          </cell>
          <cell r="B1955" t="str">
            <v>ELAG</v>
          </cell>
          <cell r="C1955" t="str">
            <v>m</v>
          </cell>
          <cell r="D1955">
            <v>87</v>
          </cell>
          <cell r="E1955">
            <v>11.6</v>
          </cell>
          <cell r="F1955">
            <v>1009.2</v>
          </cell>
          <cell r="G1955">
            <v>1.5</v>
          </cell>
          <cell r="H1955">
            <v>130.5</v>
          </cell>
          <cell r="I1955" t="str">
            <v>LE</v>
          </cell>
          <cell r="P1955">
            <v>1.5</v>
          </cell>
        </row>
        <row r="1956">
          <cell r="A1956" t="str">
            <v>Diâmetro 4"       BSP</v>
          </cell>
          <cell r="B1956" t="str">
            <v>ELAG</v>
          </cell>
          <cell r="C1956" t="str">
            <v>m</v>
          </cell>
          <cell r="D1956">
            <v>3</v>
          </cell>
          <cell r="E1956">
            <v>16.48</v>
          </cell>
          <cell r="F1956">
            <v>49.44</v>
          </cell>
          <cell r="G1956">
            <v>2</v>
          </cell>
          <cell r="H1956">
            <v>6</v>
          </cell>
          <cell r="I1956" t="str">
            <v>LE</v>
          </cell>
          <cell r="P1956">
            <v>2</v>
          </cell>
        </row>
        <row r="1957">
          <cell r="F1957">
            <v>0</v>
          </cell>
          <cell r="H1957">
            <v>0</v>
          </cell>
          <cell r="P1957">
            <v>0</v>
          </cell>
        </row>
        <row r="1958">
          <cell r="A1958" t="str">
            <v xml:space="preserve">Eletroduto flexível em rolo, tipo sealtubo, a prova de tempo, umidade, gases, vapores e </v>
          </cell>
          <cell r="F1958">
            <v>0</v>
          </cell>
          <cell r="H1958">
            <v>0</v>
          </cell>
          <cell r="P1958">
            <v>0</v>
          </cell>
        </row>
        <row r="1959">
          <cell r="A1959" t="str">
            <v>pó, constituído por fita de aço doce c/ revestimento externo em polivinil-clorídrico:</v>
          </cell>
          <cell r="F1959">
            <v>0</v>
          </cell>
          <cell r="H1959">
            <v>0</v>
          </cell>
          <cell r="P1959">
            <v>0</v>
          </cell>
        </row>
        <row r="1960">
          <cell r="A1960" t="str">
            <v>Diâmetro 3"</v>
          </cell>
          <cell r="B1960" t="str">
            <v>ELFL</v>
          </cell>
          <cell r="C1960" t="str">
            <v>m</v>
          </cell>
          <cell r="D1960">
            <v>4</v>
          </cell>
          <cell r="E1960">
            <v>5.8</v>
          </cell>
          <cell r="F1960">
            <v>23.2</v>
          </cell>
          <cell r="G1960">
            <v>1.8</v>
          </cell>
          <cell r="H1960">
            <v>7.2</v>
          </cell>
          <cell r="I1960" t="str">
            <v>LE</v>
          </cell>
          <cell r="P1960">
            <v>1.8</v>
          </cell>
        </row>
        <row r="1961">
          <cell r="F1961">
            <v>0</v>
          </cell>
          <cell r="H1961">
            <v>0</v>
          </cell>
          <cell r="P1961">
            <v>0</v>
          </cell>
        </row>
        <row r="1962">
          <cell r="A1962" t="str">
            <v xml:space="preserve">Luminária p/ lamp. "V. sódio" c/ reator incorporado AFP-220V-60Hz, em liga esp. alum. </v>
          </cell>
          <cell r="F1962">
            <v>0</v>
          </cell>
          <cell r="H1962">
            <v>0</v>
          </cell>
          <cell r="P1962">
            <v>0</v>
          </cell>
        </row>
        <row r="1963">
          <cell r="A1963" t="str">
            <v xml:space="preserve">fundi. globo boro-silicato, base E-27 p/ lamp. até 70W e E-40 p/ lamp. 250W, entr. </v>
          </cell>
          <cell r="F1963">
            <v>0</v>
          </cell>
          <cell r="H1963">
            <v>0</v>
          </cell>
          <cell r="P1963">
            <v>0</v>
          </cell>
        </row>
        <row r="1964">
          <cell r="A1964" t="str">
            <v>rosq. 3/4" BSP:</v>
          </cell>
          <cell r="F1964">
            <v>0</v>
          </cell>
          <cell r="H1964">
            <v>0</v>
          </cell>
          <cell r="P1964">
            <v>0</v>
          </cell>
        </row>
        <row r="1965">
          <cell r="A1965" t="str">
            <v>ARRAND. 30' 70W</v>
          </cell>
          <cell r="B1965" t="str">
            <v>LUM70</v>
          </cell>
          <cell r="C1965" t="str">
            <v>PC</v>
          </cell>
          <cell r="D1965">
            <v>8</v>
          </cell>
          <cell r="E1965">
            <v>5</v>
          </cell>
          <cell r="F1965">
            <v>40</v>
          </cell>
          <cell r="G1965">
            <v>8</v>
          </cell>
          <cell r="H1965">
            <v>64</v>
          </cell>
          <cell r="I1965" t="str">
            <v>Q</v>
          </cell>
          <cell r="P1965">
            <v>8</v>
          </cell>
        </row>
        <row r="1966">
          <cell r="F1966">
            <v>0</v>
          </cell>
          <cell r="H1966">
            <v>0</v>
          </cell>
          <cell r="P1966">
            <v>0</v>
          </cell>
        </row>
        <row r="1967">
          <cell r="A1967" t="str">
            <v xml:space="preserve">Luminária aberta para duas lâmpadas fluorescente de 32W-220V-60Hz fornecida </v>
          </cell>
          <cell r="C1967" t="str">
            <v>PC</v>
          </cell>
          <cell r="D1967">
            <v>9</v>
          </cell>
          <cell r="E1967">
            <v>10</v>
          </cell>
          <cell r="F1967">
            <v>90</v>
          </cell>
          <cell r="G1967">
            <v>8</v>
          </cell>
          <cell r="H1967">
            <v>72</v>
          </cell>
          <cell r="I1967" t="str">
            <v>Q</v>
          </cell>
          <cell r="P1967">
            <v>8</v>
          </cell>
        </row>
        <row r="1968">
          <cell r="A1968" t="str">
            <v>completa, com equipamentos auxiliares.</v>
          </cell>
          <cell r="F1968">
            <v>0</v>
          </cell>
          <cell r="H1968">
            <v>0</v>
          </cell>
          <cell r="P1968">
            <v>0</v>
          </cell>
        </row>
        <row r="1969">
          <cell r="F1969">
            <v>0</v>
          </cell>
          <cell r="H1969">
            <v>0</v>
          </cell>
          <cell r="P1969">
            <v>0</v>
          </cell>
        </row>
        <row r="1970">
          <cell r="A1970" t="str">
            <v>Aparelho para iluminação:</v>
          </cell>
          <cell r="F1970">
            <v>0</v>
          </cell>
          <cell r="H1970">
            <v>0</v>
          </cell>
          <cell r="P1970">
            <v>0</v>
          </cell>
        </row>
        <row r="1971">
          <cell r="A1971" t="str">
            <v>VS-70W - Arandela 30º</v>
          </cell>
          <cell r="B1971" t="str">
            <v>LUM70</v>
          </cell>
          <cell r="C1971" t="str">
            <v>PC</v>
          </cell>
          <cell r="D1971">
            <v>8</v>
          </cell>
          <cell r="E1971">
            <v>5</v>
          </cell>
          <cell r="F1971">
            <v>40</v>
          </cell>
          <cell r="G1971">
            <v>8</v>
          </cell>
          <cell r="H1971">
            <v>64</v>
          </cell>
          <cell r="I1971" t="str">
            <v>Q</v>
          </cell>
          <cell r="P1971">
            <v>8</v>
          </cell>
        </row>
        <row r="1972">
          <cell r="A1972" t="str">
            <v>VS-150W - Pendente</v>
          </cell>
          <cell r="B1972" t="str">
            <v>LUM150</v>
          </cell>
          <cell r="C1972" t="str">
            <v>PC</v>
          </cell>
          <cell r="D1972">
            <v>6</v>
          </cell>
          <cell r="E1972">
            <v>5</v>
          </cell>
          <cell r="F1972">
            <v>30</v>
          </cell>
          <cell r="G1972">
            <v>8</v>
          </cell>
          <cell r="H1972">
            <v>48</v>
          </cell>
          <cell r="I1972" t="str">
            <v>Q</v>
          </cell>
          <cell r="P1972">
            <v>8</v>
          </cell>
        </row>
        <row r="1973">
          <cell r="F1973">
            <v>0</v>
          </cell>
          <cell r="H1973">
            <v>0</v>
          </cell>
          <cell r="P1973">
            <v>0</v>
          </cell>
        </row>
        <row r="1974">
          <cell r="A1974" t="str">
            <v>Unidade autônoma para iluminação de emergência, fornecida completa com todos os</v>
          </cell>
          <cell r="B1974" t="str">
            <v>LUMEM</v>
          </cell>
          <cell r="C1974" t="str">
            <v>PC</v>
          </cell>
          <cell r="D1974">
            <v>3</v>
          </cell>
          <cell r="E1974">
            <v>5</v>
          </cell>
          <cell r="F1974">
            <v>15</v>
          </cell>
          <cell r="G1974">
            <v>8</v>
          </cell>
          <cell r="H1974">
            <v>24</v>
          </cell>
          <cell r="I1974" t="str">
            <v>Q</v>
          </cell>
          <cell r="P1974">
            <v>8</v>
          </cell>
        </row>
        <row r="1975">
          <cell r="A1975" t="str">
            <v>acessórios incorporados, inclusive bateria e carregador.</v>
          </cell>
          <cell r="F1975">
            <v>0</v>
          </cell>
          <cell r="H1975">
            <v>0</v>
          </cell>
          <cell r="P1975">
            <v>0</v>
          </cell>
        </row>
        <row r="1976">
          <cell r="F1976">
            <v>0</v>
          </cell>
          <cell r="H1976">
            <v>0</v>
          </cell>
          <cell r="P1976">
            <v>0</v>
          </cell>
        </row>
        <row r="1977">
          <cell r="A1977" t="str">
            <v>Projetor retangular fechado , uso externo sem equipa/o-fun liga Alfo:</v>
          </cell>
          <cell r="F1977">
            <v>0</v>
          </cell>
          <cell r="H1977">
            <v>0</v>
          </cell>
          <cell r="P1977">
            <v>0</v>
          </cell>
        </row>
        <row r="1978">
          <cell r="A1978" t="str">
            <v>150 W</v>
          </cell>
          <cell r="B1978" t="str">
            <v>LUM150</v>
          </cell>
          <cell r="C1978" t="str">
            <v>PC</v>
          </cell>
          <cell r="D1978">
            <v>6</v>
          </cell>
          <cell r="E1978">
            <v>10</v>
          </cell>
          <cell r="F1978">
            <v>60</v>
          </cell>
          <cell r="G1978">
            <v>8</v>
          </cell>
          <cell r="H1978">
            <v>48</v>
          </cell>
          <cell r="I1978" t="str">
            <v>Q</v>
          </cell>
          <cell r="P1978">
            <v>8</v>
          </cell>
        </row>
        <row r="1979">
          <cell r="F1979">
            <v>0</v>
          </cell>
          <cell r="H1979">
            <v>0</v>
          </cell>
          <cell r="P1979">
            <v>0</v>
          </cell>
        </row>
        <row r="1980">
          <cell r="A1980" t="str">
            <v>Escadas para cabo trecho reto, tipo prateleira, semi-pesado com abas voltadas para</v>
          </cell>
          <cell r="F1980">
            <v>0</v>
          </cell>
          <cell r="H1980">
            <v>0</v>
          </cell>
          <cell r="P1980">
            <v>0</v>
          </cell>
        </row>
        <row r="1981">
          <cell r="A1981" t="str">
            <v xml:space="preserve">fora , em aço galvanizado, constituído de duas longarinas de perfil "U" 4",  com </v>
          </cell>
          <cell r="F1981">
            <v>0</v>
          </cell>
          <cell r="H1981">
            <v>0</v>
          </cell>
          <cell r="P1981">
            <v>0</v>
          </cell>
        </row>
        <row r="1982">
          <cell r="A1982" t="str">
            <v>espaçamento máximo entre travessas de 250 mm, peça de 3 m.</v>
          </cell>
          <cell r="F1982">
            <v>0</v>
          </cell>
          <cell r="H1982">
            <v>0</v>
          </cell>
          <cell r="P1982">
            <v>0</v>
          </cell>
        </row>
        <row r="1983">
          <cell r="A1983" t="str">
            <v>L=200</v>
          </cell>
          <cell r="B1983" t="str">
            <v>ESC</v>
          </cell>
          <cell r="C1983" t="str">
            <v>PC</v>
          </cell>
          <cell r="D1983">
            <v>6</v>
          </cell>
          <cell r="E1983">
            <v>20.37</v>
          </cell>
          <cell r="F1983">
            <v>122.22</v>
          </cell>
          <cell r="G1983">
            <v>6</v>
          </cell>
          <cell r="H1983">
            <v>36</v>
          </cell>
          <cell r="I1983" t="str">
            <v>LE</v>
          </cell>
          <cell r="P1983">
            <v>6</v>
          </cell>
        </row>
        <row r="1984">
          <cell r="A1984" t="str">
            <v>L=400</v>
          </cell>
          <cell r="B1984" t="str">
            <v>ESC</v>
          </cell>
          <cell r="C1984" t="str">
            <v>PC</v>
          </cell>
          <cell r="D1984">
            <v>4</v>
          </cell>
          <cell r="E1984">
            <v>22.83</v>
          </cell>
          <cell r="F1984">
            <v>91.32</v>
          </cell>
          <cell r="G1984">
            <v>9</v>
          </cell>
          <cell r="H1984">
            <v>36</v>
          </cell>
          <cell r="I1984" t="str">
            <v>LE</v>
          </cell>
          <cell r="P1984">
            <v>9</v>
          </cell>
        </row>
        <row r="1985">
          <cell r="F1985">
            <v>0</v>
          </cell>
          <cell r="H1985">
            <v>0</v>
          </cell>
          <cell r="P1985">
            <v>0</v>
          </cell>
        </row>
        <row r="1986">
          <cell r="A1986" t="str">
            <v>Caixa condulete em liga de alumínio fundido:</v>
          </cell>
          <cell r="F1986">
            <v>0</v>
          </cell>
          <cell r="H1986">
            <v>0</v>
          </cell>
          <cell r="P1986">
            <v>0</v>
          </cell>
        </row>
        <row r="1987">
          <cell r="A1987" t="str">
            <v>Diâmetro 3/4"</v>
          </cell>
          <cell r="B1987" t="str">
            <v>CX</v>
          </cell>
          <cell r="C1987" t="str">
            <v>PC</v>
          </cell>
          <cell r="D1987">
            <v>30</v>
          </cell>
          <cell r="E1987">
            <v>0.05</v>
          </cell>
          <cell r="F1987">
            <v>1.5</v>
          </cell>
          <cell r="G1987">
            <v>0.1</v>
          </cell>
          <cell r="H1987">
            <v>3</v>
          </cell>
          <cell r="I1987" t="str">
            <v>LE</v>
          </cell>
          <cell r="P1987">
            <v>0.1</v>
          </cell>
        </row>
        <row r="1988">
          <cell r="F1988">
            <v>0</v>
          </cell>
          <cell r="H1988">
            <v>0</v>
          </cell>
          <cell r="P1988">
            <v>0</v>
          </cell>
        </row>
        <row r="1989">
          <cell r="A1989" t="str">
            <v>Perfis para suportes em ASTM A-36 pintado.</v>
          </cell>
          <cell r="C1989" t="str">
            <v>kg</v>
          </cell>
          <cell r="D1989">
            <v>200</v>
          </cell>
          <cell r="E1989">
            <v>1</v>
          </cell>
          <cell r="F1989">
            <v>200</v>
          </cell>
          <cell r="G1989">
            <v>0.15</v>
          </cell>
          <cell r="H1989">
            <v>30</v>
          </cell>
          <cell r="I1989" t="str">
            <v>F</v>
          </cell>
          <cell r="P1989">
            <v>0.15</v>
          </cell>
        </row>
        <row r="1990">
          <cell r="F1990">
            <v>0</v>
          </cell>
          <cell r="H1990">
            <v>0</v>
          </cell>
          <cell r="P1990">
            <v>0</v>
          </cell>
        </row>
        <row r="1991">
          <cell r="A1991" t="str">
            <v>Ferragem de aço galvanizado para suporte</v>
          </cell>
          <cell r="C1991" t="str">
            <v>kg</v>
          </cell>
          <cell r="D1991">
            <v>200</v>
          </cell>
          <cell r="E1991">
            <v>1</v>
          </cell>
          <cell r="F1991">
            <v>200</v>
          </cell>
          <cell r="G1991">
            <v>0.2</v>
          </cell>
          <cell r="H1991">
            <v>40</v>
          </cell>
          <cell r="I1991" t="str">
            <v>LE</v>
          </cell>
          <cell r="P1991">
            <v>0.2</v>
          </cell>
        </row>
        <row r="1992">
          <cell r="F1992">
            <v>0</v>
          </cell>
          <cell r="H1992">
            <v>0</v>
          </cell>
          <cell r="P1992">
            <v>0</v>
          </cell>
        </row>
        <row r="1993">
          <cell r="A1993" t="str">
            <v xml:space="preserve">Tomada redonda fundida em liga de alumínio, 380V, a prova de TGVP com tampo mola, </v>
          </cell>
          <cell r="C1993" t="str">
            <v>PC</v>
          </cell>
          <cell r="D1993">
            <v>2</v>
          </cell>
          <cell r="E1993">
            <v>1</v>
          </cell>
          <cell r="F1993">
            <v>2</v>
          </cell>
          <cell r="G1993">
            <v>4</v>
          </cell>
          <cell r="H1993">
            <v>8</v>
          </cell>
          <cell r="I1993" t="str">
            <v>Q</v>
          </cell>
          <cell r="P1993">
            <v>4</v>
          </cell>
        </row>
        <row r="1994">
          <cell r="A1994" t="str">
            <v>orelhas de fixação, quatro entradas rosqueadas de 3/4" sendo 3 bujões plásticos.</v>
          </cell>
          <cell r="F1994">
            <v>0</v>
          </cell>
          <cell r="H1994">
            <v>0</v>
          </cell>
          <cell r="P1994">
            <v>0</v>
          </cell>
        </row>
        <row r="1995">
          <cell r="F1995">
            <v>0</v>
          </cell>
          <cell r="H1995">
            <v>0</v>
          </cell>
          <cell r="P1995">
            <v>0</v>
          </cell>
        </row>
        <row r="1996">
          <cell r="A1996" t="str">
            <v>Tomada universal 2P+T montada em condulete</v>
          </cell>
          <cell r="C1996" t="str">
            <v>PC</v>
          </cell>
          <cell r="D1996">
            <v>5</v>
          </cell>
          <cell r="E1996">
            <v>0.1</v>
          </cell>
          <cell r="F1996">
            <v>0.5</v>
          </cell>
          <cell r="G1996">
            <v>2</v>
          </cell>
          <cell r="H1996">
            <v>10</v>
          </cell>
          <cell r="I1996" t="str">
            <v>Q</v>
          </cell>
          <cell r="P1996">
            <v>2</v>
          </cell>
        </row>
        <row r="1997">
          <cell r="F1997">
            <v>0</v>
          </cell>
          <cell r="H1997">
            <v>0</v>
          </cell>
          <cell r="P1997">
            <v>0</v>
          </cell>
        </row>
        <row r="1998">
          <cell r="A1998" t="str">
            <v>Interruptor montado em caixa condulete</v>
          </cell>
          <cell r="C1998" t="str">
            <v>PC</v>
          </cell>
          <cell r="D1998">
            <v>2</v>
          </cell>
          <cell r="E1998">
            <v>0.1</v>
          </cell>
          <cell r="F1998">
            <v>0.2</v>
          </cell>
          <cell r="G1998">
            <v>2</v>
          </cell>
          <cell r="H1998">
            <v>4</v>
          </cell>
          <cell r="I1998" t="str">
            <v>Q</v>
          </cell>
          <cell r="P1998">
            <v>2</v>
          </cell>
        </row>
        <row r="1999">
          <cell r="F1999">
            <v>0</v>
          </cell>
          <cell r="H1999">
            <v>0</v>
          </cell>
          <cell r="P1999">
            <v>0</v>
          </cell>
        </row>
        <row r="2000">
          <cell r="A2000" t="str">
            <v>Relé fotoelétrico montado em caixa condulete.</v>
          </cell>
          <cell r="C2000" t="str">
            <v>PC</v>
          </cell>
          <cell r="D2000">
            <v>1</v>
          </cell>
          <cell r="E2000">
            <v>0.1</v>
          </cell>
          <cell r="F2000">
            <v>0.1</v>
          </cell>
          <cell r="G2000">
            <v>2</v>
          </cell>
          <cell r="H2000">
            <v>2</v>
          </cell>
          <cell r="I2000" t="str">
            <v>Q</v>
          </cell>
          <cell r="P2000">
            <v>2</v>
          </cell>
        </row>
        <row r="2001">
          <cell r="F2001">
            <v>0</v>
          </cell>
          <cell r="H2001">
            <v>0</v>
          </cell>
          <cell r="P2001">
            <v>0</v>
          </cell>
        </row>
        <row r="2002">
          <cell r="A2002" t="str">
            <v>ÁREA - ESPESSADORES 1 E 3</v>
          </cell>
          <cell r="F2002">
            <v>0</v>
          </cell>
          <cell r="H2002">
            <v>0</v>
          </cell>
          <cell r="P2002">
            <v>0</v>
          </cell>
        </row>
        <row r="2003">
          <cell r="A2003" t="str">
            <v>Quadro de iluminação 380/220 Vca</v>
          </cell>
          <cell r="B2003" t="str">
            <v>550-QL-02</v>
          </cell>
          <cell r="C2003" t="str">
            <v>UNID.</v>
          </cell>
          <cell r="D2003">
            <v>1</v>
          </cell>
          <cell r="E2003">
            <v>60</v>
          </cell>
          <cell r="F2003">
            <v>60</v>
          </cell>
          <cell r="G2003">
            <v>60</v>
          </cell>
          <cell r="H2003">
            <v>60</v>
          </cell>
          <cell r="I2003" t="str">
            <v>Q</v>
          </cell>
          <cell r="P2003">
            <v>60</v>
          </cell>
        </row>
        <row r="2004">
          <cell r="A2004" t="str">
            <v>Instalação externa, barramento  trifásico e neutro.</v>
          </cell>
          <cell r="F2004">
            <v>0</v>
          </cell>
          <cell r="H2004">
            <v>0</v>
          </cell>
          <cell r="P2004">
            <v>0</v>
          </cell>
        </row>
        <row r="2005">
          <cell r="F2005">
            <v>0</v>
          </cell>
          <cell r="H2005">
            <v>0</v>
          </cell>
          <cell r="P2005">
            <v>0</v>
          </cell>
        </row>
        <row r="2006">
          <cell r="A2006" t="str">
            <v>Eletroduto aço galvanizado a fogo c/ costura, comp. 3m, c/ uma luva e rosca nas duas</v>
          </cell>
          <cell r="F2006">
            <v>0</v>
          </cell>
          <cell r="H2006">
            <v>0</v>
          </cell>
          <cell r="P2006">
            <v>0</v>
          </cell>
        </row>
        <row r="2007">
          <cell r="A2007" t="str">
            <v xml:space="preserve">extremidades, norma DIN 2440, c/ proteção mecânica nas extremidades e rebarbas </v>
          </cell>
          <cell r="F2007">
            <v>0</v>
          </cell>
          <cell r="H2007">
            <v>0</v>
          </cell>
          <cell r="P2007">
            <v>0</v>
          </cell>
        </row>
        <row r="2008">
          <cell r="A2008" t="str">
            <v>removidas:</v>
          </cell>
          <cell r="F2008">
            <v>0</v>
          </cell>
          <cell r="H2008">
            <v>0</v>
          </cell>
          <cell r="P2008">
            <v>0</v>
          </cell>
        </row>
        <row r="2009">
          <cell r="A2009" t="str">
            <v>Diâmetro 3/4"    BSP</v>
          </cell>
          <cell r="B2009" t="str">
            <v>ELAG</v>
          </cell>
          <cell r="C2009" t="str">
            <v>m</v>
          </cell>
          <cell r="D2009">
            <v>238</v>
          </cell>
          <cell r="E2009">
            <v>1.7699999999999998</v>
          </cell>
          <cell r="F2009">
            <v>421.26</v>
          </cell>
          <cell r="G2009">
            <v>1.25</v>
          </cell>
          <cell r="H2009">
            <v>297.5</v>
          </cell>
          <cell r="I2009" t="str">
            <v>LE</v>
          </cell>
          <cell r="P2009">
            <v>1.25</v>
          </cell>
        </row>
        <row r="2010">
          <cell r="A2010" t="str">
            <v>Diâmetro 1"       BSP</v>
          </cell>
          <cell r="B2010" t="str">
            <v>ELAG</v>
          </cell>
          <cell r="C2010" t="str">
            <v>m</v>
          </cell>
          <cell r="D2010">
            <v>40</v>
          </cell>
          <cell r="E2010">
            <v>2.63</v>
          </cell>
          <cell r="F2010">
            <v>105.2</v>
          </cell>
          <cell r="G2010">
            <v>1.25</v>
          </cell>
          <cell r="H2010">
            <v>50</v>
          </cell>
          <cell r="I2010" t="str">
            <v>LE</v>
          </cell>
          <cell r="P2010">
            <v>1.25</v>
          </cell>
        </row>
        <row r="2011">
          <cell r="A2011" t="str">
            <v>Diâmetro 11/2"  BSP</v>
          </cell>
          <cell r="B2011" t="str">
            <v>ELAG</v>
          </cell>
          <cell r="C2011" t="str">
            <v>m</v>
          </cell>
          <cell r="D2011">
            <v>157</v>
          </cell>
          <cell r="E2011">
            <v>4.24</v>
          </cell>
          <cell r="F2011">
            <v>665.68</v>
          </cell>
          <cell r="G2011">
            <v>1.25</v>
          </cell>
          <cell r="H2011">
            <v>196.25</v>
          </cell>
          <cell r="I2011" t="str">
            <v>LE</v>
          </cell>
          <cell r="P2011">
            <v>1.25</v>
          </cell>
        </row>
        <row r="2012">
          <cell r="A2012" t="str">
            <v>Diâmetro 2"       BSP</v>
          </cell>
          <cell r="B2012" t="str">
            <v>ELAG</v>
          </cell>
          <cell r="C2012" t="str">
            <v>m</v>
          </cell>
          <cell r="D2012">
            <v>23</v>
          </cell>
          <cell r="E2012">
            <v>5.66</v>
          </cell>
          <cell r="F2012">
            <v>130.18</v>
          </cell>
          <cell r="G2012">
            <v>1.5</v>
          </cell>
          <cell r="H2012">
            <v>34.5</v>
          </cell>
          <cell r="I2012" t="str">
            <v>LE</v>
          </cell>
          <cell r="P2012">
            <v>1.5</v>
          </cell>
        </row>
        <row r="2013">
          <cell r="A2013" t="str">
            <v>Diâmetro 3"       BSP</v>
          </cell>
          <cell r="B2013" t="str">
            <v>ELAG</v>
          </cell>
          <cell r="C2013" t="str">
            <v>m</v>
          </cell>
          <cell r="D2013">
            <v>270</v>
          </cell>
          <cell r="E2013">
            <v>11.6</v>
          </cell>
          <cell r="F2013">
            <v>3132</v>
          </cell>
          <cell r="G2013">
            <v>1.5</v>
          </cell>
          <cell r="H2013">
            <v>405</v>
          </cell>
          <cell r="I2013" t="str">
            <v>LE</v>
          </cell>
          <cell r="P2013">
            <v>1.5</v>
          </cell>
        </row>
        <row r="2014">
          <cell r="A2014" t="str">
            <v>Diâmetro 4"       BSP</v>
          </cell>
          <cell r="B2014" t="str">
            <v>ELAG</v>
          </cell>
          <cell r="C2014" t="str">
            <v>m</v>
          </cell>
          <cell r="D2014">
            <v>57</v>
          </cell>
          <cell r="E2014">
            <v>16.48</v>
          </cell>
          <cell r="F2014">
            <v>939.36</v>
          </cell>
          <cell r="G2014">
            <v>2</v>
          </cell>
          <cell r="H2014">
            <v>114</v>
          </cell>
          <cell r="I2014" t="str">
            <v>LE</v>
          </cell>
          <cell r="P2014">
            <v>2</v>
          </cell>
        </row>
        <row r="2015">
          <cell r="F2015">
            <v>0</v>
          </cell>
          <cell r="H2015">
            <v>0</v>
          </cell>
          <cell r="P2015">
            <v>0</v>
          </cell>
        </row>
        <row r="2016">
          <cell r="A2016" t="str">
            <v xml:space="preserve">Eletroduto flexível em rolo, tipo sealtubo, a prova de tempo, umidade, gases, vapores e </v>
          </cell>
          <cell r="F2016">
            <v>0</v>
          </cell>
          <cell r="H2016">
            <v>0</v>
          </cell>
          <cell r="P2016">
            <v>0</v>
          </cell>
        </row>
        <row r="2017">
          <cell r="A2017" t="str">
            <v>pó, constituído por fita de aço doce c/ revestimento externo em polivinil-clorídrico:</v>
          </cell>
          <cell r="F2017">
            <v>0</v>
          </cell>
          <cell r="H2017">
            <v>0</v>
          </cell>
          <cell r="P2017">
            <v>0</v>
          </cell>
        </row>
        <row r="2018">
          <cell r="A2018" t="str">
            <v>Diâmetro 3/4"</v>
          </cell>
          <cell r="B2018" t="str">
            <v>ELFL</v>
          </cell>
          <cell r="C2018" t="str">
            <v>m</v>
          </cell>
          <cell r="D2018">
            <v>3</v>
          </cell>
          <cell r="E2018">
            <v>0.88</v>
          </cell>
          <cell r="F2018">
            <v>2.64</v>
          </cell>
          <cell r="G2018">
            <v>1.5</v>
          </cell>
          <cell r="H2018">
            <v>4.5</v>
          </cell>
          <cell r="I2018" t="str">
            <v>LE</v>
          </cell>
          <cell r="P2018">
            <v>1.5</v>
          </cell>
        </row>
        <row r="2019">
          <cell r="A2019" t="str">
            <v>Diâmetro 11/2"</v>
          </cell>
          <cell r="B2019" t="str">
            <v>ELFL</v>
          </cell>
          <cell r="C2019" t="str">
            <v>m</v>
          </cell>
          <cell r="D2019">
            <v>6</v>
          </cell>
          <cell r="E2019">
            <v>2.12</v>
          </cell>
          <cell r="F2019">
            <v>12.72</v>
          </cell>
          <cell r="G2019">
            <v>1.5</v>
          </cell>
          <cell r="H2019">
            <v>9</v>
          </cell>
          <cell r="I2019" t="str">
            <v>LE</v>
          </cell>
          <cell r="P2019">
            <v>1.5</v>
          </cell>
        </row>
        <row r="2020">
          <cell r="A2020" t="str">
            <v>Diâmetro 2"</v>
          </cell>
          <cell r="B2020" t="str">
            <v>ELFL</v>
          </cell>
          <cell r="C2020" t="str">
            <v>m</v>
          </cell>
          <cell r="D2020">
            <v>6</v>
          </cell>
          <cell r="E2020">
            <v>2.83</v>
          </cell>
          <cell r="F2020">
            <v>16.98</v>
          </cell>
          <cell r="G2020">
            <v>1.8</v>
          </cell>
          <cell r="H2020">
            <v>10.8</v>
          </cell>
          <cell r="I2020" t="str">
            <v>LE</v>
          </cell>
          <cell r="P2020">
            <v>1.8</v>
          </cell>
        </row>
        <row r="2021">
          <cell r="A2021" t="str">
            <v>Diâmetro 3"</v>
          </cell>
          <cell r="B2021" t="str">
            <v>ELFL</v>
          </cell>
          <cell r="C2021" t="str">
            <v>m</v>
          </cell>
          <cell r="D2021">
            <v>5</v>
          </cell>
          <cell r="E2021">
            <v>5.8</v>
          </cell>
          <cell r="F2021">
            <v>29</v>
          </cell>
          <cell r="G2021">
            <v>1.8</v>
          </cell>
          <cell r="H2021">
            <v>9</v>
          </cell>
          <cell r="I2021" t="str">
            <v>LE</v>
          </cell>
          <cell r="P2021">
            <v>1.8</v>
          </cell>
        </row>
        <row r="2022">
          <cell r="F2022">
            <v>0</v>
          </cell>
          <cell r="H2022">
            <v>0</v>
          </cell>
          <cell r="P2022">
            <v>0</v>
          </cell>
        </row>
        <row r="2023">
          <cell r="A2023" t="str">
            <v xml:space="preserve">Tomada tetrapolar blindada de sobrepor, em alumínio fundido e miolo em material </v>
          </cell>
          <cell r="C2023" t="str">
            <v>PC</v>
          </cell>
          <cell r="D2023">
            <v>1</v>
          </cell>
          <cell r="E2023">
            <v>1</v>
          </cell>
          <cell r="F2023">
            <v>1</v>
          </cell>
          <cell r="G2023">
            <v>4</v>
          </cell>
          <cell r="H2023">
            <v>4</v>
          </cell>
          <cell r="I2023" t="str">
            <v>Q</v>
          </cell>
          <cell r="P2023">
            <v>4</v>
          </cell>
        </row>
        <row r="2024">
          <cell r="A2024" t="str">
            <v>isolante, com tampa basculante, conforme DIN 49450 e 49451 - 500V.</v>
          </cell>
          <cell r="F2024">
            <v>0</v>
          </cell>
          <cell r="H2024">
            <v>0</v>
          </cell>
          <cell r="P2024">
            <v>0</v>
          </cell>
        </row>
        <row r="2025">
          <cell r="F2025">
            <v>0</v>
          </cell>
          <cell r="H2025">
            <v>0</v>
          </cell>
          <cell r="P2025">
            <v>0</v>
          </cell>
        </row>
        <row r="2026">
          <cell r="A2026" t="str">
            <v xml:space="preserve">Tomada redonda fundida em liga de alumínio, 380V, a prova de tempo com tampo mola, </v>
          </cell>
          <cell r="C2026" t="str">
            <v>PC</v>
          </cell>
          <cell r="D2026">
            <v>4</v>
          </cell>
          <cell r="E2026">
            <v>1</v>
          </cell>
          <cell r="F2026">
            <v>4</v>
          </cell>
          <cell r="G2026">
            <v>4</v>
          </cell>
          <cell r="H2026">
            <v>16</v>
          </cell>
          <cell r="I2026" t="str">
            <v>Q</v>
          </cell>
          <cell r="P2026">
            <v>4</v>
          </cell>
        </row>
        <row r="2027">
          <cell r="A2027" t="str">
            <v>orelhas de fixação, quatro entradas rosqueadas de 3/4" sendo 3 bujões plásticos.</v>
          </cell>
          <cell r="F2027">
            <v>0</v>
          </cell>
          <cell r="H2027">
            <v>0</v>
          </cell>
          <cell r="P2027">
            <v>0</v>
          </cell>
        </row>
        <row r="2028">
          <cell r="F2028">
            <v>0</v>
          </cell>
          <cell r="H2028">
            <v>0</v>
          </cell>
          <cell r="P2028">
            <v>0</v>
          </cell>
        </row>
        <row r="2029">
          <cell r="A2029" t="str">
            <v xml:space="preserve">Luminária p/ ilum. publ. totalmente fechada, p/ lamp. v. merc. e/ou sódio, corpo e refl. </v>
          </cell>
          <cell r="F2029">
            <v>0</v>
          </cell>
          <cell r="H2029">
            <v>0</v>
          </cell>
          <cell r="P2029">
            <v>0</v>
          </cell>
        </row>
        <row r="2030">
          <cell r="A2030" t="str">
            <v xml:space="preserve">estamp. em ch. alum., pescoço em liga de alum. fundido c/ entr. p/ tubo de 60,3 mm </v>
          </cell>
          <cell r="F2030">
            <v>0</v>
          </cell>
          <cell r="H2030">
            <v>0</v>
          </cell>
          <cell r="P2030">
            <v>0</v>
          </cell>
        </row>
        <row r="2031">
          <cell r="A2031" t="str">
            <v>refrator prismático em vidro temper., fecho de aço inox, soq. de porc c/ rosca E-40:</v>
          </cell>
          <cell r="F2031">
            <v>0</v>
          </cell>
          <cell r="H2031">
            <v>0</v>
          </cell>
          <cell r="P2031">
            <v>0</v>
          </cell>
        </row>
        <row r="2032">
          <cell r="A2032" t="str">
            <v>250W - V. Sódio</v>
          </cell>
          <cell r="B2032" t="str">
            <v>LUM250</v>
          </cell>
          <cell r="C2032" t="str">
            <v>PC</v>
          </cell>
          <cell r="D2032">
            <v>1</v>
          </cell>
          <cell r="E2032">
            <v>10</v>
          </cell>
          <cell r="F2032">
            <v>10</v>
          </cell>
          <cell r="G2032">
            <v>8</v>
          </cell>
          <cell r="H2032">
            <v>8</v>
          </cell>
          <cell r="I2032" t="str">
            <v>Q</v>
          </cell>
          <cell r="P2032">
            <v>8</v>
          </cell>
        </row>
        <row r="2033">
          <cell r="F2033">
            <v>0</v>
          </cell>
          <cell r="H2033">
            <v>0</v>
          </cell>
          <cell r="P2033">
            <v>0</v>
          </cell>
        </row>
        <row r="2034">
          <cell r="A2034" t="str">
            <v xml:space="preserve">Luminária p/ lamp. "V. sódio" c/ reator incorporado AFP-220V-60Hz, em liga esp. alum. </v>
          </cell>
          <cell r="F2034">
            <v>0</v>
          </cell>
          <cell r="H2034">
            <v>0</v>
          </cell>
          <cell r="P2034">
            <v>0</v>
          </cell>
        </row>
        <row r="2035">
          <cell r="A2035" t="str">
            <v xml:space="preserve">fundi. globo boro-silicato, base E-27 p/ lamp. até 70W e E-40 p/ lamp. 250W, entr. </v>
          </cell>
          <cell r="F2035">
            <v>0</v>
          </cell>
          <cell r="H2035">
            <v>0</v>
          </cell>
          <cell r="P2035">
            <v>0</v>
          </cell>
        </row>
        <row r="2036">
          <cell r="A2036" t="str">
            <v>rosq. 3/4" BSP:</v>
          </cell>
          <cell r="F2036">
            <v>0</v>
          </cell>
          <cell r="H2036">
            <v>0</v>
          </cell>
          <cell r="P2036">
            <v>0</v>
          </cell>
        </row>
        <row r="2037">
          <cell r="A2037" t="str">
            <v>PEND. 70W</v>
          </cell>
          <cell r="B2037" t="str">
            <v>LUM70</v>
          </cell>
          <cell r="C2037" t="str">
            <v>PC</v>
          </cell>
          <cell r="D2037">
            <v>12</v>
          </cell>
          <cell r="E2037">
            <v>5</v>
          </cell>
          <cell r="F2037">
            <v>60</v>
          </cell>
          <cell r="G2037">
            <v>8</v>
          </cell>
          <cell r="H2037">
            <v>96</v>
          </cell>
          <cell r="I2037" t="str">
            <v>Q</v>
          </cell>
          <cell r="P2037">
            <v>8</v>
          </cell>
        </row>
        <row r="2038">
          <cell r="A2038" t="str">
            <v>ARRAND. 30' 70W</v>
          </cell>
          <cell r="B2038" t="str">
            <v>LUM70</v>
          </cell>
          <cell r="C2038" t="str">
            <v>PC</v>
          </cell>
          <cell r="D2038">
            <v>3</v>
          </cell>
          <cell r="E2038">
            <v>5</v>
          </cell>
          <cell r="F2038">
            <v>15</v>
          </cell>
          <cell r="G2038">
            <v>8</v>
          </cell>
          <cell r="H2038">
            <v>24</v>
          </cell>
          <cell r="I2038" t="str">
            <v>Q</v>
          </cell>
          <cell r="P2038">
            <v>8</v>
          </cell>
        </row>
        <row r="2039">
          <cell r="F2039">
            <v>0</v>
          </cell>
          <cell r="H2039">
            <v>0</v>
          </cell>
          <cell r="P2039">
            <v>0</v>
          </cell>
        </row>
        <row r="2040">
          <cell r="A2040" t="str">
            <v xml:space="preserve">Cabo de cobre, têmpera mole, isolação em PVC 70'C antichama, 750V,  sem capa </v>
          </cell>
          <cell r="F2040">
            <v>0</v>
          </cell>
          <cell r="H2040">
            <v>0</v>
          </cell>
          <cell r="P2040">
            <v>0</v>
          </cell>
        </row>
        <row r="2041">
          <cell r="A2041" t="str">
            <v>protetora, encordoamento classe 2, NBR 6880:</v>
          </cell>
          <cell r="F2041">
            <v>0</v>
          </cell>
          <cell r="H2041">
            <v>0</v>
          </cell>
          <cell r="P2041">
            <v>0</v>
          </cell>
        </row>
        <row r="2042">
          <cell r="A2042" t="str">
            <v>Bitola 2,5 mm²</v>
          </cell>
          <cell r="B2042" t="str">
            <v>CB1</v>
          </cell>
          <cell r="C2042" t="str">
            <v>m</v>
          </cell>
          <cell r="D2042">
            <v>1180</v>
          </cell>
          <cell r="E2042">
            <v>5.8000000000000003E-2</v>
          </cell>
          <cell r="F2042">
            <v>68.44</v>
          </cell>
          <cell r="G2042">
            <v>0.15</v>
          </cell>
          <cell r="H2042">
            <v>177</v>
          </cell>
          <cell r="I2042" t="str">
            <v>B</v>
          </cell>
          <cell r="P2042">
            <v>0.15</v>
          </cell>
        </row>
        <row r="2043">
          <cell r="A2043" t="str">
            <v>Bitola 4 mm²</v>
          </cell>
          <cell r="B2043" t="str">
            <v>CB1</v>
          </cell>
          <cell r="C2043" t="str">
            <v>m</v>
          </cell>
          <cell r="D2043">
            <v>600</v>
          </cell>
          <cell r="E2043">
            <v>0.08</v>
          </cell>
          <cell r="F2043">
            <v>48</v>
          </cell>
          <cell r="G2043">
            <v>0.15</v>
          </cell>
          <cell r="H2043">
            <v>90</v>
          </cell>
          <cell r="I2043" t="str">
            <v>B</v>
          </cell>
          <cell r="P2043">
            <v>0.15</v>
          </cell>
        </row>
        <row r="2044">
          <cell r="F2044">
            <v>0</v>
          </cell>
          <cell r="H2044">
            <v>0</v>
          </cell>
          <cell r="P2044">
            <v>0</v>
          </cell>
        </row>
        <row r="2045">
          <cell r="A2045" t="str">
            <v xml:space="preserve">Cabo de cobre, têmpera mole, isolação em PVC 70'C antichama, 0,6/1kV,  com capa </v>
          </cell>
          <cell r="F2045">
            <v>0</v>
          </cell>
          <cell r="H2045">
            <v>0</v>
          </cell>
          <cell r="P2045">
            <v>0</v>
          </cell>
        </row>
        <row r="2046">
          <cell r="A2046" t="str">
            <v>protetora de PVC, de acordo com NBR 7286:</v>
          </cell>
          <cell r="F2046">
            <v>0</v>
          </cell>
          <cell r="H2046">
            <v>0</v>
          </cell>
          <cell r="P2046">
            <v>0</v>
          </cell>
        </row>
        <row r="2047">
          <cell r="A2047" t="str">
            <v>Bitola 2,5 mm²</v>
          </cell>
          <cell r="B2047" t="str">
            <v>CB1</v>
          </cell>
          <cell r="C2047" t="str">
            <v>m</v>
          </cell>
          <cell r="D2047">
            <v>6</v>
          </cell>
          <cell r="E2047">
            <v>5.8000000000000003E-2</v>
          </cell>
          <cell r="F2047">
            <v>0.35</v>
          </cell>
          <cell r="G2047">
            <v>0.15</v>
          </cell>
          <cell r="H2047">
            <v>0.9</v>
          </cell>
          <cell r="I2047" t="str">
            <v>B</v>
          </cell>
          <cell r="P2047">
            <v>0.15</v>
          </cell>
        </row>
        <row r="2048">
          <cell r="F2048">
            <v>0</v>
          </cell>
          <cell r="H2048">
            <v>0</v>
          </cell>
          <cell r="P2048">
            <v>0</v>
          </cell>
        </row>
        <row r="2049">
          <cell r="A2049" t="str">
            <v>Cabo de cobre nu, têmpera meia dura, formação em fios, encordoamento classe 2,</v>
          </cell>
          <cell r="F2049">
            <v>0</v>
          </cell>
          <cell r="H2049">
            <v>0</v>
          </cell>
          <cell r="P2049">
            <v>0</v>
          </cell>
        </row>
        <row r="2050">
          <cell r="A2050" t="str">
            <v>NBR 5111 e 7575:</v>
          </cell>
          <cell r="F2050">
            <v>0</v>
          </cell>
          <cell r="H2050">
            <v>0</v>
          </cell>
          <cell r="P2050">
            <v>0</v>
          </cell>
        </row>
        <row r="2051">
          <cell r="A2051" t="str">
            <v>Bitola 16 mm²</v>
          </cell>
          <cell r="B2051" t="str">
            <v>CBNU</v>
          </cell>
          <cell r="C2051" t="str">
            <v>kg</v>
          </cell>
          <cell r="D2051">
            <v>4</v>
          </cell>
          <cell r="E2051">
            <v>1</v>
          </cell>
          <cell r="F2051">
            <v>4</v>
          </cell>
          <cell r="G2051">
            <v>1</v>
          </cell>
          <cell r="H2051">
            <v>4</v>
          </cell>
          <cell r="I2051" t="str">
            <v>B</v>
          </cell>
          <cell r="P2051">
            <v>1</v>
          </cell>
        </row>
        <row r="2052">
          <cell r="A2052" t="str">
            <v>Bitola 25 mm²</v>
          </cell>
          <cell r="B2052" t="str">
            <v>CBNU</v>
          </cell>
          <cell r="C2052" t="str">
            <v>kg</v>
          </cell>
          <cell r="D2052">
            <v>14</v>
          </cell>
          <cell r="E2052">
            <v>1</v>
          </cell>
          <cell r="F2052">
            <v>14</v>
          </cell>
          <cell r="G2052">
            <v>1</v>
          </cell>
          <cell r="H2052">
            <v>14</v>
          </cell>
          <cell r="I2052" t="str">
            <v>B</v>
          </cell>
          <cell r="P2052">
            <v>1</v>
          </cell>
        </row>
        <row r="2053">
          <cell r="A2053" t="str">
            <v>Bitola 35 mm²</v>
          </cell>
          <cell r="B2053" t="str">
            <v>CBNU</v>
          </cell>
          <cell r="C2053" t="str">
            <v>kg</v>
          </cell>
          <cell r="D2053">
            <v>35</v>
          </cell>
          <cell r="E2053">
            <v>1</v>
          </cell>
          <cell r="F2053">
            <v>35</v>
          </cell>
          <cell r="G2053">
            <v>1</v>
          </cell>
          <cell r="H2053">
            <v>35</v>
          </cell>
          <cell r="I2053" t="str">
            <v>B</v>
          </cell>
          <cell r="P2053">
            <v>1</v>
          </cell>
        </row>
        <row r="2054">
          <cell r="F2054">
            <v>0</v>
          </cell>
          <cell r="H2054">
            <v>0</v>
          </cell>
          <cell r="P2054">
            <v>0</v>
          </cell>
        </row>
        <row r="2055">
          <cell r="A2055" t="str">
            <v>Cabo de cobre singelo com isolamento em PVC p/ 0,6/1 kV e capa em PVC:</v>
          </cell>
          <cell r="F2055">
            <v>0</v>
          </cell>
          <cell r="H2055">
            <v>0</v>
          </cell>
          <cell r="P2055">
            <v>0</v>
          </cell>
        </row>
        <row r="2056">
          <cell r="A2056" t="str">
            <v>Bitola 70 mm²</v>
          </cell>
          <cell r="B2056" t="str">
            <v>CB1</v>
          </cell>
          <cell r="C2056" t="str">
            <v>m</v>
          </cell>
          <cell r="D2056">
            <v>515</v>
          </cell>
          <cell r="E2056">
            <v>0.78200000000000003</v>
          </cell>
          <cell r="F2056">
            <v>402.73</v>
          </cell>
          <cell r="G2056">
            <v>0.25</v>
          </cell>
          <cell r="H2056">
            <v>128.75</v>
          </cell>
          <cell r="I2056" t="str">
            <v>B</v>
          </cell>
          <cell r="P2056">
            <v>0.25</v>
          </cell>
        </row>
        <row r="2057">
          <cell r="A2057" t="str">
            <v>Bitola 95 mm²</v>
          </cell>
          <cell r="B2057" t="str">
            <v>CB1</v>
          </cell>
          <cell r="C2057" t="str">
            <v>m</v>
          </cell>
          <cell r="D2057">
            <v>1545</v>
          </cell>
          <cell r="E2057">
            <v>1.0149999999999999</v>
          </cell>
          <cell r="F2057">
            <v>1568.18</v>
          </cell>
          <cell r="G2057">
            <v>0.25</v>
          </cell>
          <cell r="H2057">
            <v>386.25</v>
          </cell>
          <cell r="I2057" t="str">
            <v>B</v>
          </cell>
          <cell r="P2057">
            <v>0.25</v>
          </cell>
        </row>
        <row r="2058">
          <cell r="F2058">
            <v>0</v>
          </cell>
          <cell r="H2058">
            <v>0</v>
          </cell>
          <cell r="P2058">
            <v>0</v>
          </cell>
        </row>
        <row r="2059">
          <cell r="A2059" t="str">
            <v>Cabo de cobre multipolar com isolamento em PVC p/ 0,6/1 kV e capa em PVC:</v>
          </cell>
          <cell r="F2059">
            <v>0</v>
          </cell>
          <cell r="H2059">
            <v>0</v>
          </cell>
          <cell r="P2059">
            <v>0</v>
          </cell>
        </row>
        <row r="2060">
          <cell r="A2060" t="str">
            <v>Bitola e formação: 1x4c#2,5mm²</v>
          </cell>
          <cell r="B2060" t="str">
            <v>CB1</v>
          </cell>
          <cell r="C2060" t="str">
            <v>m</v>
          </cell>
          <cell r="D2060">
            <v>325</v>
          </cell>
          <cell r="E2060">
            <v>0.23400000000000001</v>
          </cell>
          <cell r="F2060">
            <v>76.05</v>
          </cell>
          <cell r="G2060">
            <v>0.2</v>
          </cell>
          <cell r="H2060">
            <v>65</v>
          </cell>
          <cell r="I2060" t="str">
            <v>B</v>
          </cell>
          <cell r="P2060">
            <v>0.2</v>
          </cell>
        </row>
        <row r="2061">
          <cell r="A2061" t="str">
            <v>Bitola e formação: 1x4c#10mm²</v>
          </cell>
          <cell r="B2061" t="str">
            <v>CB1</v>
          </cell>
          <cell r="C2061" t="str">
            <v>m</v>
          </cell>
          <cell r="D2061">
            <v>105</v>
          </cell>
          <cell r="E2061">
            <v>0.61399999999999999</v>
          </cell>
          <cell r="F2061">
            <v>64.47</v>
          </cell>
          <cell r="G2061">
            <v>0.25</v>
          </cell>
          <cell r="H2061">
            <v>26.25</v>
          </cell>
          <cell r="I2061" t="str">
            <v>B</v>
          </cell>
          <cell r="P2061">
            <v>0.25</v>
          </cell>
        </row>
        <row r="2062">
          <cell r="A2062" t="str">
            <v>Bitola e formação: 1x4c#16mm²</v>
          </cell>
          <cell r="B2062" t="str">
            <v>CB1</v>
          </cell>
          <cell r="C2062" t="str">
            <v>m</v>
          </cell>
          <cell r="D2062">
            <v>400</v>
          </cell>
          <cell r="E2062">
            <v>0.88100000000000001</v>
          </cell>
          <cell r="F2062">
            <v>352.4</v>
          </cell>
          <cell r="G2062">
            <v>0.3</v>
          </cell>
          <cell r="H2062">
            <v>120</v>
          </cell>
          <cell r="I2062" t="str">
            <v>B</v>
          </cell>
          <cell r="P2062">
            <v>0.3</v>
          </cell>
        </row>
        <row r="2063">
          <cell r="A2063" t="str">
            <v>Bitola e formação: 1x4c#35mm²</v>
          </cell>
          <cell r="B2063" t="str">
            <v>CB1</v>
          </cell>
          <cell r="C2063" t="str">
            <v>m</v>
          </cell>
          <cell r="D2063">
            <v>375</v>
          </cell>
          <cell r="E2063">
            <v>1.772</v>
          </cell>
          <cell r="F2063">
            <v>664.5</v>
          </cell>
          <cell r="G2063">
            <v>0.35</v>
          </cell>
          <cell r="H2063">
            <v>131.25</v>
          </cell>
          <cell r="I2063" t="str">
            <v>B</v>
          </cell>
          <cell r="P2063">
            <v>0.35</v>
          </cell>
        </row>
        <row r="2064">
          <cell r="A2064" t="str">
            <v>Bitola e formação: 1x4c#50mm²</v>
          </cell>
          <cell r="B2064" t="str">
            <v>CB1</v>
          </cell>
          <cell r="C2064" t="str">
            <v>m</v>
          </cell>
          <cell r="D2064">
            <v>100</v>
          </cell>
          <cell r="E2064">
            <v>2.4159999999999999</v>
          </cell>
          <cell r="F2064">
            <v>241.6</v>
          </cell>
          <cell r="G2064">
            <v>0.35</v>
          </cell>
          <cell r="H2064">
            <v>35</v>
          </cell>
          <cell r="I2064" t="str">
            <v>B</v>
          </cell>
          <cell r="P2064">
            <v>0.35</v>
          </cell>
        </row>
        <row r="2065">
          <cell r="F2065">
            <v>0</v>
          </cell>
          <cell r="H2065">
            <v>0</v>
          </cell>
          <cell r="P2065">
            <v>0</v>
          </cell>
        </row>
        <row r="2066">
          <cell r="A2066" t="str">
            <v>Caixa condulete em liga de alumínio fundido:</v>
          </cell>
          <cell r="F2066">
            <v>0</v>
          </cell>
          <cell r="H2066">
            <v>0</v>
          </cell>
          <cell r="P2066">
            <v>0</v>
          </cell>
        </row>
        <row r="2067">
          <cell r="A2067" t="str">
            <v>Diâmetro 3/4"</v>
          </cell>
          <cell r="B2067" t="str">
            <v>CX</v>
          </cell>
          <cell r="C2067" t="str">
            <v>PC</v>
          </cell>
          <cell r="D2067">
            <v>56</v>
          </cell>
          <cell r="E2067">
            <v>0.05</v>
          </cell>
          <cell r="F2067">
            <v>2.8</v>
          </cell>
          <cell r="G2067">
            <v>0.1</v>
          </cell>
          <cell r="H2067">
            <v>5.6</v>
          </cell>
          <cell r="I2067" t="str">
            <v>LE</v>
          </cell>
          <cell r="P2067">
            <v>0.1</v>
          </cell>
        </row>
        <row r="2068">
          <cell r="A2068" t="str">
            <v>Diâmetro 11/2"</v>
          </cell>
          <cell r="B2068" t="str">
            <v>CX</v>
          </cell>
          <cell r="C2068" t="str">
            <v>PC</v>
          </cell>
          <cell r="D2068">
            <v>8</v>
          </cell>
          <cell r="E2068">
            <v>0.05</v>
          </cell>
          <cell r="F2068">
            <v>0.4</v>
          </cell>
          <cell r="G2068">
            <v>0.1</v>
          </cell>
          <cell r="H2068">
            <v>0.8</v>
          </cell>
          <cell r="I2068" t="str">
            <v>LE</v>
          </cell>
          <cell r="P2068">
            <v>0.1</v>
          </cell>
        </row>
        <row r="2069">
          <cell r="A2069" t="str">
            <v>Diâmetro 2"</v>
          </cell>
          <cell r="B2069" t="str">
            <v>CX</v>
          </cell>
          <cell r="C2069" t="str">
            <v>PC</v>
          </cell>
          <cell r="D2069">
            <v>2</v>
          </cell>
          <cell r="E2069">
            <v>0.1</v>
          </cell>
          <cell r="F2069">
            <v>0.2</v>
          </cell>
          <cell r="G2069">
            <v>0.1</v>
          </cell>
          <cell r="H2069">
            <v>0.2</v>
          </cell>
          <cell r="I2069" t="str">
            <v>LE</v>
          </cell>
          <cell r="P2069">
            <v>0.1</v>
          </cell>
        </row>
        <row r="2070">
          <cell r="A2070" t="str">
            <v>Diâmetro 3"</v>
          </cell>
          <cell r="B2070" t="str">
            <v>CX</v>
          </cell>
          <cell r="C2070" t="str">
            <v>PC</v>
          </cell>
          <cell r="D2070">
            <v>7</v>
          </cell>
          <cell r="E2070">
            <v>0.1</v>
          </cell>
          <cell r="F2070">
            <v>0.7</v>
          </cell>
          <cell r="G2070">
            <v>0.1</v>
          </cell>
          <cell r="H2070">
            <v>0.7</v>
          </cell>
          <cell r="I2070" t="str">
            <v>LE</v>
          </cell>
          <cell r="P2070">
            <v>0.1</v>
          </cell>
        </row>
        <row r="2071">
          <cell r="A2071" t="str">
            <v>Diâmetro 4"</v>
          </cell>
          <cell r="B2071" t="str">
            <v>CX</v>
          </cell>
          <cell r="C2071" t="str">
            <v>PC</v>
          </cell>
          <cell r="D2071">
            <v>12</v>
          </cell>
          <cell r="E2071">
            <v>0.1</v>
          </cell>
          <cell r="F2071">
            <v>1.2</v>
          </cell>
          <cell r="G2071">
            <v>0.1</v>
          </cell>
          <cell r="H2071">
            <v>1.2</v>
          </cell>
          <cell r="I2071" t="str">
            <v>LE</v>
          </cell>
          <cell r="P2071">
            <v>0.1</v>
          </cell>
        </row>
        <row r="2072">
          <cell r="F2072">
            <v>0</v>
          </cell>
          <cell r="H2072">
            <v>0</v>
          </cell>
          <cell r="P2072">
            <v>0</v>
          </cell>
        </row>
        <row r="2073">
          <cell r="A2073" t="str">
            <v>Perfis para suportes em ASTM A-36 pintado</v>
          </cell>
          <cell r="C2073" t="str">
            <v>kg</v>
          </cell>
          <cell r="D2073">
            <v>850</v>
          </cell>
          <cell r="E2073">
            <v>1</v>
          </cell>
          <cell r="F2073">
            <v>850</v>
          </cell>
          <cell r="G2073">
            <v>0.15</v>
          </cell>
          <cell r="H2073">
            <v>127.5</v>
          </cell>
          <cell r="I2073" t="str">
            <v>F</v>
          </cell>
          <cell r="P2073">
            <v>0.15</v>
          </cell>
        </row>
        <row r="2074">
          <cell r="F2074">
            <v>0</v>
          </cell>
          <cell r="H2074">
            <v>0</v>
          </cell>
          <cell r="P2074">
            <v>0</v>
          </cell>
        </row>
        <row r="2075">
          <cell r="A2075" t="str">
            <v>ÁREA - ESPESSADOR 2</v>
          </cell>
          <cell r="F2075">
            <v>0</v>
          </cell>
          <cell r="H2075">
            <v>0</v>
          </cell>
          <cell r="P2075">
            <v>0</v>
          </cell>
        </row>
        <row r="2076">
          <cell r="A2076" t="str">
            <v>Cabo de cobre nu, têmpera meia dura, formação em fios, encordoamento classe 2,</v>
          </cell>
          <cell r="F2076">
            <v>0</v>
          </cell>
          <cell r="H2076">
            <v>0</v>
          </cell>
          <cell r="P2076">
            <v>0</v>
          </cell>
        </row>
        <row r="2077">
          <cell r="A2077" t="str">
            <v>NBR 5111 e 7575:</v>
          </cell>
          <cell r="F2077">
            <v>0</v>
          </cell>
          <cell r="H2077">
            <v>0</v>
          </cell>
          <cell r="P2077">
            <v>0</v>
          </cell>
        </row>
        <row r="2078">
          <cell r="A2078" t="str">
            <v>Bitola 16 mm²</v>
          </cell>
          <cell r="B2078" t="str">
            <v>CBNU</v>
          </cell>
          <cell r="C2078" t="str">
            <v>kg</v>
          </cell>
          <cell r="D2078">
            <v>4</v>
          </cell>
          <cell r="E2078">
            <v>1</v>
          </cell>
          <cell r="F2078">
            <v>4</v>
          </cell>
          <cell r="G2078">
            <v>1</v>
          </cell>
          <cell r="H2078">
            <v>4</v>
          </cell>
          <cell r="I2078" t="str">
            <v>B</v>
          </cell>
          <cell r="P2078">
            <v>1</v>
          </cell>
        </row>
        <row r="2079">
          <cell r="A2079" t="str">
            <v>Bitola 25 mm²</v>
          </cell>
          <cell r="B2079" t="str">
            <v>CBNU</v>
          </cell>
          <cell r="C2079" t="str">
            <v>kg</v>
          </cell>
          <cell r="D2079">
            <v>8</v>
          </cell>
          <cell r="E2079">
            <v>1</v>
          </cell>
          <cell r="F2079">
            <v>8</v>
          </cell>
          <cell r="G2079">
            <v>1</v>
          </cell>
          <cell r="H2079">
            <v>8</v>
          </cell>
          <cell r="I2079" t="str">
            <v>B</v>
          </cell>
          <cell r="P2079">
            <v>1</v>
          </cell>
        </row>
        <row r="2080">
          <cell r="A2080" t="str">
            <v>Bitola 35 mm²</v>
          </cell>
          <cell r="B2080" t="str">
            <v>CBNU</v>
          </cell>
          <cell r="C2080" t="str">
            <v>kg</v>
          </cell>
          <cell r="D2080">
            <v>13</v>
          </cell>
          <cell r="E2080">
            <v>1</v>
          </cell>
          <cell r="F2080">
            <v>13</v>
          </cell>
          <cell r="G2080">
            <v>1</v>
          </cell>
          <cell r="H2080">
            <v>13</v>
          </cell>
          <cell r="I2080" t="str">
            <v>B</v>
          </cell>
          <cell r="P2080">
            <v>1</v>
          </cell>
        </row>
        <row r="2081">
          <cell r="F2081">
            <v>0</v>
          </cell>
          <cell r="H2081">
            <v>0</v>
          </cell>
          <cell r="P2081">
            <v>0</v>
          </cell>
        </row>
        <row r="2082">
          <cell r="A2082" t="str">
            <v>Eletroduto aço galvanizado a fogo c/ costura, comp. 3m, c/ uma luva e rosca nas duas</v>
          </cell>
          <cell r="F2082">
            <v>0</v>
          </cell>
          <cell r="H2082">
            <v>0</v>
          </cell>
          <cell r="P2082">
            <v>0</v>
          </cell>
        </row>
        <row r="2083">
          <cell r="A2083" t="str">
            <v xml:space="preserve">extremidades, norma DIN 2440, c/ proteção mecânica nas extremidades e rebarbas </v>
          </cell>
          <cell r="F2083">
            <v>0</v>
          </cell>
          <cell r="H2083">
            <v>0</v>
          </cell>
          <cell r="P2083">
            <v>0</v>
          </cell>
        </row>
        <row r="2084">
          <cell r="A2084" t="str">
            <v>removidas:</v>
          </cell>
          <cell r="F2084">
            <v>0</v>
          </cell>
          <cell r="H2084">
            <v>0</v>
          </cell>
          <cell r="P2084">
            <v>0</v>
          </cell>
        </row>
        <row r="2085">
          <cell r="A2085" t="str">
            <v>Diâmetro 3/4"    BSP</v>
          </cell>
          <cell r="B2085" t="str">
            <v>ELAG</v>
          </cell>
          <cell r="C2085" t="str">
            <v>m</v>
          </cell>
          <cell r="D2085">
            <v>361</v>
          </cell>
          <cell r="E2085">
            <v>1.7699999999999998</v>
          </cell>
          <cell r="F2085">
            <v>638.97</v>
          </cell>
          <cell r="G2085">
            <v>1.25</v>
          </cell>
          <cell r="H2085">
            <v>451.25</v>
          </cell>
          <cell r="I2085" t="str">
            <v>LE</v>
          </cell>
          <cell r="P2085">
            <v>1.25</v>
          </cell>
        </row>
        <row r="2086">
          <cell r="A2086" t="str">
            <v>Diâmetro 1"       BSP</v>
          </cell>
          <cell r="B2086" t="str">
            <v>ELAG</v>
          </cell>
          <cell r="C2086" t="str">
            <v>m</v>
          </cell>
          <cell r="D2086">
            <v>8</v>
          </cell>
          <cell r="E2086">
            <v>2.63</v>
          </cell>
          <cell r="F2086">
            <v>21.04</v>
          </cell>
          <cell r="G2086">
            <v>1.25</v>
          </cell>
          <cell r="H2086">
            <v>10</v>
          </cell>
          <cell r="I2086" t="str">
            <v>LE</v>
          </cell>
          <cell r="P2086">
            <v>1.25</v>
          </cell>
        </row>
        <row r="2087">
          <cell r="A2087" t="str">
            <v>Diâmetro 11/2"  BSP</v>
          </cell>
          <cell r="B2087" t="str">
            <v>ELAG</v>
          </cell>
          <cell r="C2087" t="str">
            <v>m</v>
          </cell>
          <cell r="D2087">
            <v>188</v>
          </cell>
          <cell r="E2087">
            <v>4.24</v>
          </cell>
          <cell r="F2087">
            <v>797.12</v>
          </cell>
          <cell r="G2087">
            <v>1.25</v>
          </cell>
          <cell r="H2087">
            <v>235</v>
          </cell>
          <cell r="I2087" t="str">
            <v>LE</v>
          </cell>
          <cell r="P2087">
            <v>1.25</v>
          </cell>
        </row>
        <row r="2088">
          <cell r="A2088" t="str">
            <v>Diâmetro 2"       BSP</v>
          </cell>
          <cell r="B2088" t="str">
            <v>ELAG</v>
          </cell>
          <cell r="C2088" t="str">
            <v>m</v>
          </cell>
          <cell r="D2088">
            <v>23</v>
          </cell>
          <cell r="E2088">
            <v>5.66</v>
          </cell>
          <cell r="F2088">
            <v>130.18</v>
          </cell>
          <cell r="G2088">
            <v>1.5</v>
          </cell>
          <cell r="H2088">
            <v>34.5</v>
          </cell>
          <cell r="I2088" t="str">
            <v>LE</v>
          </cell>
          <cell r="P2088">
            <v>1.5</v>
          </cell>
        </row>
        <row r="2089">
          <cell r="A2089" t="str">
            <v>Diâmetro 3"       BSP</v>
          </cell>
          <cell r="B2089" t="str">
            <v>ELAG</v>
          </cell>
          <cell r="C2089" t="str">
            <v>m</v>
          </cell>
          <cell r="D2089">
            <v>87</v>
          </cell>
          <cell r="E2089">
            <v>11.6</v>
          </cell>
          <cell r="F2089">
            <v>1009.2</v>
          </cell>
          <cell r="G2089">
            <v>1.5</v>
          </cell>
          <cell r="H2089">
            <v>130.5</v>
          </cell>
          <cell r="I2089" t="str">
            <v>LE</v>
          </cell>
          <cell r="P2089">
            <v>1.5</v>
          </cell>
        </row>
        <row r="2090">
          <cell r="A2090" t="str">
            <v>Diâmetro 4"       BSP</v>
          </cell>
          <cell r="B2090" t="str">
            <v>ELAG</v>
          </cell>
          <cell r="C2090" t="str">
            <v>m</v>
          </cell>
          <cell r="D2090">
            <v>12</v>
          </cell>
          <cell r="E2090">
            <v>16.48</v>
          </cell>
          <cell r="F2090">
            <v>197.76</v>
          </cell>
          <cell r="G2090">
            <v>2</v>
          </cell>
          <cell r="H2090">
            <v>24</v>
          </cell>
          <cell r="I2090" t="str">
            <v>LE</v>
          </cell>
          <cell r="P2090">
            <v>2</v>
          </cell>
        </row>
        <row r="2091">
          <cell r="F2091">
            <v>0</v>
          </cell>
          <cell r="H2091">
            <v>0</v>
          </cell>
          <cell r="P2091">
            <v>0</v>
          </cell>
        </row>
        <row r="2092">
          <cell r="A2092" t="str">
            <v xml:space="preserve">Eletroduto flexível em rolo, tipo sealtubo, a prova de tempo, umidade, gases, vapores e </v>
          </cell>
          <cell r="F2092">
            <v>0</v>
          </cell>
          <cell r="H2092">
            <v>0</v>
          </cell>
          <cell r="P2092">
            <v>0</v>
          </cell>
        </row>
        <row r="2093">
          <cell r="A2093" t="str">
            <v>pó, constituído por fita de aço doce c/ revestimento externo em polivinil-clorídrico:</v>
          </cell>
          <cell r="F2093">
            <v>0</v>
          </cell>
          <cell r="H2093">
            <v>0</v>
          </cell>
          <cell r="P2093">
            <v>0</v>
          </cell>
        </row>
        <row r="2094">
          <cell r="A2094" t="str">
            <v>Diâmetro 11/2"</v>
          </cell>
          <cell r="B2094" t="str">
            <v>ELFL</v>
          </cell>
          <cell r="C2094" t="str">
            <v>m</v>
          </cell>
          <cell r="D2094">
            <v>3</v>
          </cell>
          <cell r="E2094">
            <v>2.12</v>
          </cell>
          <cell r="F2094">
            <v>6.36</v>
          </cell>
          <cell r="G2094">
            <v>1.5</v>
          </cell>
          <cell r="H2094">
            <v>4.5</v>
          </cell>
          <cell r="I2094" t="str">
            <v>LE</v>
          </cell>
          <cell r="P2094">
            <v>1.5</v>
          </cell>
        </row>
        <row r="2095">
          <cell r="A2095" t="str">
            <v>Diâmetro 2"</v>
          </cell>
          <cell r="B2095" t="str">
            <v>ELFL</v>
          </cell>
          <cell r="C2095" t="str">
            <v>m</v>
          </cell>
          <cell r="D2095">
            <v>3</v>
          </cell>
          <cell r="E2095">
            <v>2.83</v>
          </cell>
          <cell r="F2095">
            <v>8.49</v>
          </cell>
          <cell r="G2095">
            <v>1.8</v>
          </cell>
          <cell r="H2095">
            <v>5.4</v>
          </cell>
          <cell r="I2095" t="str">
            <v>LE</v>
          </cell>
          <cell r="P2095">
            <v>1.8</v>
          </cell>
        </row>
        <row r="2096">
          <cell r="A2096" t="str">
            <v>Diâmetro 3"</v>
          </cell>
          <cell r="B2096" t="str">
            <v>ELFL</v>
          </cell>
          <cell r="C2096" t="str">
            <v>m</v>
          </cell>
          <cell r="D2096">
            <v>5</v>
          </cell>
          <cell r="E2096">
            <v>5.8</v>
          </cell>
          <cell r="F2096">
            <v>29</v>
          </cell>
          <cell r="G2096">
            <v>1.8</v>
          </cell>
          <cell r="H2096">
            <v>9</v>
          </cell>
          <cell r="I2096" t="str">
            <v>LE</v>
          </cell>
          <cell r="P2096">
            <v>1.8</v>
          </cell>
        </row>
        <row r="2097">
          <cell r="F2097">
            <v>0</v>
          </cell>
          <cell r="H2097">
            <v>0</v>
          </cell>
          <cell r="P2097">
            <v>0</v>
          </cell>
        </row>
        <row r="2098">
          <cell r="A2098" t="str">
            <v xml:space="preserve">Tomada tetrapolar blindada de sobrepor, em alumínio fundido e miolo em material </v>
          </cell>
          <cell r="C2098" t="str">
            <v>PC</v>
          </cell>
          <cell r="D2098">
            <v>3</v>
          </cell>
          <cell r="E2098">
            <v>1</v>
          </cell>
          <cell r="F2098">
            <v>3</v>
          </cell>
          <cell r="G2098">
            <v>4</v>
          </cell>
          <cell r="H2098">
            <v>12</v>
          </cell>
          <cell r="I2098" t="str">
            <v>Q</v>
          </cell>
          <cell r="P2098">
            <v>4</v>
          </cell>
        </row>
        <row r="2099">
          <cell r="A2099" t="str">
            <v>isolante, com tampa basculante, conforme DIN 49450 e 49451 - 500V.</v>
          </cell>
          <cell r="F2099">
            <v>0</v>
          </cell>
          <cell r="H2099">
            <v>0</v>
          </cell>
          <cell r="P2099">
            <v>0</v>
          </cell>
        </row>
        <row r="2100">
          <cell r="F2100">
            <v>0</v>
          </cell>
          <cell r="H2100">
            <v>0</v>
          </cell>
          <cell r="P2100">
            <v>0</v>
          </cell>
        </row>
        <row r="2101">
          <cell r="A2101" t="str">
            <v xml:space="preserve">Tomada redonda fundida em liga de alumínio, 380V, a prova de tempo com tampo mola, </v>
          </cell>
          <cell r="C2101" t="str">
            <v>PC</v>
          </cell>
          <cell r="D2101">
            <v>7</v>
          </cell>
          <cell r="E2101">
            <v>1</v>
          </cell>
          <cell r="F2101">
            <v>7</v>
          </cell>
          <cell r="G2101">
            <v>4</v>
          </cell>
          <cell r="H2101">
            <v>28</v>
          </cell>
          <cell r="I2101" t="str">
            <v>Q</v>
          </cell>
          <cell r="P2101">
            <v>4</v>
          </cell>
        </row>
        <row r="2102">
          <cell r="A2102" t="str">
            <v>orelhas de fixação, quatro entradas rosqueadas de 3/4" sendo 3 bujões plásticos.</v>
          </cell>
          <cell r="F2102">
            <v>0</v>
          </cell>
          <cell r="H2102">
            <v>0</v>
          </cell>
          <cell r="P2102">
            <v>0</v>
          </cell>
        </row>
        <row r="2103">
          <cell r="F2103">
            <v>0</v>
          </cell>
          <cell r="H2103">
            <v>0</v>
          </cell>
          <cell r="P2103">
            <v>0</v>
          </cell>
        </row>
        <row r="2104">
          <cell r="A2104" t="str">
            <v xml:space="preserve">Luminária p/ ilum. publ. totalmente fechada, p/ lamp. v. merc. e/ou sódio, corpo e refl. </v>
          </cell>
          <cell r="F2104">
            <v>0</v>
          </cell>
          <cell r="H2104">
            <v>0</v>
          </cell>
          <cell r="P2104">
            <v>0</v>
          </cell>
        </row>
        <row r="2105">
          <cell r="A2105" t="str">
            <v xml:space="preserve">estamp. em ch. alum., pescoço em liga de alum. fundido c/ entr. p/ tubo de 60,3 mm </v>
          </cell>
          <cell r="F2105">
            <v>0</v>
          </cell>
          <cell r="H2105">
            <v>0</v>
          </cell>
          <cell r="P2105">
            <v>0</v>
          </cell>
        </row>
        <row r="2106">
          <cell r="A2106" t="str">
            <v>refrator prismático em vidro temper., fecho de aço inox, soq. de porc c/ rosca E-40:</v>
          </cell>
          <cell r="F2106">
            <v>0</v>
          </cell>
          <cell r="H2106">
            <v>0</v>
          </cell>
          <cell r="P2106">
            <v>0</v>
          </cell>
        </row>
        <row r="2107">
          <cell r="A2107" t="str">
            <v>250W - V. Sódio</v>
          </cell>
          <cell r="B2107" t="str">
            <v>LUM250</v>
          </cell>
          <cell r="C2107" t="str">
            <v>PC</v>
          </cell>
          <cell r="D2107">
            <v>1</v>
          </cell>
          <cell r="E2107">
            <v>10</v>
          </cell>
          <cell r="F2107">
            <v>10</v>
          </cell>
          <cell r="G2107">
            <v>8</v>
          </cell>
          <cell r="H2107">
            <v>8</v>
          </cell>
          <cell r="I2107" t="str">
            <v>Q</v>
          </cell>
          <cell r="P2107">
            <v>8</v>
          </cell>
        </row>
        <row r="2108">
          <cell r="F2108">
            <v>0</v>
          </cell>
          <cell r="H2108">
            <v>0</v>
          </cell>
          <cell r="P2108">
            <v>0</v>
          </cell>
        </row>
        <row r="2109">
          <cell r="A2109" t="str">
            <v xml:space="preserve">Luminária p/ lamp. "V. sódio" c/ reator incorporado AFP-220V-60Hz, em liga esp. alum. </v>
          </cell>
          <cell r="F2109">
            <v>0</v>
          </cell>
          <cell r="H2109">
            <v>0</v>
          </cell>
          <cell r="P2109">
            <v>0</v>
          </cell>
        </row>
        <row r="2110">
          <cell r="A2110" t="str">
            <v xml:space="preserve">fundi. globo boro-silicato, base E-27 p/ lamp. até 70W e E-40 p/ lamp. 250W, entr. </v>
          </cell>
          <cell r="F2110">
            <v>0</v>
          </cell>
          <cell r="H2110">
            <v>0</v>
          </cell>
          <cell r="P2110">
            <v>0</v>
          </cell>
        </row>
        <row r="2111">
          <cell r="A2111" t="str">
            <v>rosq. 3/4" BSP:</v>
          </cell>
          <cell r="F2111">
            <v>0</v>
          </cell>
          <cell r="H2111">
            <v>0</v>
          </cell>
          <cell r="P2111">
            <v>0</v>
          </cell>
        </row>
        <row r="2112">
          <cell r="A2112" t="str">
            <v>PEND. 70W</v>
          </cell>
          <cell r="B2112" t="str">
            <v>LUM70</v>
          </cell>
          <cell r="C2112" t="str">
            <v>PC</v>
          </cell>
          <cell r="D2112">
            <v>9</v>
          </cell>
          <cell r="E2112">
            <v>5</v>
          </cell>
          <cell r="F2112">
            <v>45</v>
          </cell>
          <cell r="G2112">
            <v>8</v>
          </cell>
          <cell r="H2112">
            <v>72</v>
          </cell>
          <cell r="I2112" t="str">
            <v>Q</v>
          </cell>
          <cell r="P2112">
            <v>8</v>
          </cell>
        </row>
        <row r="2113">
          <cell r="A2113" t="str">
            <v>ARRAND. 30' 70W</v>
          </cell>
          <cell r="B2113" t="str">
            <v>LUM70</v>
          </cell>
          <cell r="C2113" t="str">
            <v>PC</v>
          </cell>
          <cell r="D2113">
            <v>2</v>
          </cell>
          <cell r="E2113">
            <v>5</v>
          </cell>
          <cell r="F2113">
            <v>10</v>
          </cell>
          <cell r="G2113">
            <v>8</v>
          </cell>
          <cell r="H2113">
            <v>16</v>
          </cell>
          <cell r="I2113" t="str">
            <v>Q</v>
          </cell>
          <cell r="P2113">
            <v>8</v>
          </cell>
        </row>
        <row r="2114">
          <cell r="F2114">
            <v>0</v>
          </cell>
          <cell r="H2114">
            <v>0</v>
          </cell>
          <cell r="P2114">
            <v>0</v>
          </cell>
        </row>
        <row r="2115">
          <cell r="A2115" t="str">
            <v xml:space="preserve">Cabo de cobre, têmpera mole, isolação em PVC 70'C antichama, 750V,  sem capa </v>
          </cell>
          <cell r="F2115">
            <v>0</v>
          </cell>
          <cell r="H2115">
            <v>0</v>
          </cell>
          <cell r="P2115">
            <v>0</v>
          </cell>
        </row>
        <row r="2116">
          <cell r="A2116" t="str">
            <v>protetora, encordoamento classe 2, NBR 6880:</v>
          </cell>
          <cell r="F2116">
            <v>0</v>
          </cell>
          <cell r="H2116">
            <v>0</v>
          </cell>
          <cell r="P2116">
            <v>0</v>
          </cell>
        </row>
        <row r="2117">
          <cell r="A2117" t="str">
            <v>Bitola 2,5 mm²</v>
          </cell>
          <cell r="B2117" t="str">
            <v>CB1</v>
          </cell>
          <cell r="C2117" t="str">
            <v>m</v>
          </cell>
          <cell r="D2117">
            <v>1980</v>
          </cell>
          <cell r="E2117">
            <v>5.8000000000000003E-2</v>
          </cell>
          <cell r="F2117">
            <v>114.84</v>
          </cell>
          <cell r="G2117">
            <v>0.15</v>
          </cell>
          <cell r="H2117">
            <v>297</v>
          </cell>
          <cell r="I2117" t="str">
            <v>B</v>
          </cell>
          <cell r="P2117">
            <v>0.15</v>
          </cell>
        </row>
        <row r="2118">
          <cell r="A2118" t="str">
            <v>Bitola 4 mm²</v>
          </cell>
          <cell r="B2118" t="str">
            <v>CB1</v>
          </cell>
          <cell r="C2118" t="str">
            <v>m</v>
          </cell>
          <cell r="D2118">
            <v>900</v>
          </cell>
          <cell r="E2118">
            <v>0.08</v>
          </cell>
          <cell r="F2118">
            <v>72</v>
          </cell>
          <cell r="G2118">
            <v>0.15</v>
          </cell>
          <cell r="H2118">
            <v>135</v>
          </cell>
          <cell r="I2118" t="str">
            <v>B</v>
          </cell>
          <cell r="P2118">
            <v>0.15</v>
          </cell>
        </row>
        <row r="2119">
          <cell r="A2119" t="str">
            <v>Bitola 6 mm²</v>
          </cell>
          <cell r="B2119" t="str">
            <v>CB1</v>
          </cell>
          <cell r="C2119" t="str">
            <v>m</v>
          </cell>
          <cell r="D2119">
            <v>900</v>
          </cell>
          <cell r="E2119">
            <v>0.10199999999999999</v>
          </cell>
          <cell r="F2119">
            <v>91.8</v>
          </cell>
          <cell r="G2119">
            <v>0.15</v>
          </cell>
          <cell r="H2119">
            <v>135</v>
          </cell>
          <cell r="I2119" t="str">
            <v>B</v>
          </cell>
          <cell r="P2119">
            <v>0.15</v>
          </cell>
        </row>
        <row r="2120">
          <cell r="F2120">
            <v>0</v>
          </cell>
          <cell r="H2120">
            <v>0</v>
          </cell>
          <cell r="P2120">
            <v>0</v>
          </cell>
        </row>
        <row r="2121">
          <cell r="A2121" t="str">
            <v xml:space="preserve">Cabo de cobre, têmpera mole, isolação em PVC 70'C antichama, 0,6/1kV,  com capa </v>
          </cell>
          <cell r="F2121">
            <v>0</v>
          </cell>
          <cell r="H2121">
            <v>0</v>
          </cell>
          <cell r="P2121">
            <v>0</v>
          </cell>
        </row>
        <row r="2122">
          <cell r="A2122" t="str">
            <v>protetora de PVC, de acordo com NBR 7286:</v>
          </cell>
          <cell r="F2122">
            <v>0</v>
          </cell>
          <cell r="H2122">
            <v>0</v>
          </cell>
          <cell r="P2122">
            <v>0</v>
          </cell>
        </row>
        <row r="2123">
          <cell r="A2123" t="str">
            <v>Bitola 2,5 mm²</v>
          </cell>
          <cell r="B2123" t="str">
            <v>CB1</v>
          </cell>
          <cell r="C2123" t="str">
            <v>m</v>
          </cell>
          <cell r="D2123">
            <v>6</v>
          </cell>
          <cell r="E2123">
            <v>5.8000000000000003E-2</v>
          </cell>
          <cell r="F2123">
            <v>0.35</v>
          </cell>
          <cell r="G2123">
            <v>0.15</v>
          </cell>
          <cell r="H2123">
            <v>0.9</v>
          </cell>
          <cell r="I2123" t="str">
            <v>B</v>
          </cell>
          <cell r="P2123">
            <v>0.15</v>
          </cell>
        </row>
        <row r="2124">
          <cell r="F2124">
            <v>0</v>
          </cell>
          <cell r="H2124">
            <v>0</v>
          </cell>
          <cell r="P2124">
            <v>0</v>
          </cell>
        </row>
        <row r="2125">
          <cell r="A2125" t="str">
            <v>Cabo de cobre singelo com isolamento em PVC p/ 0,6/1 kV e capa em PVC:</v>
          </cell>
          <cell r="F2125">
            <v>0</v>
          </cell>
          <cell r="H2125">
            <v>0</v>
          </cell>
          <cell r="P2125">
            <v>0</v>
          </cell>
        </row>
        <row r="2126">
          <cell r="A2126" t="str">
            <v>Bitola 70 mm²</v>
          </cell>
          <cell r="B2126" t="str">
            <v>CB1</v>
          </cell>
          <cell r="C2126" t="str">
            <v>m</v>
          </cell>
          <cell r="D2126">
            <v>500</v>
          </cell>
          <cell r="E2126">
            <v>0.78200000000000003</v>
          </cell>
          <cell r="F2126">
            <v>391</v>
          </cell>
          <cell r="G2126">
            <v>0.25</v>
          </cell>
          <cell r="H2126">
            <v>125</v>
          </cell>
          <cell r="I2126" t="str">
            <v>B</v>
          </cell>
          <cell r="P2126">
            <v>0.25</v>
          </cell>
        </row>
        <row r="2127">
          <cell r="A2127" t="str">
            <v>Bitola 95 mm²</v>
          </cell>
          <cell r="B2127" t="str">
            <v>CB1</v>
          </cell>
          <cell r="C2127" t="str">
            <v>m</v>
          </cell>
          <cell r="D2127">
            <v>145</v>
          </cell>
          <cell r="E2127">
            <v>1.0149999999999999</v>
          </cell>
          <cell r="F2127">
            <v>147.18</v>
          </cell>
          <cell r="G2127">
            <v>0.25</v>
          </cell>
          <cell r="H2127">
            <v>36.25</v>
          </cell>
          <cell r="I2127" t="str">
            <v>B</v>
          </cell>
          <cell r="P2127">
            <v>0.25</v>
          </cell>
        </row>
        <row r="2128">
          <cell r="A2128" t="str">
            <v>Bitola 120 mm²</v>
          </cell>
          <cell r="B2128" t="str">
            <v>CB1</v>
          </cell>
          <cell r="C2128" t="str">
            <v>m</v>
          </cell>
          <cell r="D2128">
            <v>1500</v>
          </cell>
          <cell r="E2128">
            <v>1.248</v>
          </cell>
          <cell r="F2128">
            <v>1872</v>
          </cell>
          <cell r="G2128">
            <v>0.25</v>
          </cell>
          <cell r="H2128">
            <v>375</v>
          </cell>
          <cell r="I2128" t="str">
            <v>B</v>
          </cell>
          <cell r="P2128">
            <v>0.25</v>
          </cell>
        </row>
        <row r="2129">
          <cell r="A2129" t="str">
            <v>Bitola 185 mm²</v>
          </cell>
          <cell r="B2129" t="str">
            <v>CB1</v>
          </cell>
          <cell r="C2129" t="str">
            <v>m</v>
          </cell>
          <cell r="D2129">
            <v>435</v>
          </cell>
          <cell r="E2129">
            <v>1.917</v>
          </cell>
          <cell r="F2129">
            <v>833.9</v>
          </cell>
          <cell r="G2129">
            <v>0.3</v>
          </cell>
          <cell r="H2129">
            <v>130.5</v>
          </cell>
          <cell r="I2129" t="str">
            <v>B</v>
          </cell>
          <cell r="P2129">
            <v>0.3</v>
          </cell>
        </row>
        <row r="2130">
          <cell r="F2130">
            <v>0</v>
          </cell>
          <cell r="H2130">
            <v>0</v>
          </cell>
          <cell r="P2130">
            <v>0</v>
          </cell>
        </row>
        <row r="2131">
          <cell r="A2131" t="str">
            <v>Cabo de cobre multipolar com isolamento em PVC p/ 0,6/1 kV e capa em PVC:</v>
          </cell>
          <cell r="F2131">
            <v>0</v>
          </cell>
          <cell r="H2131">
            <v>0</v>
          </cell>
          <cell r="P2131">
            <v>0</v>
          </cell>
        </row>
        <row r="2132">
          <cell r="A2132" t="str">
            <v>Bitola e formação: 1x4c#10mm²</v>
          </cell>
          <cell r="B2132" t="str">
            <v>CB1</v>
          </cell>
          <cell r="C2132" t="str">
            <v>m</v>
          </cell>
          <cell r="D2132">
            <v>300</v>
          </cell>
          <cell r="E2132">
            <v>0.61399999999999999</v>
          </cell>
          <cell r="F2132">
            <v>184.2</v>
          </cell>
          <cell r="G2132">
            <v>0.25</v>
          </cell>
          <cell r="H2132">
            <v>75</v>
          </cell>
          <cell r="I2132" t="str">
            <v>B</v>
          </cell>
          <cell r="P2132">
            <v>0.25</v>
          </cell>
        </row>
        <row r="2133">
          <cell r="A2133" t="str">
            <v>Bitola e formação: 1x4c#35mm²</v>
          </cell>
          <cell r="B2133" t="str">
            <v>CB1</v>
          </cell>
          <cell r="C2133" t="str">
            <v>m</v>
          </cell>
          <cell r="D2133">
            <v>365</v>
          </cell>
          <cell r="E2133">
            <v>1.772</v>
          </cell>
          <cell r="F2133">
            <v>646.78</v>
          </cell>
          <cell r="G2133">
            <v>0.35</v>
          </cell>
          <cell r="H2133">
            <v>127.75</v>
          </cell>
          <cell r="I2133" t="str">
            <v>B</v>
          </cell>
          <cell r="P2133">
            <v>0.35</v>
          </cell>
        </row>
        <row r="2134">
          <cell r="F2134">
            <v>0</v>
          </cell>
          <cell r="H2134">
            <v>0</v>
          </cell>
          <cell r="P2134">
            <v>0</v>
          </cell>
        </row>
        <row r="2135">
          <cell r="A2135" t="str">
            <v>Caixa condulete em liga de alumínio fundido:</v>
          </cell>
          <cell r="F2135">
            <v>0</v>
          </cell>
          <cell r="H2135">
            <v>0</v>
          </cell>
          <cell r="P2135">
            <v>0</v>
          </cell>
        </row>
        <row r="2136">
          <cell r="A2136" t="str">
            <v>Diâmetro 3/4"</v>
          </cell>
          <cell r="B2136" t="str">
            <v>CX</v>
          </cell>
          <cell r="C2136" t="str">
            <v>PC</v>
          </cell>
          <cell r="D2136">
            <v>34</v>
          </cell>
          <cell r="E2136">
            <v>0.05</v>
          </cell>
          <cell r="F2136">
            <v>1.7</v>
          </cell>
          <cell r="G2136">
            <v>0.1</v>
          </cell>
          <cell r="H2136">
            <v>3.4</v>
          </cell>
          <cell r="I2136" t="str">
            <v>LE</v>
          </cell>
          <cell r="P2136">
            <v>0.1</v>
          </cell>
        </row>
        <row r="2137">
          <cell r="A2137" t="str">
            <v>Diâmetro 11/2"</v>
          </cell>
          <cell r="B2137" t="str">
            <v>CX</v>
          </cell>
          <cell r="C2137" t="str">
            <v>PC</v>
          </cell>
          <cell r="D2137">
            <v>19</v>
          </cell>
          <cell r="E2137">
            <v>0.05</v>
          </cell>
          <cell r="F2137">
            <v>0.95</v>
          </cell>
          <cell r="G2137">
            <v>0.1</v>
          </cell>
          <cell r="H2137">
            <v>1.9</v>
          </cell>
          <cell r="I2137" t="str">
            <v>LE</v>
          </cell>
          <cell r="P2137">
            <v>0.1</v>
          </cell>
        </row>
        <row r="2138">
          <cell r="A2138" t="str">
            <v>Diâmetro 2"</v>
          </cell>
          <cell r="B2138" t="str">
            <v>CX</v>
          </cell>
          <cell r="C2138" t="str">
            <v>PC</v>
          </cell>
          <cell r="D2138">
            <v>5</v>
          </cell>
          <cell r="E2138">
            <v>0.1</v>
          </cell>
          <cell r="F2138">
            <v>0.5</v>
          </cell>
          <cell r="G2138">
            <v>0.1</v>
          </cell>
          <cell r="H2138">
            <v>0.5</v>
          </cell>
          <cell r="I2138" t="str">
            <v>LE</v>
          </cell>
          <cell r="P2138">
            <v>0.1</v>
          </cell>
        </row>
        <row r="2139">
          <cell r="A2139" t="str">
            <v>Diâmetro 3"</v>
          </cell>
          <cell r="B2139" t="str">
            <v>CX</v>
          </cell>
          <cell r="C2139" t="str">
            <v>PC</v>
          </cell>
          <cell r="D2139">
            <v>3</v>
          </cell>
          <cell r="E2139">
            <v>0.1</v>
          </cell>
          <cell r="F2139">
            <v>0.3</v>
          </cell>
          <cell r="G2139">
            <v>0.1</v>
          </cell>
          <cell r="H2139">
            <v>0.3</v>
          </cell>
          <cell r="I2139" t="str">
            <v>LE</v>
          </cell>
          <cell r="P2139">
            <v>0.1</v>
          </cell>
        </row>
        <row r="2140">
          <cell r="A2140" t="str">
            <v>Diâmetro 4"</v>
          </cell>
          <cell r="B2140" t="str">
            <v>CX</v>
          </cell>
          <cell r="C2140" t="str">
            <v>PC</v>
          </cell>
          <cell r="D2140">
            <v>4</v>
          </cell>
          <cell r="E2140">
            <v>0.1</v>
          </cell>
          <cell r="F2140">
            <v>0.4</v>
          </cell>
          <cell r="G2140">
            <v>0.1</v>
          </cell>
          <cell r="H2140">
            <v>0.4</v>
          </cell>
          <cell r="I2140" t="str">
            <v>LE</v>
          </cell>
          <cell r="P2140">
            <v>0.1</v>
          </cell>
        </row>
        <row r="2141">
          <cell r="F2141">
            <v>0</v>
          </cell>
          <cell r="H2141">
            <v>0</v>
          </cell>
          <cell r="P2141">
            <v>0</v>
          </cell>
        </row>
        <row r="2142">
          <cell r="A2142" t="str">
            <v>Perfis para suporte em ASTM A-36 pintado.</v>
          </cell>
          <cell r="C2142" t="str">
            <v>kg</v>
          </cell>
          <cell r="D2142">
            <v>800</v>
          </cell>
          <cell r="E2142">
            <v>1</v>
          </cell>
          <cell r="F2142">
            <v>800</v>
          </cell>
          <cell r="G2142">
            <v>0.15</v>
          </cell>
          <cell r="H2142">
            <v>120</v>
          </cell>
          <cell r="I2142" t="str">
            <v>F</v>
          </cell>
          <cell r="P2142">
            <v>0.15</v>
          </cell>
        </row>
        <row r="2143">
          <cell r="F2143">
            <v>0</v>
          </cell>
          <cell r="H2143">
            <v>0</v>
          </cell>
          <cell r="P2143">
            <v>0</v>
          </cell>
        </row>
        <row r="2144">
          <cell r="A2144" t="str">
            <v>ÁREA - CONCENTRAÇÃO DE GROSSOS</v>
          </cell>
          <cell r="F2144">
            <v>0</v>
          </cell>
          <cell r="H2144">
            <v>0</v>
          </cell>
          <cell r="P2144">
            <v>0</v>
          </cell>
        </row>
        <row r="2145">
          <cell r="A2145" t="str">
            <v>Quadro de iluminação 380/220 Vca</v>
          </cell>
          <cell r="B2145" t="str">
            <v>550-QL-08</v>
          </cell>
          <cell r="C2145" t="str">
            <v>UNID.</v>
          </cell>
          <cell r="D2145">
            <v>1</v>
          </cell>
          <cell r="E2145">
            <v>60</v>
          </cell>
          <cell r="F2145">
            <v>60</v>
          </cell>
          <cell r="G2145">
            <v>60</v>
          </cell>
          <cell r="H2145">
            <v>60</v>
          </cell>
          <cell r="I2145" t="str">
            <v>Q</v>
          </cell>
          <cell r="P2145">
            <v>60</v>
          </cell>
        </row>
        <row r="2146">
          <cell r="A2146" t="str">
            <v>Instalação externa, barramento  trifásico e neutro.</v>
          </cell>
          <cell r="F2146">
            <v>0</v>
          </cell>
          <cell r="H2146">
            <v>0</v>
          </cell>
          <cell r="P2146">
            <v>0</v>
          </cell>
        </row>
        <row r="2147">
          <cell r="F2147">
            <v>0</v>
          </cell>
          <cell r="H2147">
            <v>0</v>
          </cell>
          <cell r="P2147">
            <v>0</v>
          </cell>
        </row>
        <row r="2148">
          <cell r="A2148" t="str">
            <v>Cabo de cobre nu, têmpera meia dura, formação em fios, encordoamento classe 2,</v>
          </cell>
          <cell r="F2148">
            <v>0</v>
          </cell>
          <cell r="H2148">
            <v>0</v>
          </cell>
          <cell r="P2148">
            <v>0</v>
          </cell>
        </row>
        <row r="2149">
          <cell r="A2149" t="str">
            <v>NBR 5111 e 7575:</v>
          </cell>
          <cell r="F2149">
            <v>0</v>
          </cell>
          <cell r="H2149">
            <v>0</v>
          </cell>
          <cell r="P2149">
            <v>0</v>
          </cell>
        </row>
        <row r="2150">
          <cell r="A2150" t="str">
            <v>Bitola 16 mm²</v>
          </cell>
          <cell r="B2150" t="str">
            <v>CBNU</v>
          </cell>
          <cell r="C2150" t="str">
            <v>kg</v>
          </cell>
          <cell r="D2150">
            <v>2</v>
          </cell>
          <cell r="E2150">
            <v>1</v>
          </cell>
          <cell r="F2150">
            <v>2</v>
          </cell>
          <cell r="G2150">
            <v>1</v>
          </cell>
          <cell r="H2150">
            <v>2</v>
          </cell>
          <cell r="I2150" t="str">
            <v>B</v>
          </cell>
          <cell r="P2150">
            <v>1</v>
          </cell>
        </row>
        <row r="2151">
          <cell r="A2151" t="str">
            <v>Bitola 25 mm²</v>
          </cell>
          <cell r="B2151" t="str">
            <v>CBNU</v>
          </cell>
          <cell r="C2151" t="str">
            <v>kg</v>
          </cell>
          <cell r="D2151">
            <v>10</v>
          </cell>
          <cell r="E2151">
            <v>1</v>
          </cell>
          <cell r="F2151">
            <v>10</v>
          </cell>
          <cell r="G2151">
            <v>1</v>
          </cell>
          <cell r="H2151">
            <v>10</v>
          </cell>
          <cell r="I2151" t="str">
            <v>B</v>
          </cell>
          <cell r="P2151">
            <v>1</v>
          </cell>
        </row>
        <row r="2152">
          <cell r="A2152" t="str">
            <v>Bitola 35 mm²</v>
          </cell>
          <cell r="B2152" t="str">
            <v>CBNU</v>
          </cell>
          <cell r="C2152" t="str">
            <v>kg</v>
          </cell>
          <cell r="D2152">
            <v>90</v>
          </cell>
          <cell r="E2152">
            <v>1</v>
          </cell>
          <cell r="F2152">
            <v>90</v>
          </cell>
          <cell r="G2152">
            <v>1</v>
          </cell>
          <cell r="H2152">
            <v>90</v>
          </cell>
          <cell r="I2152" t="str">
            <v>B</v>
          </cell>
          <cell r="P2152">
            <v>1</v>
          </cell>
        </row>
        <row r="2153">
          <cell r="F2153">
            <v>0</v>
          </cell>
          <cell r="H2153">
            <v>0</v>
          </cell>
          <cell r="P2153">
            <v>0</v>
          </cell>
        </row>
        <row r="2154">
          <cell r="A2154" t="str">
            <v xml:space="preserve">Cabo de cobre, têmpera mole, isolação em PVC 70'C antichama, 750V,  sem capa </v>
          </cell>
          <cell r="F2154">
            <v>0</v>
          </cell>
          <cell r="H2154">
            <v>0</v>
          </cell>
          <cell r="P2154">
            <v>0</v>
          </cell>
        </row>
        <row r="2155">
          <cell r="A2155" t="str">
            <v>protetora, encordoamento classe 2, NBR 6880:</v>
          </cell>
          <cell r="F2155">
            <v>0</v>
          </cell>
          <cell r="H2155">
            <v>0</v>
          </cell>
          <cell r="P2155">
            <v>0</v>
          </cell>
        </row>
        <row r="2156">
          <cell r="A2156" t="str">
            <v>Bitola 2,5 mm²</v>
          </cell>
          <cell r="B2156" t="str">
            <v>CB1</v>
          </cell>
          <cell r="C2156" t="str">
            <v>m</v>
          </cell>
          <cell r="D2156">
            <v>1700</v>
          </cell>
          <cell r="E2156">
            <v>5.8000000000000003E-2</v>
          </cell>
          <cell r="F2156">
            <v>98.6</v>
          </cell>
          <cell r="G2156">
            <v>0.15</v>
          </cell>
          <cell r="H2156">
            <v>255</v>
          </cell>
          <cell r="I2156" t="str">
            <v>B</v>
          </cell>
          <cell r="P2156">
            <v>0.15</v>
          </cell>
        </row>
        <row r="2157">
          <cell r="A2157" t="str">
            <v>Bitola 4 mm²</v>
          </cell>
          <cell r="B2157" t="str">
            <v>CB1</v>
          </cell>
          <cell r="C2157" t="str">
            <v>m</v>
          </cell>
          <cell r="D2157">
            <v>200</v>
          </cell>
          <cell r="E2157">
            <v>0.08</v>
          </cell>
          <cell r="F2157">
            <v>16</v>
          </cell>
          <cell r="G2157">
            <v>0.15</v>
          </cell>
          <cell r="H2157">
            <v>30</v>
          </cell>
          <cell r="I2157" t="str">
            <v>B</v>
          </cell>
          <cell r="P2157">
            <v>0.15</v>
          </cell>
        </row>
        <row r="2158">
          <cell r="F2158">
            <v>0</v>
          </cell>
          <cell r="H2158">
            <v>0</v>
          </cell>
          <cell r="P2158">
            <v>0</v>
          </cell>
        </row>
        <row r="2159">
          <cell r="A2159" t="str">
            <v>Cabo de potência tripolar, composto de fios de cobre nu, têmpera mole, isolação em</v>
          </cell>
          <cell r="F2159">
            <v>0</v>
          </cell>
          <cell r="H2159">
            <v>0</v>
          </cell>
          <cell r="P2159">
            <v>0</v>
          </cell>
        </row>
        <row r="2160">
          <cell r="A2160" t="str">
            <v>EPR classe de tensão 0,6/1 kV com cobertura de PVC, de acordo com NBR 7286:</v>
          </cell>
          <cell r="F2160">
            <v>0</v>
          </cell>
          <cell r="H2160">
            <v>0</v>
          </cell>
          <cell r="P2160">
            <v>0</v>
          </cell>
        </row>
        <row r="2161">
          <cell r="A2161" t="str">
            <v>Bitola 3x2,5 mm²</v>
          </cell>
          <cell r="B2161" t="str">
            <v>CB1</v>
          </cell>
          <cell r="C2161" t="str">
            <v>m</v>
          </cell>
          <cell r="D2161">
            <v>20</v>
          </cell>
          <cell r="E2161">
            <v>0.193</v>
          </cell>
          <cell r="F2161">
            <v>3.86</v>
          </cell>
          <cell r="G2161">
            <v>0.2</v>
          </cell>
          <cell r="H2161">
            <v>4</v>
          </cell>
          <cell r="I2161" t="str">
            <v>B</v>
          </cell>
          <cell r="P2161">
            <v>0.2</v>
          </cell>
        </row>
        <row r="2162">
          <cell r="F2162">
            <v>0</v>
          </cell>
          <cell r="H2162">
            <v>0</v>
          </cell>
          <cell r="P2162">
            <v>0</v>
          </cell>
        </row>
        <row r="2163">
          <cell r="A2163" t="str">
            <v>Eletroduto aço galvanizado a fogo c/ costura, comp. 3m, c/ uma luva e rosca nas duas</v>
          </cell>
          <cell r="F2163">
            <v>0</v>
          </cell>
          <cell r="H2163">
            <v>0</v>
          </cell>
          <cell r="P2163">
            <v>0</v>
          </cell>
        </row>
        <row r="2164">
          <cell r="A2164" t="str">
            <v xml:space="preserve">extremidades, norma DIN 2440, c/ proteção mecânica nas extremidades e rebarbas </v>
          </cell>
          <cell r="F2164">
            <v>0</v>
          </cell>
          <cell r="H2164">
            <v>0</v>
          </cell>
          <cell r="P2164">
            <v>0</v>
          </cell>
        </row>
        <row r="2165">
          <cell r="A2165" t="str">
            <v>removidas:</v>
          </cell>
          <cell r="F2165">
            <v>0</v>
          </cell>
          <cell r="H2165">
            <v>0</v>
          </cell>
          <cell r="P2165">
            <v>0</v>
          </cell>
        </row>
        <row r="2166">
          <cell r="A2166" t="str">
            <v>Diâmetro 3/4"    BSP</v>
          </cell>
          <cell r="B2166" t="str">
            <v>ELAG</v>
          </cell>
          <cell r="C2166" t="str">
            <v>m</v>
          </cell>
          <cell r="D2166">
            <v>494</v>
          </cell>
          <cell r="E2166">
            <v>1.7699999999999998</v>
          </cell>
          <cell r="F2166">
            <v>874.38</v>
          </cell>
          <cell r="G2166">
            <v>1.25</v>
          </cell>
          <cell r="H2166">
            <v>617.5</v>
          </cell>
          <cell r="I2166" t="str">
            <v>LE</v>
          </cell>
          <cell r="P2166">
            <v>1.25</v>
          </cell>
        </row>
        <row r="2167">
          <cell r="A2167" t="str">
            <v>Diâmetro 1"       BSP</v>
          </cell>
          <cell r="B2167" t="str">
            <v>ELAG</v>
          </cell>
          <cell r="C2167" t="str">
            <v>m</v>
          </cell>
          <cell r="D2167">
            <v>55</v>
          </cell>
          <cell r="E2167">
            <v>2.63</v>
          </cell>
          <cell r="F2167">
            <v>144.65</v>
          </cell>
          <cell r="G2167">
            <v>1.25</v>
          </cell>
          <cell r="H2167">
            <v>68.75</v>
          </cell>
          <cell r="I2167" t="str">
            <v>LE</v>
          </cell>
          <cell r="P2167">
            <v>1.25</v>
          </cell>
        </row>
        <row r="2168">
          <cell r="A2168" t="str">
            <v>Diâmetro 11/2"  BSP</v>
          </cell>
          <cell r="B2168" t="str">
            <v>ELAG</v>
          </cell>
          <cell r="C2168" t="str">
            <v>m</v>
          </cell>
          <cell r="D2168">
            <v>112</v>
          </cell>
          <cell r="E2168">
            <v>4.24</v>
          </cell>
          <cell r="F2168">
            <v>474.88</v>
          </cell>
          <cell r="G2168">
            <v>1.25</v>
          </cell>
          <cell r="H2168">
            <v>140</v>
          </cell>
          <cell r="I2168" t="str">
            <v>LE</v>
          </cell>
          <cell r="P2168">
            <v>1.25</v>
          </cell>
        </row>
        <row r="2169">
          <cell r="A2169" t="str">
            <v>Diâmetro 2"       BSP</v>
          </cell>
          <cell r="B2169" t="str">
            <v>ELAG</v>
          </cell>
          <cell r="C2169" t="str">
            <v>m</v>
          </cell>
          <cell r="D2169">
            <v>13</v>
          </cell>
          <cell r="E2169">
            <v>5.66</v>
          </cell>
          <cell r="F2169">
            <v>73.58</v>
          </cell>
          <cell r="G2169">
            <v>1.5</v>
          </cell>
          <cell r="H2169">
            <v>19.5</v>
          </cell>
          <cell r="I2169" t="str">
            <v>LE</v>
          </cell>
          <cell r="P2169">
            <v>1.5</v>
          </cell>
        </row>
        <row r="2170">
          <cell r="A2170" t="str">
            <v>Diâmetro 3"       BSP</v>
          </cell>
          <cell r="B2170" t="str">
            <v>ELAG</v>
          </cell>
          <cell r="C2170" t="str">
            <v>m</v>
          </cell>
          <cell r="D2170">
            <v>83</v>
          </cell>
          <cell r="E2170">
            <v>11.6</v>
          </cell>
          <cell r="F2170">
            <v>962.8</v>
          </cell>
          <cell r="G2170">
            <v>1.5</v>
          </cell>
          <cell r="H2170">
            <v>124.5</v>
          </cell>
          <cell r="I2170" t="str">
            <v>LE</v>
          </cell>
          <cell r="P2170">
            <v>1.5</v>
          </cell>
        </row>
        <row r="2171">
          <cell r="A2171" t="str">
            <v>Diâmetro 4"       BSP</v>
          </cell>
          <cell r="B2171" t="str">
            <v>ELAG</v>
          </cell>
          <cell r="C2171" t="str">
            <v>m</v>
          </cell>
          <cell r="D2171">
            <v>2</v>
          </cell>
          <cell r="E2171">
            <v>16.48</v>
          </cell>
          <cell r="F2171">
            <v>32.96</v>
          </cell>
          <cell r="G2171">
            <v>2</v>
          </cell>
          <cell r="H2171">
            <v>4</v>
          </cell>
          <cell r="I2171" t="str">
            <v>LE</v>
          </cell>
          <cell r="P2171">
            <v>2</v>
          </cell>
        </row>
        <row r="2172">
          <cell r="F2172">
            <v>0</v>
          </cell>
          <cell r="H2172">
            <v>0</v>
          </cell>
          <cell r="P2172">
            <v>0</v>
          </cell>
        </row>
        <row r="2173">
          <cell r="A2173" t="str">
            <v xml:space="preserve">Tomada tetrapolar blindada de sobrepor, em alumínio fundido e miolo em material </v>
          </cell>
          <cell r="C2173" t="str">
            <v>PC</v>
          </cell>
          <cell r="D2173">
            <v>2</v>
          </cell>
          <cell r="E2173">
            <v>1</v>
          </cell>
          <cell r="F2173">
            <v>2</v>
          </cell>
          <cell r="G2173">
            <v>4</v>
          </cell>
          <cell r="H2173">
            <v>8</v>
          </cell>
          <cell r="I2173" t="str">
            <v>Q</v>
          </cell>
          <cell r="P2173">
            <v>4</v>
          </cell>
        </row>
        <row r="2174">
          <cell r="A2174" t="str">
            <v>isolante, com tampa basculante, conforme DIN 49450 e 49451 - 500V.</v>
          </cell>
          <cell r="F2174">
            <v>0</v>
          </cell>
          <cell r="H2174">
            <v>0</v>
          </cell>
          <cell r="P2174">
            <v>0</v>
          </cell>
        </row>
        <row r="2175">
          <cell r="F2175">
            <v>0</v>
          </cell>
          <cell r="H2175">
            <v>0</v>
          </cell>
          <cell r="P2175">
            <v>0</v>
          </cell>
        </row>
        <row r="2176">
          <cell r="A2176" t="str">
            <v xml:space="preserve">Tomada redonda fundida em liga de alumínio, 380V, a prova de tempo com tampo mola, </v>
          </cell>
          <cell r="C2176" t="str">
            <v>PC</v>
          </cell>
          <cell r="D2176">
            <v>6</v>
          </cell>
          <cell r="E2176">
            <v>1</v>
          </cell>
          <cell r="F2176">
            <v>6</v>
          </cell>
          <cell r="G2176">
            <v>4</v>
          </cell>
          <cell r="H2176">
            <v>24</v>
          </cell>
          <cell r="I2176" t="str">
            <v>Q</v>
          </cell>
          <cell r="P2176">
            <v>4</v>
          </cell>
        </row>
        <row r="2177">
          <cell r="A2177" t="str">
            <v>orelhas de fixação, quatro entradas rosqueadas de 3/4" sendo 3 bujões plásticos.</v>
          </cell>
          <cell r="F2177">
            <v>0</v>
          </cell>
          <cell r="H2177">
            <v>0</v>
          </cell>
          <cell r="P2177">
            <v>0</v>
          </cell>
        </row>
        <row r="2178">
          <cell r="F2178">
            <v>0</v>
          </cell>
          <cell r="H2178">
            <v>0</v>
          </cell>
          <cell r="P2178">
            <v>0</v>
          </cell>
        </row>
        <row r="2179">
          <cell r="A2179" t="str">
            <v xml:space="preserve">Eletroduto flexível em rolo, tipo sealtubo, a prova de tempo, umidade, gases, vapores e </v>
          </cell>
          <cell r="F2179">
            <v>0</v>
          </cell>
          <cell r="H2179">
            <v>0</v>
          </cell>
          <cell r="P2179">
            <v>0</v>
          </cell>
        </row>
        <row r="2180">
          <cell r="A2180" t="str">
            <v>pó, constituído por fita de aço doce c/ revestimento externo em polivinil-clorídrico:</v>
          </cell>
          <cell r="F2180">
            <v>0</v>
          </cell>
          <cell r="H2180">
            <v>0</v>
          </cell>
          <cell r="P2180">
            <v>0</v>
          </cell>
        </row>
        <row r="2181">
          <cell r="A2181" t="str">
            <v>Diâmetro 11/2"</v>
          </cell>
          <cell r="B2181" t="str">
            <v>ELFL</v>
          </cell>
          <cell r="C2181" t="str">
            <v>m</v>
          </cell>
          <cell r="D2181">
            <v>2</v>
          </cell>
          <cell r="E2181">
            <v>2.12</v>
          </cell>
          <cell r="F2181">
            <v>4.24</v>
          </cell>
          <cell r="G2181">
            <v>1.5</v>
          </cell>
          <cell r="H2181">
            <v>3</v>
          </cell>
          <cell r="I2181" t="str">
            <v>LE</v>
          </cell>
          <cell r="P2181">
            <v>1.5</v>
          </cell>
        </row>
        <row r="2182">
          <cell r="A2182" t="str">
            <v>Diâmetro 3"</v>
          </cell>
          <cell r="B2182" t="str">
            <v>ELFL</v>
          </cell>
          <cell r="C2182" t="str">
            <v>m</v>
          </cell>
          <cell r="D2182">
            <v>6</v>
          </cell>
          <cell r="E2182">
            <v>5.8</v>
          </cell>
          <cell r="F2182">
            <v>34.799999999999997</v>
          </cell>
          <cell r="G2182">
            <v>1.8</v>
          </cell>
          <cell r="H2182">
            <v>10.8</v>
          </cell>
          <cell r="I2182" t="str">
            <v>LE</v>
          </cell>
          <cell r="P2182">
            <v>1.8</v>
          </cell>
        </row>
        <row r="2183">
          <cell r="F2183">
            <v>0</v>
          </cell>
          <cell r="H2183">
            <v>0</v>
          </cell>
          <cell r="P2183">
            <v>0</v>
          </cell>
        </row>
        <row r="2184">
          <cell r="A2184" t="str">
            <v xml:space="preserve">Luminária p/ lamp. "V. sódio" c/ reator incorporado AFP-220V-60Hz, em liga esp. alum. </v>
          </cell>
          <cell r="F2184">
            <v>0</v>
          </cell>
          <cell r="H2184">
            <v>0</v>
          </cell>
          <cell r="P2184">
            <v>0</v>
          </cell>
        </row>
        <row r="2185">
          <cell r="A2185" t="str">
            <v xml:space="preserve">fundi. globo boro-silicato, base E-27 p/ lamp. até 70W e E-40 p/ lamp. 250W, entr. </v>
          </cell>
          <cell r="F2185">
            <v>0</v>
          </cell>
          <cell r="H2185">
            <v>0</v>
          </cell>
          <cell r="P2185">
            <v>0</v>
          </cell>
        </row>
        <row r="2186">
          <cell r="A2186" t="str">
            <v>rosq. 3/4" BSP:</v>
          </cell>
          <cell r="F2186">
            <v>0</v>
          </cell>
          <cell r="H2186">
            <v>0</v>
          </cell>
          <cell r="P2186">
            <v>0</v>
          </cell>
        </row>
        <row r="2187">
          <cell r="A2187" t="str">
            <v>PEND. 70W</v>
          </cell>
          <cell r="B2187" t="str">
            <v>LUM70</v>
          </cell>
          <cell r="C2187" t="str">
            <v>PC</v>
          </cell>
          <cell r="D2187">
            <v>30</v>
          </cell>
          <cell r="E2187">
            <v>5</v>
          </cell>
          <cell r="F2187">
            <v>150</v>
          </cell>
          <cell r="G2187">
            <v>8</v>
          </cell>
          <cell r="H2187">
            <v>240</v>
          </cell>
          <cell r="I2187" t="str">
            <v>Q</v>
          </cell>
          <cell r="P2187">
            <v>8</v>
          </cell>
        </row>
        <row r="2188">
          <cell r="F2188">
            <v>0</v>
          </cell>
          <cell r="H2188">
            <v>0</v>
          </cell>
          <cell r="P2188">
            <v>0</v>
          </cell>
        </row>
        <row r="2189">
          <cell r="A2189" t="str">
            <v xml:space="preserve">Luminária p/ ilum. publ. totalmente fechada, p/ lamp. v. merc. e/ou sódio, corpo e refl. </v>
          </cell>
          <cell r="F2189">
            <v>0</v>
          </cell>
          <cell r="H2189">
            <v>0</v>
          </cell>
          <cell r="P2189">
            <v>0</v>
          </cell>
        </row>
        <row r="2190">
          <cell r="A2190" t="str">
            <v xml:space="preserve">estamp. em ch. alum., pescoço em liga de alum. fundido c/ entr. p/ tubo de 60,3 mm </v>
          </cell>
          <cell r="F2190">
            <v>0</v>
          </cell>
          <cell r="H2190">
            <v>0</v>
          </cell>
          <cell r="P2190">
            <v>0</v>
          </cell>
        </row>
        <row r="2191">
          <cell r="A2191" t="str">
            <v>refrator prismático em vidro temper., fecho de aço inox, soq. de porc c/ rosca E-40:</v>
          </cell>
          <cell r="F2191">
            <v>0</v>
          </cell>
          <cell r="H2191">
            <v>0</v>
          </cell>
          <cell r="P2191">
            <v>0</v>
          </cell>
        </row>
        <row r="2192">
          <cell r="A2192" t="str">
            <v>250W - V. Sódio</v>
          </cell>
          <cell r="B2192" t="str">
            <v>LUM250</v>
          </cell>
          <cell r="C2192" t="str">
            <v>PC</v>
          </cell>
          <cell r="D2192">
            <v>4</v>
          </cell>
          <cell r="E2192">
            <v>10</v>
          </cell>
          <cell r="F2192">
            <v>40</v>
          </cell>
          <cell r="G2192">
            <v>8</v>
          </cell>
          <cell r="H2192">
            <v>32</v>
          </cell>
          <cell r="I2192" t="str">
            <v>Q</v>
          </cell>
          <cell r="P2192">
            <v>8</v>
          </cell>
        </row>
        <row r="2193">
          <cell r="F2193">
            <v>0</v>
          </cell>
          <cell r="H2193">
            <v>0</v>
          </cell>
          <cell r="P2193">
            <v>0</v>
          </cell>
        </row>
        <row r="2194">
          <cell r="A2194" t="str">
            <v>Luminária industr. c/ reator AFP, 220V, 60 Hz e ignitor quando necessário, incorp.</v>
          </cell>
          <cell r="F2194">
            <v>0</v>
          </cell>
          <cell r="H2194">
            <v>0</v>
          </cell>
          <cell r="P2194">
            <v>0</v>
          </cell>
        </row>
        <row r="2195">
          <cell r="A2195" t="str">
            <v>em caixa apropriada, c/ rosca 3/4", BSP corpo, suporte, caixa em liga de alum., refletor</v>
          </cell>
          <cell r="F2195">
            <v>0</v>
          </cell>
          <cell r="H2195">
            <v>0</v>
          </cell>
          <cell r="P2195">
            <v>0</v>
          </cell>
        </row>
        <row r="2196">
          <cell r="A2196" t="str">
            <v>repuxado em ch. de alum. acab. em esmalte e refletor anodiz., base E-40:</v>
          </cell>
          <cell r="F2196">
            <v>0</v>
          </cell>
          <cell r="H2196">
            <v>0</v>
          </cell>
          <cell r="P2196">
            <v>0</v>
          </cell>
        </row>
        <row r="2197">
          <cell r="A2197" t="str">
            <v>250W V.Sódio</v>
          </cell>
          <cell r="B2197" t="str">
            <v>LUM250</v>
          </cell>
          <cell r="C2197" t="str">
            <v>PC</v>
          </cell>
          <cell r="D2197">
            <v>16</v>
          </cell>
          <cell r="E2197">
            <v>10</v>
          </cell>
          <cell r="F2197">
            <v>160</v>
          </cell>
          <cell r="G2197">
            <v>8</v>
          </cell>
          <cell r="H2197">
            <v>128</v>
          </cell>
          <cell r="I2197" t="str">
            <v>Q</v>
          </cell>
          <cell r="P2197">
            <v>8</v>
          </cell>
        </row>
        <row r="2198">
          <cell r="F2198">
            <v>0</v>
          </cell>
          <cell r="H2198">
            <v>0</v>
          </cell>
          <cell r="P2198">
            <v>0</v>
          </cell>
        </row>
        <row r="2199">
          <cell r="A2199" t="str">
            <v>Caixa condulete em liga de alumínio fundido:</v>
          </cell>
          <cell r="F2199">
            <v>0</v>
          </cell>
          <cell r="H2199">
            <v>0</v>
          </cell>
          <cell r="P2199">
            <v>0</v>
          </cell>
        </row>
        <row r="2200">
          <cell r="A2200" t="str">
            <v>Diâmetro 3/4"</v>
          </cell>
          <cell r="B2200" t="str">
            <v>CX</v>
          </cell>
          <cell r="C2200" t="str">
            <v>PC</v>
          </cell>
          <cell r="D2200">
            <v>84</v>
          </cell>
          <cell r="E2200">
            <v>0.05</v>
          </cell>
          <cell r="F2200">
            <v>4.2</v>
          </cell>
          <cell r="G2200">
            <v>0.1</v>
          </cell>
          <cell r="H2200">
            <v>8.4</v>
          </cell>
          <cell r="I2200" t="str">
            <v>LE</v>
          </cell>
          <cell r="P2200">
            <v>0.1</v>
          </cell>
        </row>
        <row r="2201">
          <cell r="A2201" t="str">
            <v>Diâmetro 1"</v>
          </cell>
          <cell r="B2201" t="str">
            <v>CX</v>
          </cell>
          <cell r="C2201" t="str">
            <v>PC</v>
          </cell>
          <cell r="D2201">
            <v>3</v>
          </cell>
          <cell r="E2201">
            <v>0.05</v>
          </cell>
          <cell r="F2201">
            <v>0.15</v>
          </cell>
          <cell r="G2201">
            <v>0.1</v>
          </cell>
          <cell r="H2201">
            <v>0.3</v>
          </cell>
          <cell r="I2201" t="str">
            <v>LE</v>
          </cell>
          <cell r="P2201">
            <v>0.1</v>
          </cell>
        </row>
        <row r="2202">
          <cell r="A2202" t="str">
            <v>Diâmetro 11/2"</v>
          </cell>
          <cell r="B2202" t="str">
            <v>CX</v>
          </cell>
          <cell r="C2202" t="str">
            <v>PC</v>
          </cell>
          <cell r="D2202">
            <v>8</v>
          </cell>
          <cell r="E2202">
            <v>0.05</v>
          </cell>
          <cell r="F2202">
            <v>0.4</v>
          </cell>
          <cell r="G2202">
            <v>0.1</v>
          </cell>
          <cell r="H2202">
            <v>0.8</v>
          </cell>
          <cell r="I2202" t="str">
            <v>LE</v>
          </cell>
          <cell r="P2202">
            <v>0.1</v>
          </cell>
        </row>
        <row r="2203">
          <cell r="F2203">
            <v>0</v>
          </cell>
          <cell r="H2203">
            <v>0</v>
          </cell>
          <cell r="P2203">
            <v>0</v>
          </cell>
        </row>
        <row r="2204">
          <cell r="A2204" t="str">
            <v>Perfis para suportes em ASTM A-36 pintado</v>
          </cell>
          <cell r="C2204" t="str">
            <v>kg</v>
          </cell>
          <cell r="D2204">
            <v>200</v>
          </cell>
          <cell r="E2204">
            <v>1</v>
          </cell>
          <cell r="F2204">
            <v>200</v>
          </cell>
          <cell r="G2204">
            <v>0.15</v>
          </cell>
          <cell r="H2204">
            <v>30</v>
          </cell>
          <cell r="I2204" t="str">
            <v>F</v>
          </cell>
          <cell r="P2204">
            <v>0.15</v>
          </cell>
        </row>
        <row r="2205">
          <cell r="F2205">
            <v>0</v>
          </cell>
          <cell r="H2205">
            <v>0</v>
          </cell>
          <cell r="P2205">
            <v>0</v>
          </cell>
        </row>
        <row r="2206">
          <cell r="A2206" t="str">
            <v>ÁREA - SALA DE COMPRESSORES</v>
          </cell>
          <cell r="F2206">
            <v>0</v>
          </cell>
          <cell r="H2206">
            <v>0</v>
          </cell>
          <cell r="P2206">
            <v>0</v>
          </cell>
        </row>
        <row r="2207">
          <cell r="A2207" t="str">
            <v>Quadro de iluminação 380/220 Vca</v>
          </cell>
          <cell r="B2207" t="str">
            <v>550-QL-12</v>
          </cell>
          <cell r="C2207" t="str">
            <v>UNID.</v>
          </cell>
          <cell r="D2207">
            <v>1</v>
          </cell>
          <cell r="E2207">
            <v>60</v>
          </cell>
          <cell r="F2207">
            <v>60</v>
          </cell>
          <cell r="G2207">
            <v>60</v>
          </cell>
          <cell r="H2207">
            <v>60</v>
          </cell>
          <cell r="I2207" t="str">
            <v>Q</v>
          </cell>
          <cell r="P2207">
            <v>60</v>
          </cell>
        </row>
        <row r="2208">
          <cell r="A2208" t="str">
            <v>Instalação interna, barramento  trifásico e neutro.</v>
          </cell>
          <cell r="F2208">
            <v>0</v>
          </cell>
          <cell r="H2208">
            <v>0</v>
          </cell>
          <cell r="P2208">
            <v>0</v>
          </cell>
        </row>
        <row r="2209">
          <cell r="F2209">
            <v>0</v>
          </cell>
          <cell r="H2209">
            <v>0</v>
          </cell>
          <cell r="P2209">
            <v>0</v>
          </cell>
        </row>
        <row r="2210">
          <cell r="A2210" t="str">
            <v>Cabo de cobre nu, têmpera meia dura, formação em fios, encordoamento classe 2,</v>
          </cell>
          <cell r="F2210">
            <v>0</v>
          </cell>
          <cell r="H2210">
            <v>0</v>
          </cell>
          <cell r="P2210">
            <v>0</v>
          </cell>
        </row>
        <row r="2211">
          <cell r="A2211" t="str">
            <v>NBR 5111 e 7575:</v>
          </cell>
          <cell r="F2211">
            <v>0</v>
          </cell>
          <cell r="H2211">
            <v>0</v>
          </cell>
          <cell r="P2211">
            <v>0</v>
          </cell>
        </row>
        <row r="2212">
          <cell r="A2212" t="str">
            <v>Bitola 16 mm²</v>
          </cell>
          <cell r="B2212" t="str">
            <v>CBNU</v>
          </cell>
          <cell r="C2212" t="str">
            <v>kg</v>
          </cell>
          <cell r="D2212">
            <v>1</v>
          </cell>
          <cell r="E2212">
            <v>1</v>
          </cell>
          <cell r="F2212">
            <v>1</v>
          </cell>
          <cell r="G2212">
            <v>1</v>
          </cell>
          <cell r="H2212">
            <v>1</v>
          </cell>
          <cell r="I2212" t="str">
            <v>B</v>
          </cell>
          <cell r="P2212">
            <v>1</v>
          </cell>
        </row>
        <row r="2213">
          <cell r="A2213" t="str">
            <v>Bitola 25 mm²</v>
          </cell>
          <cell r="B2213" t="str">
            <v>CBNU</v>
          </cell>
          <cell r="C2213" t="str">
            <v>kg</v>
          </cell>
          <cell r="D2213">
            <v>9</v>
          </cell>
          <cell r="E2213">
            <v>1</v>
          </cell>
          <cell r="F2213">
            <v>9</v>
          </cell>
          <cell r="G2213">
            <v>1</v>
          </cell>
          <cell r="H2213">
            <v>9</v>
          </cell>
          <cell r="I2213" t="str">
            <v>B</v>
          </cell>
          <cell r="P2213">
            <v>1</v>
          </cell>
        </row>
        <row r="2214">
          <cell r="A2214" t="str">
            <v>Bitola 35 mm²</v>
          </cell>
          <cell r="B2214" t="str">
            <v>CBNU</v>
          </cell>
          <cell r="C2214" t="str">
            <v>kg</v>
          </cell>
          <cell r="D2214">
            <v>65</v>
          </cell>
          <cell r="E2214">
            <v>1</v>
          </cell>
          <cell r="F2214">
            <v>65</v>
          </cell>
          <cell r="G2214">
            <v>1</v>
          </cell>
          <cell r="H2214">
            <v>65</v>
          </cell>
          <cell r="I2214" t="str">
            <v>B</v>
          </cell>
          <cell r="P2214">
            <v>1</v>
          </cell>
        </row>
        <row r="2215">
          <cell r="F2215">
            <v>0</v>
          </cell>
          <cell r="H2215">
            <v>0</v>
          </cell>
          <cell r="P2215">
            <v>0</v>
          </cell>
        </row>
        <row r="2216">
          <cell r="A2216" t="str">
            <v xml:space="preserve">Cabo de cobre, têmpera mole, isolação em PVC 70'C antichama, 750V,  sem capa </v>
          </cell>
          <cell r="F2216">
            <v>0</v>
          </cell>
          <cell r="H2216">
            <v>0</v>
          </cell>
          <cell r="P2216">
            <v>0</v>
          </cell>
        </row>
        <row r="2217">
          <cell r="A2217" t="str">
            <v>protetora, encordoamento classe 2, NBR 6880:</v>
          </cell>
          <cell r="F2217">
            <v>0</v>
          </cell>
          <cell r="H2217">
            <v>0</v>
          </cell>
          <cell r="P2217">
            <v>0</v>
          </cell>
        </row>
        <row r="2218">
          <cell r="A2218" t="str">
            <v>Bitola 2,5 mm²</v>
          </cell>
          <cell r="B2218" t="str">
            <v>CB1</v>
          </cell>
          <cell r="C2218" t="str">
            <v>m</v>
          </cell>
          <cell r="D2218">
            <v>600</v>
          </cell>
          <cell r="E2218">
            <v>5.8000000000000003E-2</v>
          </cell>
          <cell r="F2218">
            <v>34.799999999999997</v>
          </cell>
          <cell r="G2218">
            <v>0.15</v>
          </cell>
          <cell r="H2218">
            <v>90</v>
          </cell>
          <cell r="I2218" t="str">
            <v>B</v>
          </cell>
          <cell r="P2218">
            <v>0.15</v>
          </cell>
        </row>
        <row r="2219">
          <cell r="F2219">
            <v>0</v>
          </cell>
          <cell r="H2219">
            <v>0</v>
          </cell>
          <cell r="P2219">
            <v>0</v>
          </cell>
        </row>
        <row r="2220">
          <cell r="A2220" t="str">
            <v>Cabo de cobre singelo com isolamento em PVC para 0,6/1 kV e capa em PVC:</v>
          </cell>
          <cell r="F2220">
            <v>0</v>
          </cell>
          <cell r="H2220">
            <v>0</v>
          </cell>
          <cell r="P2220">
            <v>0</v>
          </cell>
        </row>
        <row r="2221">
          <cell r="A2221" t="str">
            <v>Bitola 95 mm²</v>
          </cell>
          <cell r="B2221" t="str">
            <v>CB1</v>
          </cell>
          <cell r="C2221" t="str">
            <v>m</v>
          </cell>
          <cell r="D2221">
            <v>450</v>
          </cell>
          <cell r="E2221">
            <v>1.0149999999999999</v>
          </cell>
          <cell r="F2221">
            <v>456.75</v>
          </cell>
          <cell r="G2221">
            <v>0.25</v>
          </cell>
          <cell r="H2221">
            <v>112.5</v>
          </cell>
          <cell r="I2221" t="str">
            <v>B</v>
          </cell>
          <cell r="P2221">
            <v>0.25</v>
          </cell>
        </row>
        <row r="2222">
          <cell r="A2222" t="str">
            <v>Bitola 185 mm²</v>
          </cell>
          <cell r="B2222" t="str">
            <v>CB1</v>
          </cell>
          <cell r="C2222" t="str">
            <v>m</v>
          </cell>
          <cell r="D2222">
            <v>1350</v>
          </cell>
          <cell r="E2222">
            <v>1.917</v>
          </cell>
          <cell r="F2222">
            <v>2587.9499999999998</v>
          </cell>
          <cell r="G2222">
            <v>0.3</v>
          </cell>
          <cell r="H2222">
            <v>405</v>
          </cell>
          <cell r="I2222" t="str">
            <v>B</v>
          </cell>
          <cell r="P2222">
            <v>0.3</v>
          </cell>
        </row>
        <row r="2223">
          <cell r="F2223">
            <v>0</v>
          </cell>
          <cell r="H2223">
            <v>0</v>
          </cell>
          <cell r="P2223">
            <v>0</v>
          </cell>
        </row>
        <row r="2224">
          <cell r="A2224" t="str">
            <v>Cabo de cobre multipolar com isolamento em PVC para 0,6/1 kV e capa em PVC:</v>
          </cell>
          <cell r="F2224">
            <v>0</v>
          </cell>
          <cell r="H2224">
            <v>0</v>
          </cell>
          <cell r="P2224">
            <v>0</v>
          </cell>
        </row>
        <row r="2225">
          <cell r="A2225" t="str">
            <v>Bitola e formação: 1x4c35mm²</v>
          </cell>
          <cell r="B2225" t="str">
            <v>CB1</v>
          </cell>
          <cell r="C2225" t="str">
            <v>m</v>
          </cell>
          <cell r="D2225">
            <v>100</v>
          </cell>
          <cell r="E2225">
            <v>1.772</v>
          </cell>
          <cell r="F2225">
            <v>177.2</v>
          </cell>
          <cell r="G2225">
            <v>0.35</v>
          </cell>
          <cell r="H2225">
            <v>35</v>
          </cell>
          <cell r="I2225" t="str">
            <v>B</v>
          </cell>
          <cell r="P2225">
            <v>0.35</v>
          </cell>
        </row>
        <row r="2226">
          <cell r="F2226">
            <v>0</v>
          </cell>
          <cell r="H2226">
            <v>0</v>
          </cell>
          <cell r="P2226">
            <v>0</v>
          </cell>
        </row>
        <row r="2227">
          <cell r="A2227" t="str">
            <v>Caixa de ligação quadrada, em alumínio fundido, a prova de tempo, umidade, gases,</v>
          </cell>
          <cell r="F2227">
            <v>0</v>
          </cell>
          <cell r="H2227">
            <v>0</v>
          </cell>
          <cell r="P2227">
            <v>0</v>
          </cell>
        </row>
        <row r="2228">
          <cell r="A2228" t="str">
            <v>vapores e pó, com junta de vedação em neoprene:</v>
          </cell>
          <cell r="F2228">
            <v>0</v>
          </cell>
          <cell r="H2228">
            <v>0</v>
          </cell>
          <cell r="P2228">
            <v>0</v>
          </cell>
        </row>
        <row r="2229">
          <cell r="A2229" t="str">
            <v>Tamanho 342x275</v>
          </cell>
          <cell r="B2229" t="str">
            <v>CX</v>
          </cell>
          <cell r="C2229" t="str">
            <v>PC</v>
          </cell>
          <cell r="D2229">
            <v>1</v>
          </cell>
          <cell r="E2229">
            <v>15</v>
          </cell>
          <cell r="F2229">
            <v>15</v>
          </cell>
          <cell r="G2229">
            <v>30</v>
          </cell>
          <cell r="H2229">
            <v>30</v>
          </cell>
          <cell r="I2229" t="str">
            <v>Q</v>
          </cell>
          <cell r="P2229">
            <v>30</v>
          </cell>
        </row>
        <row r="2230">
          <cell r="F2230">
            <v>0</v>
          </cell>
          <cell r="H2230">
            <v>0</v>
          </cell>
          <cell r="P2230">
            <v>0</v>
          </cell>
        </row>
        <row r="2231">
          <cell r="A2231" t="str">
            <v>Eletroduto aço galvanizado a fogo c/ costura, comp. 3m, c/ uma luva e rosca nas duas</v>
          </cell>
          <cell r="F2231">
            <v>0</v>
          </cell>
          <cell r="H2231">
            <v>0</v>
          </cell>
          <cell r="P2231">
            <v>0</v>
          </cell>
        </row>
        <row r="2232">
          <cell r="A2232" t="str">
            <v xml:space="preserve">extremidades, norma DIN 2440, c/ proteção mecânica nas extremidades e rebarbas </v>
          </cell>
          <cell r="F2232">
            <v>0</v>
          </cell>
          <cell r="H2232">
            <v>0</v>
          </cell>
          <cell r="P2232">
            <v>0</v>
          </cell>
        </row>
        <row r="2233">
          <cell r="A2233" t="str">
            <v>removidas:</v>
          </cell>
          <cell r="F2233">
            <v>0</v>
          </cell>
          <cell r="H2233">
            <v>0</v>
          </cell>
          <cell r="P2233">
            <v>0</v>
          </cell>
        </row>
        <row r="2234">
          <cell r="A2234" t="str">
            <v>Diâmetro 3/4" BSP</v>
          </cell>
          <cell r="B2234" t="str">
            <v>ELAG</v>
          </cell>
          <cell r="C2234" t="str">
            <v>m</v>
          </cell>
          <cell r="D2234">
            <v>140</v>
          </cell>
          <cell r="E2234">
            <v>1.7699999999999998</v>
          </cell>
          <cell r="F2234">
            <v>247.8</v>
          </cell>
          <cell r="G2234">
            <v>1.25</v>
          </cell>
          <cell r="H2234">
            <v>175</v>
          </cell>
          <cell r="I2234" t="str">
            <v>LE</v>
          </cell>
          <cell r="P2234">
            <v>1.25</v>
          </cell>
        </row>
        <row r="2235">
          <cell r="A2235" t="str">
            <v>Diâmetro 1"    BSP</v>
          </cell>
          <cell r="B2235" t="str">
            <v>ELAG</v>
          </cell>
          <cell r="C2235" t="str">
            <v>m</v>
          </cell>
          <cell r="D2235">
            <v>55</v>
          </cell>
          <cell r="E2235">
            <v>2.63</v>
          </cell>
          <cell r="F2235">
            <v>144.65</v>
          </cell>
          <cell r="G2235">
            <v>1.25</v>
          </cell>
          <cell r="H2235">
            <v>68.75</v>
          </cell>
          <cell r="I2235" t="str">
            <v>LE</v>
          </cell>
          <cell r="P2235">
            <v>1.25</v>
          </cell>
        </row>
        <row r="2236">
          <cell r="A2236" t="str">
            <v>Diâmetro 2"    BSP</v>
          </cell>
          <cell r="B2236" t="str">
            <v>ELAG</v>
          </cell>
          <cell r="C2236" t="str">
            <v>m</v>
          </cell>
          <cell r="D2236">
            <v>20</v>
          </cell>
          <cell r="E2236">
            <v>5.66</v>
          </cell>
          <cell r="F2236">
            <v>113.2</v>
          </cell>
          <cell r="G2236">
            <v>1.5</v>
          </cell>
          <cell r="H2236">
            <v>30</v>
          </cell>
          <cell r="I2236" t="str">
            <v>LE</v>
          </cell>
          <cell r="P2236">
            <v>1.5</v>
          </cell>
        </row>
        <row r="2237">
          <cell r="A2237" t="str">
            <v>Diâmetro 4"    BSP</v>
          </cell>
          <cell r="B2237" t="str">
            <v>ELAG</v>
          </cell>
          <cell r="C2237" t="str">
            <v>m</v>
          </cell>
          <cell r="D2237">
            <v>11</v>
          </cell>
          <cell r="E2237">
            <v>16.48</v>
          </cell>
          <cell r="F2237">
            <v>181.28</v>
          </cell>
          <cell r="G2237">
            <v>2</v>
          </cell>
          <cell r="H2237">
            <v>22</v>
          </cell>
          <cell r="I2237" t="str">
            <v>LE</v>
          </cell>
          <cell r="P2237">
            <v>2</v>
          </cell>
        </row>
        <row r="2238">
          <cell r="F2238">
            <v>0</v>
          </cell>
          <cell r="H2238">
            <v>0</v>
          </cell>
          <cell r="P2238">
            <v>0</v>
          </cell>
        </row>
        <row r="2239">
          <cell r="A2239" t="str">
            <v xml:space="preserve">Eletroduto flexível em rolo, tipo sealtubo, a prova de tempo, umidade, gases, vapores e </v>
          </cell>
          <cell r="F2239">
            <v>0</v>
          </cell>
          <cell r="H2239">
            <v>0</v>
          </cell>
          <cell r="P2239">
            <v>0</v>
          </cell>
        </row>
        <row r="2240">
          <cell r="A2240" t="str">
            <v>pó, constituído por fita de aço doce c/ revestimento externo em polivinil-clorídrico:</v>
          </cell>
          <cell r="F2240">
            <v>0</v>
          </cell>
          <cell r="H2240">
            <v>0</v>
          </cell>
          <cell r="P2240">
            <v>0</v>
          </cell>
        </row>
        <row r="2241">
          <cell r="A2241" t="str">
            <v>Diâmetro 4"</v>
          </cell>
          <cell r="B2241" t="str">
            <v>ELFL</v>
          </cell>
          <cell r="C2241" t="str">
            <v>m</v>
          </cell>
          <cell r="D2241">
            <v>7.5</v>
          </cell>
          <cell r="E2241">
            <v>8.24</v>
          </cell>
          <cell r="F2241">
            <v>61.8</v>
          </cell>
          <cell r="G2241">
            <v>2.5</v>
          </cell>
          <cell r="H2241">
            <v>18.75</v>
          </cell>
          <cell r="I2241" t="str">
            <v>LE</v>
          </cell>
          <cell r="P2241">
            <v>2.5</v>
          </cell>
        </row>
        <row r="2242">
          <cell r="F2242">
            <v>0</v>
          </cell>
          <cell r="H2242">
            <v>0</v>
          </cell>
          <cell r="P2242">
            <v>0</v>
          </cell>
        </row>
        <row r="2243">
          <cell r="A2243" t="str">
            <v xml:space="preserve">Tomada tetrapolar blindada de sobrepor, em alumínio fundido e miolo em material </v>
          </cell>
          <cell r="C2243" t="str">
            <v>PC</v>
          </cell>
          <cell r="D2243">
            <v>1</v>
          </cell>
          <cell r="E2243">
            <v>1</v>
          </cell>
          <cell r="F2243">
            <v>1</v>
          </cell>
          <cell r="G2243">
            <v>4</v>
          </cell>
          <cell r="H2243">
            <v>4</v>
          </cell>
          <cell r="I2243" t="str">
            <v>Q</v>
          </cell>
          <cell r="P2243">
            <v>4</v>
          </cell>
        </row>
        <row r="2244">
          <cell r="A2244" t="str">
            <v>isolante, com tampa basculante, conforme DIN 49450 e 49451 - 500V.</v>
          </cell>
          <cell r="F2244">
            <v>0</v>
          </cell>
          <cell r="H2244">
            <v>0</v>
          </cell>
          <cell r="P2244">
            <v>0</v>
          </cell>
        </row>
        <row r="2245">
          <cell r="F2245">
            <v>0</v>
          </cell>
          <cell r="H2245">
            <v>0</v>
          </cell>
          <cell r="P2245">
            <v>0</v>
          </cell>
        </row>
        <row r="2246">
          <cell r="A2246" t="str">
            <v xml:space="preserve">Tomada redonda fundida em liga de alumínio, 380V, a prova de TGVP com tampo mola, </v>
          </cell>
          <cell r="C2246" t="str">
            <v>PC</v>
          </cell>
          <cell r="D2246">
            <v>4</v>
          </cell>
          <cell r="E2246">
            <v>1</v>
          </cell>
          <cell r="F2246">
            <v>4</v>
          </cell>
          <cell r="G2246">
            <v>4</v>
          </cell>
          <cell r="H2246">
            <v>16</v>
          </cell>
          <cell r="I2246" t="str">
            <v>Q</v>
          </cell>
          <cell r="P2246">
            <v>4</v>
          </cell>
        </row>
        <row r="2247">
          <cell r="A2247" t="str">
            <v>orelhas de fixação, quatro entradas rosqueadas de 3/4" sendo 3 bujões plásticos.</v>
          </cell>
          <cell r="F2247">
            <v>0</v>
          </cell>
          <cell r="H2247">
            <v>0</v>
          </cell>
          <cell r="P2247">
            <v>0</v>
          </cell>
        </row>
        <row r="2248">
          <cell r="F2248">
            <v>0</v>
          </cell>
          <cell r="H2248">
            <v>0</v>
          </cell>
          <cell r="P2248">
            <v>0</v>
          </cell>
        </row>
        <row r="2249">
          <cell r="A2249" t="str">
            <v>Tomada universal 2P+T montada em condulete</v>
          </cell>
          <cell r="C2249" t="str">
            <v>PC</v>
          </cell>
          <cell r="D2249">
            <v>2</v>
          </cell>
          <cell r="E2249">
            <v>0.1</v>
          </cell>
          <cell r="F2249">
            <v>0.2</v>
          </cell>
          <cell r="G2249">
            <v>2</v>
          </cell>
          <cell r="H2249">
            <v>4</v>
          </cell>
          <cell r="I2249" t="str">
            <v>Q</v>
          </cell>
          <cell r="P2249">
            <v>2</v>
          </cell>
        </row>
        <row r="2250">
          <cell r="F2250">
            <v>0</v>
          </cell>
          <cell r="H2250">
            <v>0</v>
          </cell>
          <cell r="P2250">
            <v>0</v>
          </cell>
        </row>
        <row r="2251">
          <cell r="A2251" t="str">
            <v>Interruptor montado em caixa condulete</v>
          </cell>
          <cell r="C2251" t="str">
            <v>PC</v>
          </cell>
          <cell r="D2251">
            <v>1</v>
          </cell>
          <cell r="E2251">
            <v>0.1</v>
          </cell>
          <cell r="F2251">
            <v>0.1</v>
          </cell>
          <cell r="G2251">
            <v>2</v>
          </cell>
          <cell r="H2251">
            <v>2</v>
          </cell>
          <cell r="I2251" t="str">
            <v>Q</v>
          </cell>
          <cell r="P2251">
            <v>2</v>
          </cell>
        </row>
        <row r="2252">
          <cell r="F2252">
            <v>0</v>
          </cell>
          <cell r="H2252">
            <v>0</v>
          </cell>
          <cell r="P2252">
            <v>0</v>
          </cell>
        </row>
        <row r="2253">
          <cell r="A2253" t="str">
            <v>Relé fotoelétrico montado em caixa condulete</v>
          </cell>
          <cell r="C2253" t="str">
            <v>PC</v>
          </cell>
          <cell r="D2253">
            <v>1</v>
          </cell>
          <cell r="E2253">
            <v>0.1</v>
          </cell>
          <cell r="F2253">
            <v>0.1</v>
          </cell>
          <cell r="G2253">
            <v>2</v>
          </cell>
          <cell r="H2253">
            <v>2</v>
          </cell>
          <cell r="I2253" t="str">
            <v>Q</v>
          </cell>
          <cell r="P2253">
            <v>2</v>
          </cell>
        </row>
        <row r="2254">
          <cell r="F2254">
            <v>0</v>
          </cell>
          <cell r="H2254">
            <v>0</v>
          </cell>
          <cell r="P2254">
            <v>0</v>
          </cell>
        </row>
        <row r="2255">
          <cell r="A2255" t="str">
            <v xml:space="preserve">Luminária aberta para duas lâmpadas fluorescentes de 32W-220V-60Hz fornecida </v>
          </cell>
          <cell r="B2255" t="str">
            <v>LUM32</v>
          </cell>
          <cell r="C2255" t="str">
            <v>PC</v>
          </cell>
          <cell r="D2255">
            <v>15</v>
          </cell>
          <cell r="E2255">
            <v>10</v>
          </cell>
          <cell r="F2255">
            <v>150</v>
          </cell>
          <cell r="G2255">
            <v>8</v>
          </cell>
          <cell r="H2255">
            <v>120</v>
          </cell>
          <cell r="I2255" t="str">
            <v>Q</v>
          </cell>
          <cell r="P2255">
            <v>8</v>
          </cell>
        </row>
        <row r="2256">
          <cell r="A2256" t="str">
            <v>completa, com equipamentos auxiliares.</v>
          </cell>
          <cell r="F2256">
            <v>0</v>
          </cell>
          <cell r="H2256">
            <v>0</v>
          </cell>
          <cell r="P2256">
            <v>0</v>
          </cell>
        </row>
        <row r="2257">
          <cell r="F2257">
            <v>0</v>
          </cell>
          <cell r="H2257">
            <v>0</v>
          </cell>
          <cell r="P2257">
            <v>0</v>
          </cell>
        </row>
        <row r="2258">
          <cell r="A2258" t="str">
            <v>Luminária para iluminação pública totalmente fechada para lâmpada vapor de sódio e/ou</v>
          </cell>
          <cell r="F2258">
            <v>0</v>
          </cell>
          <cell r="H2258">
            <v>0</v>
          </cell>
          <cell r="P2258">
            <v>0</v>
          </cell>
        </row>
        <row r="2259">
          <cell r="A2259" t="str">
            <v>mercúrio, corpo e refletor em alumínio, pescoço em alumínio fundido, com entrada para</v>
          </cell>
          <cell r="F2259">
            <v>0</v>
          </cell>
          <cell r="H2259">
            <v>0</v>
          </cell>
          <cell r="P2259">
            <v>0</v>
          </cell>
        </row>
        <row r="2260">
          <cell r="A2260" t="str">
            <v xml:space="preserve"> tubo de 60,3 mm , refrator em vidro prismático temperado e soquete E40:</v>
          </cell>
          <cell r="F2260">
            <v>0</v>
          </cell>
          <cell r="H2260">
            <v>0</v>
          </cell>
          <cell r="P2260">
            <v>0</v>
          </cell>
        </row>
        <row r="2261">
          <cell r="A2261" t="str">
            <v>VS-150W</v>
          </cell>
          <cell r="B2261" t="str">
            <v>LUM150</v>
          </cell>
          <cell r="C2261" t="str">
            <v>PC</v>
          </cell>
          <cell r="D2261">
            <v>6</v>
          </cell>
          <cell r="E2261">
            <v>5</v>
          </cell>
          <cell r="F2261">
            <v>30</v>
          </cell>
          <cell r="G2261">
            <v>8</v>
          </cell>
          <cell r="H2261">
            <v>48</v>
          </cell>
          <cell r="I2261" t="str">
            <v>Q</v>
          </cell>
          <cell r="P2261">
            <v>8</v>
          </cell>
        </row>
        <row r="2262">
          <cell r="F2262">
            <v>0</v>
          </cell>
          <cell r="H2262">
            <v>0</v>
          </cell>
          <cell r="P2262">
            <v>0</v>
          </cell>
        </row>
        <row r="2263">
          <cell r="A2263" t="str">
            <v>Unidade autônoma para iluminação de emergência, fornecida completa, com todos os</v>
          </cell>
          <cell r="B2263" t="str">
            <v>LUMEM</v>
          </cell>
          <cell r="C2263" t="str">
            <v>PC</v>
          </cell>
          <cell r="D2263">
            <v>1</v>
          </cell>
          <cell r="E2263">
            <v>5</v>
          </cell>
          <cell r="F2263">
            <v>5</v>
          </cell>
          <cell r="G2263">
            <v>8</v>
          </cell>
          <cell r="H2263">
            <v>8</v>
          </cell>
          <cell r="I2263" t="str">
            <v>Q</v>
          </cell>
          <cell r="P2263">
            <v>8</v>
          </cell>
        </row>
        <row r="2264">
          <cell r="A2264" t="str">
            <v>acessórios incorporados, inclusive bateria e carregador.</v>
          </cell>
          <cell r="F2264">
            <v>0</v>
          </cell>
          <cell r="H2264">
            <v>0</v>
          </cell>
          <cell r="P2264">
            <v>0</v>
          </cell>
        </row>
        <row r="2265">
          <cell r="F2265">
            <v>0</v>
          </cell>
          <cell r="H2265">
            <v>0</v>
          </cell>
          <cell r="P2265">
            <v>0</v>
          </cell>
        </row>
        <row r="2266">
          <cell r="A2266" t="str">
            <v>Caixa condulete em liga de alumínio fundido:</v>
          </cell>
          <cell r="F2266">
            <v>0</v>
          </cell>
          <cell r="H2266">
            <v>0</v>
          </cell>
          <cell r="P2266">
            <v>0</v>
          </cell>
        </row>
        <row r="2267">
          <cell r="A2267" t="str">
            <v>Diâmetro 3/4"</v>
          </cell>
          <cell r="B2267" t="str">
            <v>CX</v>
          </cell>
          <cell r="C2267" t="str">
            <v>PC</v>
          </cell>
          <cell r="D2267">
            <v>54</v>
          </cell>
          <cell r="E2267">
            <v>0.05</v>
          </cell>
          <cell r="F2267">
            <v>2.7</v>
          </cell>
          <cell r="G2267">
            <v>0.1</v>
          </cell>
          <cell r="H2267">
            <v>5.4</v>
          </cell>
          <cell r="I2267" t="str">
            <v>LE</v>
          </cell>
          <cell r="P2267">
            <v>0.1</v>
          </cell>
        </row>
        <row r="2268">
          <cell r="A2268" t="str">
            <v>Diâmetro 1"</v>
          </cell>
          <cell r="B2268" t="str">
            <v>CX</v>
          </cell>
          <cell r="C2268" t="str">
            <v>PC</v>
          </cell>
          <cell r="D2268">
            <v>9</v>
          </cell>
          <cell r="E2268">
            <v>0.05</v>
          </cell>
          <cell r="F2268">
            <v>0.45</v>
          </cell>
          <cell r="G2268">
            <v>0.1</v>
          </cell>
          <cell r="H2268">
            <v>0.9</v>
          </cell>
          <cell r="I2268" t="str">
            <v>LE</v>
          </cell>
          <cell r="P2268">
            <v>0.1</v>
          </cell>
        </row>
        <row r="2269">
          <cell r="F2269">
            <v>0</v>
          </cell>
          <cell r="H2269">
            <v>0</v>
          </cell>
          <cell r="P2269">
            <v>0</v>
          </cell>
        </row>
        <row r="2270">
          <cell r="A2270" t="str">
            <v>Perfis para suportes em ASTM A-36 pintado</v>
          </cell>
          <cell r="C2270" t="str">
            <v>kg</v>
          </cell>
          <cell r="D2270">
            <v>150</v>
          </cell>
          <cell r="E2270">
            <v>1</v>
          </cell>
          <cell r="F2270">
            <v>150</v>
          </cell>
          <cell r="G2270">
            <v>0.15</v>
          </cell>
          <cell r="H2270">
            <v>22.5</v>
          </cell>
          <cell r="I2270" t="str">
            <v>F</v>
          </cell>
          <cell r="P2270">
            <v>0.15</v>
          </cell>
        </row>
        <row r="2271">
          <cell r="F2271">
            <v>0</v>
          </cell>
          <cell r="H2271">
            <v>0</v>
          </cell>
          <cell r="P2271">
            <v>0</v>
          </cell>
        </row>
        <row r="2272">
          <cell r="A2272" t="str">
            <v>ÁREA - ESTOCAGEM E PREPARAÇÃO DE REAGENTES</v>
          </cell>
          <cell r="F2272">
            <v>0</v>
          </cell>
          <cell r="H2272">
            <v>0</v>
          </cell>
          <cell r="P2272">
            <v>0</v>
          </cell>
        </row>
        <row r="2273">
          <cell r="A2273" t="str">
            <v>Quadro de iluminação 380/220 Vca</v>
          </cell>
          <cell r="B2273" t="str">
            <v>550-QL-13</v>
          </cell>
          <cell r="C2273" t="str">
            <v>UNID.</v>
          </cell>
          <cell r="D2273">
            <v>1</v>
          </cell>
          <cell r="E2273">
            <v>60</v>
          </cell>
          <cell r="F2273">
            <v>60</v>
          </cell>
          <cell r="G2273">
            <v>60</v>
          </cell>
          <cell r="H2273">
            <v>60</v>
          </cell>
          <cell r="I2273" t="str">
            <v>Q</v>
          </cell>
          <cell r="P2273">
            <v>60</v>
          </cell>
        </row>
        <row r="2274">
          <cell r="A2274" t="str">
            <v>Instalação interna, barramento  trifásico e neutro.</v>
          </cell>
          <cell r="F2274">
            <v>0</v>
          </cell>
          <cell r="H2274">
            <v>0</v>
          </cell>
          <cell r="P2274">
            <v>0</v>
          </cell>
        </row>
        <row r="2275">
          <cell r="F2275">
            <v>0</v>
          </cell>
          <cell r="H2275">
            <v>0</v>
          </cell>
          <cell r="P2275">
            <v>0</v>
          </cell>
        </row>
        <row r="2276">
          <cell r="A2276" t="str">
            <v>Cabo de cobre nu, têmpera meia dura, formação em fios, encordoamento classe 2,</v>
          </cell>
          <cell r="F2276">
            <v>0</v>
          </cell>
          <cell r="H2276">
            <v>0</v>
          </cell>
          <cell r="P2276">
            <v>0</v>
          </cell>
        </row>
        <row r="2277">
          <cell r="A2277" t="str">
            <v>NBR 5111 e 7575:</v>
          </cell>
          <cell r="F2277">
            <v>0</v>
          </cell>
          <cell r="H2277">
            <v>0</v>
          </cell>
          <cell r="P2277">
            <v>0</v>
          </cell>
        </row>
        <row r="2278">
          <cell r="A2278" t="str">
            <v>Bitola 16 mm²</v>
          </cell>
          <cell r="B2278" t="str">
            <v>CBNU</v>
          </cell>
          <cell r="C2278" t="str">
            <v>kg</v>
          </cell>
          <cell r="D2278">
            <v>15</v>
          </cell>
          <cell r="E2278">
            <v>1</v>
          </cell>
          <cell r="F2278">
            <v>15</v>
          </cell>
          <cell r="G2278">
            <v>1</v>
          </cell>
          <cell r="H2278">
            <v>15</v>
          </cell>
          <cell r="I2278" t="str">
            <v>B</v>
          </cell>
          <cell r="P2278">
            <v>1</v>
          </cell>
        </row>
        <row r="2279">
          <cell r="A2279" t="str">
            <v>Bitola 25 mm²</v>
          </cell>
          <cell r="B2279" t="str">
            <v>CBNU</v>
          </cell>
          <cell r="C2279" t="str">
            <v>kg</v>
          </cell>
          <cell r="D2279">
            <v>75</v>
          </cell>
          <cell r="E2279">
            <v>1</v>
          </cell>
          <cell r="F2279">
            <v>75</v>
          </cell>
          <cell r="G2279">
            <v>1</v>
          </cell>
          <cell r="H2279">
            <v>75</v>
          </cell>
          <cell r="I2279" t="str">
            <v>B</v>
          </cell>
          <cell r="P2279">
            <v>1</v>
          </cell>
        </row>
        <row r="2280">
          <cell r="A2280" t="str">
            <v>Bitola 35 mm²</v>
          </cell>
          <cell r="B2280" t="str">
            <v>CBNU</v>
          </cell>
          <cell r="C2280" t="str">
            <v>kg</v>
          </cell>
          <cell r="D2280">
            <v>370</v>
          </cell>
          <cell r="E2280">
            <v>1</v>
          </cell>
          <cell r="F2280">
            <v>370</v>
          </cell>
          <cell r="G2280">
            <v>1</v>
          </cell>
          <cell r="H2280">
            <v>370</v>
          </cell>
          <cell r="I2280" t="str">
            <v>B</v>
          </cell>
          <cell r="P2280">
            <v>1</v>
          </cell>
        </row>
        <row r="2281">
          <cell r="F2281">
            <v>0</v>
          </cell>
          <cell r="H2281">
            <v>0</v>
          </cell>
          <cell r="P2281">
            <v>0</v>
          </cell>
        </row>
        <row r="2282">
          <cell r="A2282" t="str">
            <v xml:space="preserve">Cabo de cobre, têmpera mole, isolação em PVC 70'C antichama, 750V,  sem capa </v>
          </cell>
          <cell r="F2282">
            <v>0</v>
          </cell>
          <cell r="H2282">
            <v>0</v>
          </cell>
          <cell r="P2282">
            <v>0</v>
          </cell>
        </row>
        <row r="2283">
          <cell r="A2283" t="str">
            <v>protetora, encordoamento classe 2, NBR 6880:</v>
          </cell>
          <cell r="F2283">
            <v>0</v>
          </cell>
          <cell r="H2283">
            <v>0</v>
          </cell>
          <cell r="P2283">
            <v>0</v>
          </cell>
        </row>
        <row r="2284">
          <cell r="A2284" t="str">
            <v>Bitola 2,5 mm²</v>
          </cell>
          <cell r="B2284" t="str">
            <v>CB1</v>
          </cell>
          <cell r="C2284" t="str">
            <v>m</v>
          </cell>
          <cell r="D2284">
            <v>3000</v>
          </cell>
          <cell r="E2284">
            <v>5.8000000000000003E-2</v>
          </cell>
          <cell r="F2284">
            <v>174</v>
          </cell>
          <cell r="G2284">
            <v>0.15</v>
          </cell>
          <cell r="H2284">
            <v>450</v>
          </cell>
          <cell r="I2284" t="str">
            <v>B</v>
          </cell>
          <cell r="P2284">
            <v>0.15</v>
          </cell>
        </row>
        <row r="2285">
          <cell r="F2285">
            <v>0</v>
          </cell>
          <cell r="H2285">
            <v>0</v>
          </cell>
          <cell r="P2285">
            <v>0</v>
          </cell>
        </row>
        <row r="2286">
          <cell r="A2286" t="str">
            <v>Cabo de potência, isolamento 0,6/1kV, com capa de PVC, quatro condutores:</v>
          </cell>
          <cell r="F2286">
            <v>0</v>
          </cell>
          <cell r="H2286">
            <v>0</v>
          </cell>
          <cell r="P2286">
            <v>0</v>
          </cell>
        </row>
        <row r="2287">
          <cell r="A2287" t="str">
            <v>Bitola 2,5 mm²</v>
          </cell>
          <cell r="B2287" t="str">
            <v>CB1</v>
          </cell>
          <cell r="C2287" t="str">
            <v>m</v>
          </cell>
          <cell r="D2287">
            <v>1000</v>
          </cell>
          <cell r="E2287">
            <v>5.8000000000000003E-2</v>
          </cell>
          <cell r="F2287">
            <v>58</v>
          </cell>
          <cell r="G2287">
            <v>0.15</v>
          </cell>
          <cell r="H2287">
            <v>150</v>
          </cell>
          <cell r="I2287" t="str">
            <v>B</v>
          </cell>
          <cell r="P2287">
            <v>0.15</v>
          </cell>
        </row>
        <row r="2288">
          <cell r="A2288" t="str">
            <v>Bitola 4 mm²</v>
          </cell>
          <cell r="B2288" t="str">
            <v>CB1</v>
          </cell>
          <cell r="C2288" t="str">
            <v>m</v>
          </cell>
          <cell r="D2288">
            <v>400</v>
          </cell>
          <cell r="E2288">
            <v>0.08</v>
          </cell>
          <cell r="F2288">
            <v>32</v>
          </cell>
          <cell r="G2288">
            <v>0.15</v>
          </cell>
          <cell r="H2288">
            <v>60</v>
          </cell>
          <cell r="I2288" t="str">
            <v>B</v>
          </cell>
          <cell r="P2288">
            <v>0.15</v>
          </cell>
        </row>
        <row r="2289">
          <cell r="A2289" t="str">
            <v>Bitola 10 mm²</v>
          </cell>
          <cell r="B2289" t="str">
            <v>CB1</v>
          </cell>
          <cell r="C2289" t="str">
            <v>m</v>
          </cell>
          <cell r="D2289">
            <v>100</v>
          </cell>
          <cell r="E2289">
            <v>0.14299999999999999</v>
          </cell>
          <cell r="F2289">
            <v>14.3</v>
          </cell>
          <cell r="G2289">
            <v>0.15</v>
          </cell>
          <cell r="H2289">
            <v>15</v>
          </cell>
          <cell r="I2289" t="str">
            <v>B</v>
          </cell>
          <cell r="P2289">
            <v>0.15</v>
          </cell>
        </row>
        <row r="2290">
          <cell r="A2290" t="str">
            <v>Bitola 16 mm²</v>
          </cell>
          <cell r="B2290" t="str">
            <v>CB1</v>
          </cell>
          <cell r="C2290" t="str">
            <v>m</v>
          </cell>
          <cell r="D2290">
            <v>500</v>
          </cell>
          <cell r="E2290">
            <v>0.20100000000000001</v>
          </cell>
          <cell r="F2290">
            <v>100.5</v>
          </cell>
          <cell r="G2290">
            <v>0.15</v>
          </cell>
          <cell r="H2290">
            <v>75</v>
          </cell>
          <cell r="I2290" t="str">
            <v>B</v>
          </cell>
          <cell r="P2290">
            <v>0.15</v>
          </cell>
        </row>
        <row r="2291">
          <cell r="A2291" t="str">
            <v>Bitola 25 mm²</v>
          </cell>
          <cell r="B2291" t="str">
            <v>CB1</v>
          </cell>
          <cell r="C2291" t="str">
            <v>m</v>
          </cell>
          <cell r="D2291">
            <v>500</v>
          </cell>
          <cell r="E2291">
            <v>0.314</v>
          </cell>
          <cell r="F2291">
            <v>157</v>
          </cell>
          <cell r="G2291">
            <v>0.2</v>
          </cell>
          <cell r="H2291">
            <v>100</v>
          </cell>
          <cell r="I2291" t="str">
            <v>B</v>
          </cell>
          <cell r="P2291">
            <v>0.2</v>
          </cell>
        </row>
        <row r="2292">
          <cell r="A2292" t="str">
            <v>Bitola 35 mm²</v>
          </cell>
          <cell r="B2292" t="str">
            <v>CB1</v>
          </cell>
          <cell r="C2292" t="str">
            <v>m</v>
          </cell>
          <cell r="D2292">
            <v>200</v>
          </cell>
          <cell r="E2292">
            <v>0.40300000000000002</v>
          </cell>
          <cell r="F2292">
            <v>80.599999999999994</v>
          </cell>
          <cell r="G2292">
            <v>0.2</v>
          </cell>
          <cell r="H2292">
            <v>40</v>
          </cell>
          <cell r="I2292" t="str">
            <v>B</v>
          </cell>
          <cell r="P2292">
            <v>0.2</v>
          </cell>
        </row>
        <row r="2293">
          <cell r="F2293">
            <v>0</v>
          </cell>
          <cell r="H2293">
            <v>0</v>
          </cell>
          <cell r="P2293">
            <v>0</v>
          </cell>
        </row>
        <row r="2294">
          <cell r="A2294" t="str">
            <v>Caixa de ligação quadrada, em alumínio fundido, a prova de tempo, umidade, gases,</v>
          </cell>
          <cell r="F2294">
            <v>0</v>
          </cell>
          <cell r="H2294">
            <v>0</v>
          </cell>
          <cell r="P2294">
            <v>0</v>
          </cell>
        </row>
        <row r="2295">
          <cell r="A2295" t="str">
            <v>vapores e pó, com junta de vedação em neoprene:</v>
          </cell>
          <cell r="F2295">
            <v>0</v>
          </cell>
          <cell r="H2295">
            <v>0</v>
          </cell>
          <cell r="P2295">
            <v>0</v>
          </cell>
        </row>
        <row r="2296">
          <cell r="A2296" t="str">
            <v>Tamanho 220x220</v>
          </cell>
          <cell r="B2296" t="str">
            <v>CX</v>
          </cell>
          <cell r="C2296" t="str">
            <v>PC</v>
          </cell>
          <cell r="D2296">
            <v>3</v>
          </cell>
          <cell r="E2296">
            <v>10</v>
          </cell>
          <cell r="F2296">
            <v>30</v>
          </cell>
          <cell r="G2296">
            <v>20</v>
          </cell>
          <cell r="H2296">
            <v>60</v>
          </cell>
          <cell r="I2296" t="str">
            <v>Q</v>
          </cell>
          <cell r="P2296">
            <v>20</v>
          </cell>
        </row>
        <row r="2297">
          <cell r="A2297" t="str">
            <v>Tamanho 342x275</v>
          </cell>
          <cell r="B2297" t="str">
            <v>CX</v>
          </cell>
          <cell r="C2297" t="str">
            <v>PC</v>
          </cell>
          <cell r="D2297">
            <v>3</v>
          </cell>
          <cell r="E2297">
            <v>15</v>
          </cell>
          <cell r="F2297">
            <v>45</v>
          </cell>
          <cell r="G2297">
            <v>30</v>
          </cell>
          <cell r="H2297">
            <v>90</v>
          </cell>
          <cell r="I2297" t="str">
            <v>Q</v>
          </cell>
          <cell r="P2297">
            <v>30</v>
          </cell>
        </row>
        <row r="2298">
          <cell r="A2298" t="str">
            <v>Tamanho 400x350</v>
          </cell>
          <cell r="B2298" t="str">
            <v>CX</v>
          </cell>
          <cell r="C2298" t="str">
            <v>PC</v>
          </cell>
          <cell r="D2298">
            <v>2</v>
          </cell>
          <cell r="E2298">
            <v>20</v>
          </cell>
          <cell r="F2298">
            <v>40</v>
          </cell>
          <cell r="G2298">
            <v>40</v>
          </cell>
          <cell r="H2298">
            <v>80</v>
          </cell>
          <cell r="I2298" t="str">
            <v>Q</v>
          </cell>
          <cell r="P2298">
            <v>40</v>
          </cell>
        </row>
        <row r="2299">
          <cell r="A2299" t="str">
            <v>Tamanho 685x350</v>
          </cell>
          <cell r="B2299" t="str">
            <v>CX</v>
          </cell>
          <cell r="C2299" t="str">
            <v>PC</v>
          </cell>
          <cell r="D2299">
            <v>2</v>
          </cell>
          <cell r="E2299">
            <v>30</v>
          </cell>
          <cell r="F2299">
            <v>60</v>
          </cell>
          <cell r="G2299">
            <v>60</v>
          </cell>
          <cell r="H2299">
            <v>120</v>
          </cell>
          <cell r="I2299" t="str">
            <v>Q</v>
          </cell>
          <cell r="P2299">
            <v>60</v>
          </cell>
        </row>
        <row r="2300">
          <cell r="F2300">
            <v>0</v>
          </cell>
          <cell r="H2300">
            <v>0</v>
          </cell>
          <cell r="P2300">
            <v>0</v>
          </cell>
        </row>
        <row r="2301">
          <cell r="A2301" t="str">
            <v>Eletroduto aço galvanizado a fogo c/ costura, comp. 3m, c/ uma luva e rosca nas duas</v>
          </cell>
          <cell r="F2301">
            <v>0</v>
          </cell>
          <cell r="H2301">
            <v>0</v>
          </cell>
          <cell r="P2301">
            <v>0</v>
          </cell>
        </row>
        <row r="2302">
          <cell r="A2302" t="str">
            <v xml:space="preserve">extremidades, norma DIN 2440, c/ proteção mecânica nas extremidades e rebarbas </v>
          </cell>
          <cell r="F2302">
            <v>0</v>
          </cell>
          <cell r="H2302">
            <v>0</v>
          </cell>
          <cell r="P2302">
            <v>0</v>
          </cell>
        </row>
        <row r="2303">
          <cell r="A2303" t="str">
            <v>removidas:</v>
          </cell>
          <cell r="F2303">
            <v>0</v>
          </cell>
          <cell r="H2303">
            <v>0</v>
          </cell>
          <cell r="P2303">
            <v>0</v>
          </cell>
        </row>
        <row r="2304">
          <cell r="A2304" t="str">
            <v>Diâmetro 3/4"    BSP</v>
          </cell>
          <cell r="B2304" t="str">
            <v>ELAG</v>
          </cell>
          <cell r="C2304" t="str">
            <v>m</v>
          </cell>
          <cell r="D2304">
            <v>196</v>
          </cell>
          <cell r="E2304">
            <v>1.7699999999999998</v>
          </cell>
          <cell r="F2304">
            <v>346.92</v>
          </cell>
          <cell r="G2304">
            <v>1.25</v>
          </cell>
          <cell r="H2304">
            <v>245</v>
          </cell>
          <cell r="I2304" t="str">
            <v>LE</v>
          </cell>
          <cell r="P2304">
            <v>1.25</v>
          </cell>
        </row>
        <row r="2305">
          <cell r="A2305" t="str">
            <v>Diâmetro 1"       BSP</v>
          </cell>
          <cell r="B2305" t="str">
            <v>ELAG</v>
          </cell>
          <cell r="C2305" t="str">
            <v>m</v>
          </cell>
          <cell r="D2305">
            <v>672</v>
          </cell>
          <cell r="E2305">
            <v>2.63</v>
          </cell>
          <cell r="F2305">
            <v>1767.36</v>
          </cell>
          <cell r="G2305">
            <v>1.25</v>
          </cell>
          <cell r="H2305">
            <v>840</v>
          </cell>
          <cell r="I2305" t="str">
            <v>LE</v>
          </cell>
          <cell r="P2305">
            <v>1.25</v>
          </cell>
        </row>
        <row r="2306">
          <cell r="A2306" t="str">
            <v>Diâmetro 11/2"  BSP</v>
          </cell>
          <cell r="B2306" t="str">
            <v>ELAG</v>
          </cell>
          <cell r="C2306" t="str">
            <v>m</v>
          </cell>
          <cell r="D2306">
            <v>336</v>
          </cell>
          <cell r="E2306">
            <v>4.24</v>
          </cell>
          <cell r="F2306">
            <v>1424.64</v>
          </cell>
          <cell r="G2306">
            <v>1.25</v>
          </cell>
          <cell r="H2306">
            <v>420</v>
          </cell>
          <cell r="I2306" t="str">
            <v>LE</v>
          </cell>
          <cell r="P2306">
            <v>1.25</v>
          </cell>
        </row>
        <row r="2307">
          <cell r="A2307" t="str">
            <v>Diâmetro 2"       BSP</v>
          </cell>
          <cell r="B2307" t="str">
            <v>ELAG</v>
          </cell>
          <cell r="C2307" t="str">
            <v>m</v>
          </cell>
          <cell r="D2307">
            <v>25</v>
          </cell>
          <cell r="E2307">
            <v>5.66</v>
          </cell>
          <cell r="F2307">
            <v>141.5</v>
          </cell>
          <cell r="G2307">
            <v>1.5</v>
          </cell>
          <cell r="H2307">
            <v>37.5</v>
          </cell>
          <cell r="I2307" t="str">
            <v>LE</v>
          </cell>
          <cell r="P2307">
            <v>1.5</v>
          </cell>
        </row>
        <row r="2308">
          <cell r="A2308" t="str">
            <v>Diâmetro 3"       BSP</v>
          </cell>
          <cell r="B2308" t="str">
            <v>ELAG</v>
          </cell>
          <cell r="C2308" t="str">
            <v>m</v>
          </cell>
          <cell r="D2308">
            <v>131</v>
          </cell>
          <cell r="E2308">
            <v>11.6</v>
          </cell>
          <cell r="F2308">
            <v>1519.6</v>
          </cell>
          <cell r="G2308">
            <v>1.5</v>
          </cell>
          <cell r="H2308">
            <v>196.5</v>
          </cell>
          <cell r="I2308" t="str">
            <v>LE</v>
          </cell>
          <cell r="P2308">
            <v>1.5</v>
          </cell>
        </row>
        <row r="2309">
          <cell r="A2309" t="str">
            <v>Diâmetro 4"       BSP</v>
          </cell>
          <cell r="B2309" t="str">
            <v>ELAG</v>
          </cell>
          <cell r="C2309" t="str">
            <v>m</v>
          </cell>
          <cell r="D2309">
            <v>5</v>
          </cell>
          <cell r="E2309">
            <v>16.48</v>
          </cell>
          <cell r="F2309">
            <v>82.4</v>
          </cell>
          <cell r="G2309">
            <v>2</v>
          </cell>
          <cell r="H2309">
            <v>10</v>
          </cell>
          <cell r="I2309" t="str">
            <v>LE</v>
          </cell>
          <cell r="P2309">
            <v>2</v>
          </cell>
        </row>
        <row r="2310">
          <cell r="F2310">
            <v>0</v>
          </cell>
          <cell r="H2310">
            <v>0</v>
          </cell>
          <cell r="P2310">
            <v>0</v>
          </cell>
        </row>
        <row r="2311">
          <cell r="A2311" t="str">
            <v xml:space="preserve">Eletroduto flexível em rolo, tipo sealtubo, a prova de tempo, umidade, gases, vapores e </v>
          </cell>
          <cell r="F2311">
            <v>0</v>
          </cell>
          <cell r="H2311">
            <v>0</v>
          </cell>
          <cell r="P2311">
            <v>0</v>
          </cell>
        </row>
        <row r="2312">
          <cell r="A2312" t="str">
            <v>pó, constituído por fita de aço doce c/ revestimento externo em polivinil-clorídrico:</v>
          </cell>
          <cell r="F2312">
            <v>0</v>
          </cell>
          <cell r="H2312">
            <v>0</v>
          </cell>
          <cell r="P2312">
            <v>0</v>
          </cell>
        </row>
        <row r="2313">
          <cell r="A2313" t="str">
            <v>Diâmetro 3/4"</v>
          </cell>
          <cell r="B2313" t="str">
            <v>ELFL</v>
          </cell>
          <cell r="C2313" t="str">
            <v>m</v>
          </cell>
          <cell r="D2313">
            <v>7</v>
          </cell>
          <cell r="E2313">
            <v>0.88</v>
          </cell>
          <cell r="F2313">
            <v>6.16</v>
          </cell>
          <cell r="G2313">
            <v>1.5</v>
          </cell>
          <cell r="H2313">
            <v>10.5</v>
          </cell>
          <cell r="I2313" t="str">
            <v>LE</v>
          </cell>
          <cell r="P2313">
            <v>1.5</v>
          </cell>
        </row>
        <row r="2314">
          <cell r="A2314" t="str">
            <v>Diâmetro 1"</v>
          </cell>
          <cell r="B2314" t="str">
            <v>ELFL</v>
          </cell>
          <cell r="C2314" t="str">
            <v>m</v>
          </cell>
          <cell r="D2314">
            <v>20</v>
          </cell>
          <cell r="E2314">
            <v>1.32</v>
          </cell>
          <cell r="F2314">
            <v>26.4</v>
          </cell>
          <cell r="G2314">
            <v>1.5</v>
          </cell>
          <cell r="H2314">
            <v>30</v>
          </cell>
          <cell r="I2314" t="str">
            <v>LE</v>
          </cell>
          <cell r="P2314">
            <v>1.5</v>
          </cell>
        </row>
        <row r="2315">
          <cell r="A2315" t="str">
            <v>Diâmetro 11/2"</v>
          </cell>
          <cell r="B2315" t="str">
            <v>ELFL</v>
          </cell>
          <cell r="C2315" t="str">
            <v>m</v>
          </cell>
          <cell r="D2315">
            <v>6</v>
          </cell>
          <cell r="E2315">
            <v>2.12</v>
          </cell>
          <cell r="F2315">
            <v>12.72</v>
          </cell>
          <cell r="G2315">
            <v>1.5</v>
          </cell>
          <cell r="H2315">
            <v>9</v>
          </cell>
          <cell r="I2315" t="str">
            <v>LE</v>
          </cell>
          <cell r="P2315">
            <v>1.5</v>
          </cell>
        </row>
        <row r="2316">
          <cell r="A2316" t="str">
            <v>Diâmetro 2"</v>
          </cell>
          <cell r="B2316" t="str">
            <v>ELFL</v>
          </cell>
          <cell r="C2316" t="str">
            <v>m</v>
          </cell>
          <cell r="D2316">
            <v>6</v>
          </cell>
          <cell r="E2316">
            <v>2.83</v>
          </cell>
          <cell r="F2316">
            <v>16.98</v>
          </cell>
          <cell r="G2316">
            <v>1.8</v>
          </cell>
          <cell r="H2316">
            <v>10.8</v>
          </cell>
          <cell r="I2316" t="str">
            <v>LE</v>
          </cell>
          <cell r="P2316">
            <v>1.8</v>
          </cell>
        </row>
        <row r="2317">
          <cell r="F2317">
            <v>0</v>
          </cell>
          <cell r="H2317">
            <v>0</v>
          </cell>
          <cell r="P2317">
            <v>0</v>
          </cell>
        </row>
        <row r="2318">
          <cell r="A2318" t="str">
            <v xml:space="preserve">Tomada tetrapolar blindada de sobrepor, em alumínio fundido e miolo em material </v>
          </cell>
          <cell r="C2318" t="str">
            <v>PC</v>
          </cell>
          <cell r="D2318">
            <v>3</v>
          </cell>
          <cell r="E2318">
            <v>1</v>
          </cell>
          <cell r="F2318">
            <v>3</v>
          </cell>
          <cell r="G2318">
            <v>4</v>
          </cell>
          <cell r="H2318">
            <v>12</v>
          </cell>
          <cell r="I2318" t="str">
            <v>Q</v>
          </cell>
          <cell r="P2318">
            <v>4</v>
          </cell>
        </row>
        <row r="2319">
          <cell r="A2319" t="str">
            <v>isolante, com tampa basculante, conforme DIN 49450 e 49451 - 500V.</v>
          </cell>
          <cell r="F2319">
            <v>0</v>
          </cell>
          <cell r="H2319">
            <v>0</v>
          </cell>
          <cell r="P2319">
            <v>0</v>
          </cell>
        </row>
        <row r="2320">
          <cell r="F2320">
            <v>0</v>
          </cell>
          <cell r="H2320">
            <v>0</v>
          </cell>
          <cell r="P2320">
            <v>0</v>
          </cell>
        </row>
        <row r="2321">
          <cell r="A2321" t="str">
            <v xml:space="preserve">Tomada redonda fundida em liga de alumínio, 380V, a prova de tempo com tampo mola, </v>
          </cell>
          <cell r="C2321" t="str">
            <v>PC</v>
          </cell>
          <cell r="D2321">
            <v>17</v>
          </cell>
          <cell r="E2321">
            <v>1</v>
          </cell>
          <cell r="F2321">
            <v>17</v>
          </cell>
          <cell r="G2321">
            <v>4</v>
          </cell>
          <cell r="H2321">
            <v>68</v>
          </cell>
          <cell r="I2321" t="str">
            <v>Q</v>
          </cell>
          <cell r="P2321">
            <v>4</v>
          </cell>
        </row>
        <row r="2322">
          <cell r="A2322" t="str">
            <v>orelhas de fixação, quatro entradas rosqueadas de 3/4" sendo 3 bujões plásticos.</v>
          </cell>
          <cell r="F2322">
            <v>0</v>
          </cell>
          <cell r="H2322">
            <v>0</v>
          </cell>
          <cell r="P2322">
            <v>0</v>
          </cell>
        </row>
        <row r="2323">
          <cell r="F2323">
            <v>0</v>
          </cell>
          <cell r="H2323">
            <v>0</v>
          </cell>
          <cell r="P2323">
            <v>0</v>
          </cell>
        </row>
        <row r="2324">
          <cell r="A2324" t="str">
            <v xml:space="preserve">Luminária p/ lamp. "V. sódio" c/ reator incorporado AFP-220V-60Hz, em liga esp. alum. </v>
          </cell>
          <cell r="F2324">
            <v>0</v>
          </cell>
          <cell r="H2324">
            <v>0</v>
          </cell>
          <cell r="P2324">
            <v>0</v>
          </cell>
        </row>
        <row r="2325">
          <cell r="A2325" t="str">
            <v xml:space="preserve">fundi. globo boro-silicato, base E-27 p/ lamp. até 70W e E-40 p/ lamp. 250W, entr. </v>
          </cell>
          <cell r="F2325">
            <v>0</v>
          </cell>
          <cell r="H2325">
            <v>0</v>
          </cell>
          <cell r="P2325">
            <v>0</v>
          </cell>
        </row>
        <row r="2326">
          <cell r="A2326" t="str">
            <v>rosq. 3/4" BSP:</v>
          </cell>
          <cell r="F2326">
            <v>0</v>
          </cell>
          <cell r="H2326">
            <v>0</v>
          </cell>
          <cell r="P2326">
            <v>0</v>
          </cell>
        </row>
        <row r="2327">
          <cell r="A2327" t="str">
            <v>PEND. 70W</v>
          </cell>
          <cell r="B2327" t="str">
            <v>LUM70</v>
          </cell>
          <cell r="C2327" t="str">
            <v>PC</v>
          </cell>
          <cell r="D2327">
            <v>24</v>
          </cell>
          <cell r="E2327">
            <v>5</v>
          </cell>
          <cell r="F2327">
            <v>120</v>
          </cell>
          <cell r="G2327">
            <v>8</v>
          </cell>
          <cell r="H2327">
            <v>192</v>
          </cell>
          <cell r="I2327" t="str">
            <v>Q</v>
          </cell>
          <cell r="P2327">
            <v>8</v>
          </cell>
        </row>
        <row r="2328">
          <cell r="A2328" t="str">
            <v>PEND. 150W</v>
          </cell>
          <cell r="B2328" t="str">
            <v>LUM150</v>
          </cell>
          <cell r="C2328" t="str">
            <v>PC</v>
          </cell>
          <cell r="D2328">
            <v>11</v>
          </cell>
          <cell r="E2328">
            <v>5</v>
          </cell>
          <cell r="F2328">
            <v>55</v>
          </cell>
          <cell r="G2328">
            <v>8</v>
          </cell>
          <cell r="H2328">
            <v>88</v>
          </cell>
          <cell r="I2328" t="str">
            <v>Q</v>
          </cell>
          <cell r="P2328">
            <v>8</v>
          </cell>
        </row>
        <row r="2329">
          <cell r="F2329">
            <v>0</v>
          </cell>
          <cell r="H2329">
            <v>0</v>
          </cell>
          <cell r="P2329">
            <v>0</v>
          </cell>
        </row>
        <row r="2330">
          <cell r="A2330" t="str">
            <v>Luminária industr. c/ reator AFP, 220V, 60 Hz e ignitor quando necessário, incorp.</v>
          </cell>
          <cell r="F2330">
            <v>0</v>
          </cell>
          <cell r="H2330">
            <v>0</v>
          </cell>
          <cell r="P2330">
            <v>0</v>
          </cell>
        </row>
        <row r="2331">
          <cell r="A2331" t="str">
            <v>em caixa apropriada, c/ rosca 3/4", BSP corpo, suporte, caixa em liga de alum., refletor</v>
          </cell>
          <cell r="F2331">
            <v>0</v>
          </cell>
          <cell r="H2331">
            <v>0</v>
          </cell>
          <cell r="P2331">
            <v>0</v>
          </cell>
        </row>
        <row r="2332">
          <cell r="A2332" t="str">
            <v>repuxado em ch. de alum. acab. em esmalte e refletor anodiz., base E-40:</v>
          </cell>
          <cell r="F2332">
            <v>0</v>
          </cell>
          <cell r="H2332">
            <v>0</v>
          </cell>
          <cell r="P2332">
            <v>0</v>
          </cell>
        </row>
        <row r="2333">
          <cell r="A2333" t="str">
            <v>250W V.Sódio</v>
          </cell>
          <cell r="B2333" t="str">
            <v>LUM250</v>
          </cell>
          <cell r="C2333" t="str">
            <v>PC</v>
          </cell>
          <cell r="D2333">
            <v>11</v>
          </cell>
          <cell r="E2333">
            <v>10</v>
          </cell>
          <cell r="F2333">
            <v>110</v>
          </cell>
          <cell r="G2333">
            <v>8</v>
          </cell>
          <cell r="H2333">
            <v>88</v>
          </cell>
          <cell r="I2333" t="str">
            <v>Q</v>
          </cell>
          <cell r="P2333">
            <v>8</v>
          </cell>
        </row>
        <row r="2334">
          <cell r="F2334">
            <v>0</v>
          </cell>
          <cell r="H2334">
            <v>0</v>
          </cell>
          <cell r="P2334">
            <v>0</v>
          </cell>
        </row>
        <row r="2335">
          <cell r="A2335" t="str">
            <v xml:space="preserve">Luminária p/ ilum. publ. totalmente fechada, p/ lamp. v. merc. e/ou sódio, corpo e refl. </v>
          </cell>
          <cell r="F2335">
            <v>0</v>
          </cell>
          <cell r="H2335">
            <v>0</v>
          </cell>
          <cell r="P2335">
            <v>0</v>
          </cell>
        </row>
        <row r="2336">
          <cell r="A2336" t="str">
            <v xml:space="preserve">estamp. em ch. alum., pescoço em liga de alum. fundido c/ entr. p/ tubo de 60,3 mm </v>
          </cell>
          <cell r="F2336">
            <v>0</v>
          </cell>
          <cell r="H2336">
            <v>0</v>
          </cell>
          <cell r="P2336">
            <v>0</v>
          </cell>
        </row>
        <row r="2337">
          <cell r="A2337" t="str">
            <v>refrator prismático em vidro temper., fecho de aço inox, soq. de porc c/ rosca E-40:</v>
          </cell>
          <cell r="F2337">
            <v>0</v>
          </cell>
          <cell r="H2337">
            <v>0</v>
          </cell>
          <cell r="P2337">
            <v>0</v>
          </cell>
        </row>
        <row r="2338">
          <cell r="A2338" t="str">
            <v>250W - V. Sódio</v>
          </cell>
          <cell r="B2338" t="str">
            <v>LUM250</v>
          </cell>
          <cell r="C2338" t="str">
            <v>PC</v>
          </cell>
          <cell r="D2338">
            <v>12</v>
          </cell>
          <cell r="E2338">
            <v>10</v>
          </cell>
          <cell r="F2338">
            <v>120</v>
          </cell>
          <cell r="G2338">
            <v>8</v>
          </cell>
          <cell r="H2338">
            <v>96</v>
          </cell>
          <cell r="I2338" t="str">
            <v>Q</v>
          </cell>
          <cell r="P2338">
            <v>8</v>
          </cell>
        </row>
        <row r="2339">
          <cell r="F2339">
            <v>0</v>
          </cell>
          <cell r="H2339">
            <v>0</v>
          </cell>
          <cell r="P2339">
            <v>0</v>
          </cell>
        </row>
        <row r="2340">
          <cell r="A2340" t="str">
            <v>Caixa condulete em liga de alumínio fundido:</v>
          </cell>
          <cell r="F2340">
            <v>0</v>
          </cell>
          <cell r="H2340">
            <v>0</v>
          </cell>
          <cell r="P2340">
            <v>0</v>
          </cell>
        </row>
        <row r="2341">
          <cell r="A2341" t="str">
            <v>Diâmetro 3/4"</v>
          </cell>
          <cell r="B2341" t="str">
            <v>CX</v>
          </cell>
          <cell r="C2341" t="str">
            <v>PC</v>
          </cell>
          <cell r="D2341">
            <v>140</v>
          </cell>
          <cell r="E2341">
            <v>0.05</v>
          </cell>
          <cell r="F2341">
            <v>7</v>
          </cell>
          <cell r="G2341">
            <v>0.1</v>
          </cell>
          <cell r="H2341">
            <v>14</v>
          </cell>
          <cell r="I2341" t="str">
            <v>LE</v>
          </cell>
          <cell r="P2341">
            <v>0.1</v>
          </cell>
        </row>
        <row r="2342">
          <cell r="A2342" t="str">
            <v>Diâmetro 1"</v>
          </cell>
          <cell r="B2342" t="str">
            <v>CX</v>
          </cell>
          <cell r="C2342" t="str">
            <v>PC</v>
          </cell>
          <cell r="D2342">
            <v>50</v>
          </cell>
          <cell r="E2342">
            <v>0.05</v>
          </cell>
          <cell r="F2342">
            <v>2.5</v>
          </cell>
          <cell r="G2342">
            <v>0.1</v>
          </cell>
          <cell r="H2342">
            <v>5</v>
          </cell>
          <cell r="I2342" t="str">
            <v>LE</v>
          </cell>
          <cell r="P2342">
            <v>0.1</v>
          </cell>
        </row>
        <row r="2343">
          <cell r="A2343" t="str">
            <v>Diâmetro 11/2"</v>
          </cell>
          <cell r="B2343" t="str">
            <v>CX</v>
          </cell>
          <cell r="C2343" t="str">
            <v>PC</v>
          </cell>
          <cell r="D2343">
            <v>50</v>
          </cell>
          <cell r="E2343">
            <v>0.05</v>
          </cell>
          <cell r="F2343">
            <v>2.5</v>
          </cell>
          <cell r="G2343">
            <v>0.1</v>
          </cell>
          <cell r="H2343">
            <v>5</v>
          </cell>
          <cell r="I2343" t="str">
            <v>LE</v>
          </cell>
          <cell r="P2343">
            <v>0.1</v>
          </cell>
        </row>
        <row r="2344">
          <cell r="A2344" t="str">
            <v>Diâmetro 2"</v>
          </cell>
          <cell r="B2344" t="str">
            <v>CX</v>
          </cell>
          <cell r="C2344" t="str">
            <v>PC</v>
          </cell>
          <cell r="D2344">
            <v>10</v>
          </cell>
          <cell r="E2344">
            <v>0.1</v>
          </cell>
          <cell r="F2344">
            <v>1</v>
          </cell>
          <cell r="G2344">
            <v>0.1</v>
          </cell>
          <cell r="H2344">
            <v>1</v>
          </cell>
          <cell r="I2344" t="str">
            <v>LE</v>
          </cell>
          <cell r="P2344">
            <v>0.1</v>
          </cell>
        </row>
        <row r="2345">
          <cell r="F2345">
            <v>0</v>
          </cell>
          <cell r="H2345">
            <v>0</v>
          </cell>
          <cell r="P2345">
            <v>0</v>
          </cell>
        </row>
        <row r="2346">
          <cell r="A2346" t="str">
            <v>Perfis para suportes em ASTM A-36 pintado</v>
          </cell>
          <cell r="C2346" t="str">
            <v>kg</v>
          </cell>
          <cell r="D2346">
            <v>800</v>
          </cell>
          <cell r="E2346">
            <v>1</v>
          </cell>
          <cell r="F2346">
            <v>800</v>
          </cell>
          <cell r="G2346">
            <v>0.15</v>
          </cell>
          <cell r="H2346">
            <v>120</v>
          </cell>
          <cell r="I2346" t="str">
            <v>F</v>
          </cell>
          <cell r="P2346">
            <v>0.15</v>
          </cell>
        </row>
        <row r="2347">
          <cell r="F2347">
            <v>0</v>
          </cell>
          <cell r="H2347">
            <v>0</v>
          </cell>
          <cell r="P2347">
            <v>0</v>
          </cell>
        </row>
        <row r="2348">
          <cell r="A2348" t="str">
            <v>ÁREA - PÁTIO DE PRODUTO</v>
          </cell>
          <cell r="F2348">
            <v>0</v>
          </cell>
          <cell r="H2348">
            <v>0</v>
          </cell>
          <cell r="P2348">
            <v>0</v>
          </cell>
        </row>
        <row r="2349">
          <cell r="A2349" t="str">
            <v>Quadro de iluminação 380/220 Vca</v>
          </cell>
          <cell r="B2349" t="str">
            <v>550-QL-14</v>
          </cell>
          <cell r="C2349" t="str">
            <v>UNID.</v>
          </cell>
          <cell r="D2349">
            <v>1</v>
          </cell>
          <cell r="E2349">
            <v>60</v>
          </cell>
          <cell r="F2349">
            <v>60</v>
          </cell>
          <cell r="G2349">
            <v>60</v>
          </cell>
          <cell r="H2349">
            <v>60</v>
          </cell>
          <cell r="I2349" t="str">
            <v>Q</v>
          </cell>
          <cell r="P2349">
            <v>60</v>
          </cell>
        </row>
        <row r="2350">
          <cell r="A2350" t="str">
            <v>Instalação interna, barramento  trifásico e neutro.</v>
          </cell>
          <cell r="F2350">
            <v>0</v>
          </cell>
          <cell r="H2350">
            <v>0</v>
          </cell>
          <cell r="P2350">
            <v>0</v>
          </cell>
        </row>
        <row r="2351">
          <cell r="F2351">
            <v>0</v>
          </cell>
          <cell r="H2351">
            <v>0</v>
          </cell>
          <cell r="P2351">
            <v>0</v>
          </cell>
        </row>
        <row r="2352">
          <cell r="A2352" t="str">
            <v xml:space="preserve">Cabo de cobre, têmpera mole, isolação em PVC 70'C antichama, 750V,  sem capa </v>
          </cell>
          <cell r="F2352">
            <v>0</v>
          </cell>
          <cell r="H2352">
            <v>0</v>
          </cell>
          <cell r="P2352">
            <v>0</v>
          </cell>
        </row>
        <row r="2353">
          <cell r="A2353" t="str">
            <v>protetora, encordoamento classe 2, NBR 6880:</v>
          </cell>
          <cell r="F2353">
            <v>0</v>
          </cell>
          <cell r="H2353">
            <v>0</v>
          </cell>
          <cell r="P2353">
            <v>0</v>
          </cell>
        </row>
        <row r="2354">
          <cell r="A2354" t="str">
            <v>Bitola 2,5 mm²</v>
          </cell>
          <cell r="B2354" t="str">
            <v>CB1</v>
          </cell>
          <cell r="C2354" t="str">
            <v>m</v>
          </cell>
          <cell r="D2354">
            <v>3000</v>
          </cell>
          <cell r="E2354">
            <v>5.8000000000000003E-2</v>
          </cell>
          <cell r="F2354">
            <v>174</v>
          </cell>
          <cell r="G2354">
            <v>0.15</v>
          </cell>
          <cell r="H2354">
            <v>450</v>
          </cell>
          <cell r="I2354" t="str">
            <v>B</v>
          </cell>
          <cell r="P2354">
            <v>0.15</v>
          </cell>
        </row>
        <row r="2355">
          <cell r="A2355" t="str">
            <v>Bitola 4 mm²</v>
          </cell>
          <cell r="B2355" t="str">
            <v>CB1</v>
          </cell>
          <cell r="C2355" t="str">
            <v>m</v>
          </cell>
          <cell r="D2355">
            <v>500</v>
          </cell>
          <cell r="E2355">
            <v>0.08</v>
          </cell>
          <cell r="F2355">
            <v>40</v>
          </cell>
          <cell r="G2355">
            <v>0.15</v>
          </cell>
          <cell r="H2355">
            <v>75</v>
          </cell>
          <cell r="I2355" t="str">
            <v>B</v>
          </cell>
          <cell r="P2355">
            <v>0.15</v>
          </cell>
        </row>
        <row r="2356">
          <cell r="F2356">
            <v>0</v>
          </cell>
          <cell r="H2356">
            <v>0</v>
          </cell>
          <cell r="P2356">
            <v>0</v>
          </cell>
        </row>
        <row r="2357">
          <cell r="A2357" t="str">
            <v>Cabo de cobre multipolar com isolamento em PVC p/ 0,6/1 kV e capa em PVC:</v>
          </cell>
          <cell r="F2357">
            <v>0</v>
          </cell>
          <cell r="H2357">
            <v>0</v>
          </cell>
          <cell r="P2357">
            <v>0</v>
          </cell>
        </row>
        <row r="2358">
          <cell r="A2358" t="str">
            <v>Bitola e formação: 1x4c#2,5mm²</v>
          </cell>
          <cell r="B2358" t="str">
            <v>CB1</v>
          </cell>
          <cell r="C2358" t="str">
            <v>m</v>
          </cell>
          <cell r="D2358">
            <v>750</v>
          </cell>
          <cell r="E2358">
            <v>0.23400000000000001</v>
          </cell>
          <cell r="F2358">
            <v>175.5</v>
          </cell>
          <cell r="G2358">
            <v>0.2</v>
          </cell>
          <cell r="H2358">
            <v>150</v>
          </cell>
          <cell r="I2358" t="str">
            <v>B</v>
          </cell>
          <cell r="P2358">
            <v>0.2</v>
          </cell>
        </row>
        <row r="2359">
          <cell r="A2359" t="str">
            <v>Bitola e formação: 1x4c#2,5mm²</v>
          </cell>
          <cell r="B2359" t="str">
            <v>CB1</v>
          </cell>
          <cell r="C2359" t="str">
            <v>m</v>
          </cell>
          <cell r="D2359">
            <v>350</v>
          </cell>
          <cell r="E2359">
            <v>0.23400000000000001</v>
          </cell>
          <cell r="F2359">
            <v>81.900000000000006</v>
          </cell>
          <cell r="G2359">
            <v>0.2</v>
          </cell>
          <cell r="H2359">
            <v>70</v>
          </cell>
          <cell r="I2359" t="str">
            <v>B</v>
          </cell>
          <cell r="P2359">
            <v>0.2</v>
          </cell>
        </row>
        <row r="2360">
          <cell r="F2360">
            <v>0</v>
          </cell>
          <cell r="H2360">
            <v>0</v>
          </cell>
          <cell r="P2360">
            <v>0</v>
          </cell>
        </row>
        <row r="2361">
          <cell r="A2361" t="str">
            <v>Cabo de cobre singelo com isolamento em EPR p/ 3,6/6 kV e capa em PVC:</v>
          </cell>
          <cell r="F2361">
            <v>0</v>
          </cell>
          <cell r="H2361">
            <v>0</v>
          </cell>
          <cell r="P2361">
            <v>0</v>
          </cell>
        </row>
        <row r="2362">
          <cell r="A2362" t="str">
            <v>Bitola 35 mm²</v>
          </cell>
          <cell r="B2362" t="str">
            <v>CB6</v>
          </cell>
          <cell r="C2362" t="str">
            <v>m</v>
          </cell>
          <cell r="D2362">
            <v>4000</v>
          </cell>
          <cell r="E2362">
            <v>0.69</v>
          </cell>
          <cell r="F2362">
            <v>2760</v>
          </cell>
          <cell r="G2362">
            <v>0.5</v>
          </cell>
          <cell r="H2362">
            <v>2000</v>
          </cell>
          <cell r="I2362" t="str">
            <v>B</v>
          </cell>
          <cell r="P2362">
            <v>0.5</v>
          </cell>
        </row>
        <row r="2363">
          <cell r="F2363">
            <v>0</v>
          </cell>
          <cell r="H2363">
            <v>0</v>
          </cell>
          <cell r="P2363">
            <v>0</v>
          </cell>
        </row>
        <row r="2364">
          <cell r="A2364" t="str">
            <v xml:space="preserve">Tomada redonda fundida em liga de alumínio fundido, 380 V a prova de TGVP, com </v>
          </cell>
          <cell r="C2364" t="str">
            <v>PC</v>
          </cell>
          <cell r="D2364">
            <v>1</v>
          </cell>
          <cell r="E2364">
            <v>1</v>
          </cell>
          <cell r="F2364">
            <v>1</v>
          </cell>
          <cell r="G2364">
            <v>4</v>
          </cell>
          <cell r="H2364">
            <v>4</v>
          </cell>
          <cell r="I2364" t="str">
            <v>Q</v>
          </cell>
          <cell r="P2364">
            <v>4</v>
          </cell>
        </row>
        <row r="2365">
          <cell r="A2365" t="str">
            <v>tampa de mola, orelha de fixação, quatro entradas rosqueadas de 3/4", sendo três</v>
          </cell>
          <cell r="F2365">
            <v>0</v>
          </cell>
          <cell r="H2365">
            <v>0</v>
          </cell>
          <cell r="P2365">
            <v>0</v>
          </cell>
        </row>
        <row r="2366">
          <cell r="A2366" t="str">
            <v>bujões plásticos:</v>
          </cell>
          <cell r="F2366">
            <v>0</v>
          </cell>
          <cell r="H2366">
            <v>0</v>
          </cell>
          <cell r="P2366">
            <v>0</v>
          </cell>
        </row>
        <row r="2367">
          <cell r="F2367">
            <v>0</v>
          </cell>
          <cell r="H2367">
            <v>0</v>
          </cell>
          <cell r="P2367">
            <v>0</v>
          </cell>
        </row>
        <row r="2368">
          <cell r="A2368" t="str">
            <v>Eletroduto aço galvanizado a fogo c/ costura, comp. 3m, c/ uma luva e rosca nas duas</v>
          </cell>
          <cell r="F2368">
            <v>0</v>
          </cell>
          <cell r="H2368">
            <v>0</v>
          </cell>
          <cell r="P2368">
            <v>0</v>
          </cell>
        </row>
        <row r="2369">
          <cell r="A2369" t="str">
            <v xml:space="preserve">extremidades, norma DIN 2440, c/ proteção mecânica nas extremidades e rebarbas </v>
          </cell>
          <cell r="F2369">
            <v>0</v>
          </cell>
          <cell r="H2369">
            <v>0</v>
          </cell>
          <cell r="P2369">
            <v>0</v>
          </cell>
        </row>
        <row r="2370">
          <cell r="A2370" t="str">
            <v>removidas:</v>
          </cell>
          <cell r="F2370">
            <v>0</v>
          </cell>
          <cell r="H2370">
            <v>0</v>
          </cell>
          <cell r="P2370">
            <v>0</v>
          </cell>
        </row>
        <row r="2371">
          <cell r="A2371" t="str">
            <v>Diâmetro 3/4"      BSP</v>
          </cell>
          <cell r="B2371" t="str">
            <v>ELAG</v>
          </cell>
          <cell r="C2371" t="str">
            <v>m</v>
          </cell>
          <cell r="D2371">
            <v>385</v>
          </cell>
          <cell r="E2371">
            <v>1.7699999999999998</v>
          </cell>
          <cell r="F2371">
            <v>681.45</v>
          </cell>
          <cell r="G2371">
            <v>1.25</v>
          </cell>
          <cell r="H2371">
            <v>481.25</v>
          </cell>
          <cell r="I2371" t="str">
            <v>LE</v>
          </cell>
          <cell r="P2371">
            <v>1.25</v>
          </cell>
        </row>
        <row r="2372">
          <cell r="A2372" t="str">
            <v>Diâmetro 11/2"    BSP</v>
          </cell>
          <cell r="B2372" t="str">
            <v>ELAG</v>
          </cell>
          <cell r="C2372" t="str">
            <v>m</v>
          </cell>
          <cell r="D2372">
            <v>358</v>
          </cell>
          <cell r="E2372">
            <v>4.24</v>
          </cell>
          <cell r="F2372">
            <v>1517.92</v>
          </cell>
          <cell r="G2372">
            <v>1.25</v>
          </cell>
          <cell r="H2372">
            <v>447.5</v>
          </cell>
          <cell r="I2372" t="str">
            <v>LE</v>
          </cell>
          <cell r="P2372">
            <v>1.25</v>
          </cell>
        </row>
        <row r="2373">
          <cell r="F2373">
            <v>0</v>
          </cell>
          <cell r="H2373">
            <v>0</v>
          </cell>
          <cell r="P2373">
            <v>0</v>
          </cell>
        </row>
        <row r="2374">
          <cell r="A2374" t="str">
            <v xml:space="preserve">Eletroduto flexível em rolo, tipo sealtubo, a prova de tempo, umidade, gases, vapores e </v>
          </cell>
          <cell r="F2374">
            <v>0</v>
          </cell>
          <cell r="H2374">
            <v>0</v>
          </cell>
          <cell r="P2374">
            <v>0</v>
          </cell>
        </row>
        <row r="2375">
          <cell r="A2375" t="str">
            <v>pó, constituído por fita de aço doce c/ revestimento externo em polivinil-clorídrico:</v>
          </cell>
          <cell r="F2375">
            <v>0</v>
          </cell>
          <cell r="H2375">
            <v>0</v>
          </cell>
          <cell r="P2375">
            <v>0</v>
          </cell>
        </row>
        <row r="2376">
          <cell r="A2376" t="str">
            <v>Diâmetro 3/4"</v>
          </cell>
          <cell r="B2376" t="str">
            <v>ELFL</v>
          </cell>
          <cell r="C2376" t="str">
            <v>m</v>
          </cell>
          <cell r="D2376">
            <v>3</v>
          </cell>
          <cell r="E2376">
            <v>0.88</v>
          </cell>
          <cell r="F2376">
            <v>2.64</v>
          </cell>
          <cell r="G2376">
            <v>1.5</v>
          </cell>
          <cell r="H2376">
            <v>4.5</v>
          </cell>
          <cell r="I2376" t="str">
            <v>LE</v>
          </cell>
          <cell r="P2376">
            <v>1.5</v>
          </cell>
        </row>
        <row r="2377">
          <cell r="A2377" t="str">
            <v>Diâmetro 11/2"</v>
          </cell>
          <cell r="B2377" t="str">
            <v>ELFL</v>
          </cell>
          <cell r="C2377" t="str">
            <v>m</v>
          </cell>
          <cell r="D2377">
            <v>2</v>
          </cell>
          <cell r="E2377">
            <v>2.12</v>
          </cell>
          <cell r="F2377">
            <v>4.24</v>
          </cell>
          <cell r="G2377">
            <v>1.5</v>
          </cell>
          <cell r="H2377">
            <v>3</v>
          </cell>
          <cell r="I2377" t="str">
            <v>LE</v>
          </cell>
          <cell r="P2377">
            <v>1.5</v>
          </cell>
        </row>
        <row r="2378">
          <cell r="F2378">
            <v>0</v>
          </cell>
          <cell r="H2378">
            <v>0</v>
          </cell>
          <cell r="P2378">
            <v>0</v>
          </cell>
        </row>
        <row r="2379">
          <cell r="A2379" t="str">
            <v xml:space="preserve">Luminária p/ lamp. "V. sódio" c/ reator incorporado AFP-220V-60Hz, em liga esp. alum. </v>
          </cell>
          <cell r="F2379">
            <v>0</v>
          </cell>
          <cell r="H2379">
            <v>0</v>
          </cell>
          <cell r="P2379">
            <v>0</v>
          </cell>
        </row>
        <row r="2380">
          <cell r="A2380" t="str">
            <v xml:space="preserve">fundi. globo boro-silicato, base E-27 p/ lamp. até 70W e E-40 p/ lamp. 250W, entr. </v>
          </cell>
          <cell r="F2380">
            <v>0</v>
          </cell>
          <cell r="H2380">
            <v>0</v>
          </cell>
          <cell r="P2380">
            <v>0</v>
          </cell>
        </row>
        <row r="2381">
          <cell r="A2381" t="str">
            <v>rosq. 3/4" BSP:</v>
          </cell>
          <cell r="F2381">
            <v>0</v>
          </cell>
          <cell r="H2381">
            <v>0</v>
          </cell>
          <cell r="P2381">
            <v>0</v>
          </cell>
        </row>
        <row r="2382">
          <cell r="A2382" t="str">
            <v>PEND. 70W</v>
          </cell>
          <cell r="B2382" t="str">
            <v>LUM70</v>
          </cell>
          <cell r="C2382" t="str">
            <v>PC</v>
          </cell>
          <cell r="D2382">
            <v>66</v>
          </cell>
          <cell r="E2382">
            <v>5</v>
          </cell>
          <cell r="F2382">
            <v>330</v>
          </cell>
          <cell r="G2382">
            <v>8</v>
          </cell>
          <cell r="H2382">
            <v>528</v>
          </cell>
          <cell r="I2382" t="str">
            <v>Q</v>
          </cell>
          <cell r="P2382">
            <v>8</v>
          </cell>
        </row>
        <row r="2383">
          <cell r="F2383">
            <v>0</v>
          </cell>
          <cell r="H2383">
            <v>0</v>
          </cell>
          <cell r="P2383">
            <v>0</v>
          </cell>
        </row>
        <row r="2384">
          <cell r="A2384" t="str">
            <v>Caixa condulete em liga de alumínio fundido:</v>
          </cell>
          <cell r="F2384">
            <v>0</v>
          </cell>
          <cell r="H2384">
            <v>0</v>
          </cell>
          <cell r="P2384">
            <v>0</v>
          </cell>
        </row>
        <row r="2385">
          <cell r="A2385" t="str">
            <v>Diâmetro 3/4"</v>
          </cell>
          <cell r="B2385" t="str">
            <v>CX</v>
          </cell>
          <cell r="C2385" t="str">
            <v>PC</v>
          </cell>
          <cell r="D2385">
            <v>31</v>
          </cell>
          <cell r="E2385">
            <v>0.05</v>
          </cell>
          <cell r="F2385">
            <v>1.55</v>
          </cell>
          <cell r="G2385">
            <v>0.1</v>
          </cell>
          <cell r="H2385">
            <v>3.1</v>
          </cell>
          <cell r="I2385" t="str">
            <v>LE</v>
          </cell>
          <cell r="P2385">
            <v>0.1</v>
          </cell>
        </row>
        <row r="2386">
          <cell r="A2386" t="str">
            <v>Diâmetro 1"</v>
          </cell>
          <cell r="B2386" t="str">
            <v>CX</v>
          </cell>
          <cell r="C2386" t="str">
            <v>PC</v>
          </cell>
          <cell r="D2386">
            <v>53</v>
          </cell>
          <cell r="E2386">
            <v>0.05</v>
          </cell>
          <cell r="F2386">
            <v>2.65</v>
          </cell>
          <cell r="G2386">
            <v>0.1</v>
          </cell>
          <cell r="H2386">
            <v>5.3</v>
          </cell>
          <cell r="I2386" t="str">
            <v>LE</v>
          </cell>
          <cell r="P2386">
            <v>0.1</v>
          </cell>
        </row>
        <row r="2387">
          <cell r="A2387" t="str">
            <v>Diâmetro 11/2"</v>
          </cell>
          <cell r="B2387" t="str">
            <v>CX</v>
          </cell>
          <cell r="C2387" t="str">
            <v>PC</v>
          </cell>
          <cell r="D2387">
            <v>86</v>
          </cell>
          <cell r="E2387">
            <v>0.05</v>
          </cell>
          <cell r="F2387">
            <v>4.3</v>
          </cell>
          <cell r="G2387">
            <v>0.1</v>
          </cell>
          <cell r="H2387">
            <v>8.6</v>
          </cell>
          <cell r="I2387" t="str">
            <v>LE</v>
          </cell>
          <cell r="P2387">
            <v>0.1</v>
          </cell>
        </row>
        <row r="2388">
          <cell r="A2388" t="str">
            <v>Diâmetro 2"</v>
          </cell>
          <cell r="B2388" t="str">
            <v>CX</v>
          </cell>
          <cell r="C2388" t="str">
            <v>PC</v>
          </cell>
          <cell r="D2388">
            <v>2</v>
          </cell>
          <cell r="E2388">
            <v>0.1</v>
          </cell>
          <cell r="F2388">
            <v>0.2</v>
          </cell>
          <cell r="G2388">
            <v>0.1</v>
          </cell>
          <cell r="H2388">
            <v>0.2</v>
          </cell>
          <cell r="I2388" t="str">
            <v>LE</v>
          </cell>
          <cell r="P2388">
            <v>0.1</v>
          </cell>
        </row>
        <row r="2389">
          <cell r="A2389" t="str">
            <v>Diâmetro 3"</v>
          </cell>
          <cell r="B2389" t="str">
            <v>CX</v>
          </cell>
          <cell r="C2389" t="str">
            <v>PC</v>
          </cell>
          <cell r="D2389">
            <v>125</v>
          </cell>
          <cell r="E2389">
            <v>0.1</v>
          </cell>
          <cell r="F2389">
            <v>12.5</v>
          </cell>
          <cell r="G2389">
            <v>0.1</v>
          </cell>
          <cell r="H2389">
            <v>12.5</v>
          </cell>
          <cell r="I2389" t="str">
            <v>LE</v>
          </cell>
          <cell r="P2389">
            <v>0.1</v>
          </cell>
        </row>
        <row r="2390">
          <cell r="F2390">
            <v>0</v>
          </cell>
          <cell r="H2390">
            <v>0</v>
          </cell>
          <cell r="P2390">
            <v>0</v>
          </cell>
        </row>
        <row r="2391">
          <cell r="A2391" t="str">
            <v>Perfis para suportes em ASTM A-36 pintado</v>
          </cell>
          <cell r="C2391" t="str">
            <v>kg</v>
          </cell>
          <cell r="D2391">
            <v>6000</v>
          </cell>
          <cell r="E2391">
            <v>1</v>
          </cell>
          <cell r="F2391">
            <v>6000</v>
          </cell>
          <cell r="G2391">
            <v>0.15</v>
          </cell>
          <cell r="H2391">
            <v>900</v>
          </cell>
          <cell r="I2391" t="str">
            <v>F</v>
          </cell>
          <cell r="P2391">
            <v>0.15</v>
          </cell>
        </row>
        <row r="2392">
          <cell r="F2392">
            <v>0</v>
          </cell>
          <cell r="H2392">
            <v>0</v>
          </cell>
          <cell r="P2392">
            <v>0</v>
          </cell>
        </row>
        <row r="2393">
          <cell r="A2393" t="str">
            <v>INSTRUMENTAÇÃO</v>
          </cell>
          <cell r="F2393">
            <v>0</v>
          </cell>
          <cell r="H2393">
            <v>0</v>
          </cell>
          <cell r="P2393">
            <v>0</v>
          </cell>
        </row>
        <row r="2394">
          <cell r="F2394">
            <v>0</v>
          </cell>
          <cell r="H2394">
            <v>0</v>
          </cell>
          <cell r="P2394">
            <v>0</v>
          </cell>
        </row>
        <row r="2395">
          <cell r="A2395" t="str">
            <v>ÁREA - PENEIRAMENTO</v>
          </cell>
          <cell r="F2395">
            <v>0</v>
          </cell>
          <cell r="H2395">
            <v>0</v>
          </cell>
          <cell r="P2395">
            <v>0</v>
          </cell>
        </row>
        <row r="2396">
          <cell r="A2396" t="str">
            <v>Instalação e interligação de válvula de bloqueio “guilhotina”, (diâmetros: 10", 12", 14", 20")</v>
          </cell>
          <cell r="B2396" t="str">
            <v>FV</v>
          </cell>
          <cell r="C2396" t="str">
            <v>CJ</v>
          </cell>
          <cell r="D2396">
            <v>13</v>
          </cell>
          <cell r="E2396">
            <v>10</v>
          </cell>
          <cell r="F2396">
            <v>130</v>
          </cell>
          <cell r="G2396">
            <v>20</v>
          </cell>
          <cell r="H2396">
            <v>260</v>
          </cell>
          <cell r="I2396" t="str">
            <v>N</v>
          </cell>
          <cell r="P2396">
            <v>20</v>
          </cell>
        </row>
        <row r="2397">
          <cell r="F2397">
            <v>0</v>
          </cell>
          <cell r="H2397">
            <v>0</v>
          </cell>
          <cell r="P2397">
            <v>0</v>
          </cell>
        </row>
        <row r="2398">
          <cell r="A2398" t="str">
            <v>Válvula de bloqueio "dardo"</v>
          </cell>
          <cell r="B2398" t="str">
            <v>FV</v>
          </cell>
          <cell r="C2398" t="str">
            <v>UNID.</v>
          </cell>
          <cell r="D2398">
            <v>11</v>
          </cell>
          <cell r="E2398">
            <v>10</v>
          </cell>
          <cell r="F2398">
            <v>110</v>
          </cell>
          <cell r="G2398">
            <v>20</v>
          </cell>
          <cell r="H2398">
            <v>220</v>
          </cell>
          <cell r="I2398" t="str">
            <v>N</v>
          </cell>
          <cell r="P2398">
            <v>20</v>
          </cell>
        </row>
        <row r="2399">
          <cell r="F2399">
            <v>0</v>
          </cell>
          <cell r="H2399">
            <v>0</v>
          </cell>
          <cell r="P2399">
            <v>0</v>
          </cell>
        </row>
        <row r="2400">
          <cell r="A2400" t="str">
            <v>Instalação de manômetros</v>
          </cell>
          <cell r="B2400" t="str">
            <v>PI</v>
          </cell>
          <cell r="C2400" t="str">
            <v>UNID.</v>
          </cell>
          <cell r="D2400">
            <v>12</v>
          </cell>
          <cell r="E2400">
            <v>10</v>
          </cell>
          <cell r="F2400">
            <v>120</v>
          </cell>
          <cell r="G2400">
            <v>8</v>
          </cell>
          <cell r="H2400">
            <v>96</v>
          </cell>
          <cell r="I2400" t="str">
            <v>N</v>
          </cell>
          <cell r="P2400">
            <v>8</v>
          </cell>
        </row>
        <row r="2401">
          <cell r="F2401">
            <v>0</v>
          </cell>
          <cell r="H2401">
            <v>0</v>
          </cell>
          <cell r="P2401">
            <v>0</v>
          </cell>
        </row>
        <row r="2402">
          <cell r="A2402" t="str">
            <v>Chaves fim de curso</v>
          </cell>
          <cell r="B2402" t="str">
            <v>ZS</v>
          </cell>
          <cell r="C2402" t="str">
            <v>UNID.</v>
          </cell>
          <cell r="D2402">
            <v>25</v>
          </cell>
          <cell r="E2402">
            <v>10</v>
          </cell>
          <cell r="F2402">
            <v>250</v>
          </cell>
          <cell r="G2402">
            <v>8</v>
          </cell>
          <cell r="H2402">
            <v>200</v>
          </cell>
          <cell r="I2402" t="str">
            <v>N</v>
          </cell>
          <cell r="P2402">
            <v>8</v>
          </cell>
        </row>
        <row r="2403">
          <cell r="F2403">
            <v>0</v>
          </cell>
          <cell r="H2403">
            <v>0</v>
          </cell>
          <cell r="P2403">
            <v>0</v>
          </cell>
        </row>
        <row r="2404">
          <cell r="A2404" t="str">
            <v>Instalação e interligação de chave de vazão</v>
          </cell>
          <cell r="B2404" t="str">
            <v>FSL</v>
          </cell>
          <cell r="C2404" t="str">
            <v>UNID.</v>
          </cell>
          <cell r="D2404">
            <v>5</v>
          </cell>
          <cell r="E2404">
            <v>10</v>
          </cell>
          <cell r="F2404">
            <v>50</v>
          </cell>
          <cell r="G2404">
            <v>8</v>
          </cell>
          <cell r="H2404">
            <v>40</v>
          </cell>
          <cell r="I2404" t="str">
            <v>N</v>
          </cell>
          <cell r="P2404">
            <v>8</v>
          </cell>
        </row>
        <row r="2405">
          <cell r="F2405">
            <v>0</v>
          </cell>
          <cell r="H2405">
            <v>0</v>
          </cell>
          <cell r="P2405">
            <v>0</v>
          </cell>
        </row>
        <row r="2406">
          <cell r="A2406" t="str">
            <v>Instalação e interligação de válvula solenóide, (diâmetro: 1")</v>
          </cell>
          <cell r="B2406" t="str">
            <v>SV</v>
          </cell>
          <cell r="F2406">
            <v>0</v>
          </cell>
          <cell r="H2406">
            <v>0</v>
          </cell>
          <cell r="P2406">
            <v>0</v>
          </cell>
        </row>
        <row r="2407">
          <cell r="F2407">
            <v>0</v>
          </cell>
          <cell r="H2407">
            <v>0</v>
          </cell>
          <cell r="P2407">
            <v>0</v>
          </cell>
        </row>
        <row r="2408">
          <cell r="A2408" t="str">
            <v>Instalação e interligação de válvula de controle borboleta, (diâmetros: 6", 8", 10")</v>
          </cell>
          <cell r="C2408" t="str">
            <v>CJ</v>
          </cell>
          <cell r="D2408">
            <v>7</v>
          </cell>
          <cell r="E2408">
            <v>10</v>
          </cell>
          <cell r="F2408">
            <v>70</v>
          </cell>
          <cell r="G2408">
            <v>20</v>
          </cell>
          <cell r="H2408">
            <v>140</v>
          </cell>
          <cell r="I2408" t="str">
            <v>N</v>
          </cell>
          <cell r="P2408">
            <v>20</v>
          </cell>
        </row>
        <row r="2409">
          <cell r="F2409">
            <v>0</v>
          </cell>
          <cell r="H2409">
            <v>0</v>
          </cell>
          <cell r="P2409">
            <v>0</v>
          </cell>
        </row>
        <row r="2410">
          <cell r="A2410" t="str">
            <v>Instalação de válvula de bloqueio “mangote tubular”, (diâmetros: 6")</v>
          </cell>
          <cell r="B2410" t="str">
            <v>FV</v>
          </cell>
          <cell r="F2410">
            <v>0</v>
          </cell>
          <cell r="H2410">
            <v>0</v>
          </cell>
          <cell r="P2410">
            <v>0</v>
          </cell>
        </row>
        <row r="2411">
          <cell r="F2411">
            <v>0</v>
          </cell>
          <cell r="H2411">
            <v>0</v>
          </cell>
          <cell r="P2411">
            <v>0</v>
          </cell>
        </row>
        <row r="2412">
          <cell r="A2412" t="str">
            <v>Instalação e interligação de válvula de bloqueio “pinch mangote”, (diâmetros: 3")</v>
          </cell>
          <cell r="B2412" t="str">
            <v>FV</v>
          </cell>
          <cell r="F2412">
            <v>0</v>
          </cell>
          <cell r="H2412">
            <v>0</v>
          </cell>
          <cell r="P2412">
            <v>0</v>
          </cell>
        </row>
        <row r="2413">
          <cell r="F2413">
            <v>0</v>
          </cell>
          <cell r="H2413">
            <v>0</v>
          </cell>
          <cell r="P2413">
            <v>0</v>
          </cell>
        </row>
        <row r="2414">
          <cell r="A2414" t="str">
            <v>Instalação de válvula reguladora de pressão</v>
          </cell>
          <cell r="B2414" t="str">
            <v>PCV</v>
          </cell>
          <cell r="C2414" t="str">
            <v>UNID.</v>
          </cell>
          <cell r="D2414">
            <v>1</v>
          </cell>
          <cell r="E2414">
            <v>10</v>
          </cell>
          <cell r="F2414">
            <v>10</v>
          </cell>
          <cell r="G2414">
            <v>20</v>
          </cell>
          <cell r="H2414">
            <v>20</v>
          </cell>
          <cell r="I2414" t="str">
            <v>N</v>
          </cell>
          <cell r="P2414">
            <v>20</v>
          </cell>
        </row>
        <row r="2415">
          <cell r="F2415">
            <v>0</v>
          </cell>
          <cell r="H2415">
            <v>0</v>
          </cell>
          <cell r="P2415">
            <v>0</v>
          </cell>
        </row>
        <row r="2416">
          <cell r="A2416" t="str">
            <v>Instalação e interligação de fonte / sensor / transmissor de densidade radioativo</v>
          </cell>
          <cell r="B2416" t="str">
            <v>DX/DE/DIT</v>
          </cell>
          <cell r="C2416" t="str">
            <v>CJ</v>
          </cell>
          <cell r="D2416">
            <v>2</v>
          </cell>
          <cell r="E2416">
            <v>10</v>
          </cell>
          <cell r="F2416">
            <v>20</v>
          </cell>
          <cell r="G2416">
            <v>8</v>
          </cell>
          <cell r="H2416">
            <v>16</v>
          </cell>
          <cell r="I2416" t="str">
            <v>N</v>
          </cell>
          <cell r="P2416">
            <v>8</v>
          </cell>
        </row>
        <row r="2417">
          <cell r="F2417">
            <v>0</v>
          </cell>
          <cell r="H2417">
            <v>0</v>
          </cell>
          <cell r="P2417">
            <v>0</v>
          </cell>
        </row>
        <row r="2418">
          <cell r="A2418" t="str">
            <v>Instalação e interligação de medidor magnético de vazão</v>
          </cell>
          <cell r="B2418" t="str">
            <v>FIT</v>
          </cell>
          <cell r="C2418" t="str">
            <v>CJ</v>
          </cell>
          <cell r="D2418">
            <v>5</v>
          </cell>
          <cell r="E2418">
            <v>10</v>
          </cell>
          <cell r="F2418">
            <v>50</v>
          </cell>
          <cell r="G2418">
            <v>8</v>
          </cell>
          <cell r="H2418">
            <v>40</v>
          </cell>
          <cell r="I2418" t="str">
            <v>N</v>
          </cell>
          <cell r="P2418">
            <v>8</v>
          </cell>
        </row>
        <row r="2419">
          <cell r="F2419">
            <v>0</v>
          </cell>
          <cell r="H2419">
            <v>0</v>
          </cell>
          <cell r="P2419">
            <v>0</v>
          </cell>
        </row>
        <row r="2420">
          <cell r="A2420" t="str">
            <v>Instalação e interligação de medidor de nível tipo radar</v>
          </cell>
          <cell r="B2420" t="str">
            <v>LIT</v>
          </cell>
          <cell r="C2420" t="str">
            <v>CJ</v>
          </cell>
          <cell r="D2420">
            <v>2</v>
          </cell>
          <cell r="E2420">
            <v>10</v>
          </cell>
          <cell r="F2420">
            <v>20</v>
          </cell>
          <cell r="G2420">
            <v>8</v>
          </cell>
          <cell r="H2420">
            <v>16</v>
          </cell>
          <cell r="I2420" t="str">
            <v>N</v>
          </cell>
          <cell r="P2420">
            <v>8</v>
          </cell>
        </row>
        <row r="2421">
          <cell r="F2421">
            <v>0</v>
          </cell>
          <cell r="H2421">
            <v>0</v>
          </cell>
          <cell r="P2421">
            <v>0</v>
          </cell>
        </row>
        <row r="2422">
          <cell r="A2422" t="str">
            <v>Instalação e interligação de medidor de nível tipo ultrassônico</v>
          </cell>
          <cell r="B2422" t="str">
            <v>LIT</v>
          </cell>
          <cell r="C2422" t="str">
            <v>CJ</v>
          </cell>
          <cell r="D2422">
            <v>4</v>
          </cell>
          <cell r="E2422">
            <v>10</v>
          </cell>
          <cell r="F2422">
            <v>40</v>
          </cell>
          <cell r="G2422">
            <v>8</v>
          </cell>
          <cell r="H2422">
            <v>32</v>
          </cell>
          <cell r="I2422" t="str">
            <v>N</v>
          </cell>
          <cell r="P2422">
            <v>8</v>
          </cell>
        </row>
        <row r="2423">
          <cell r="F2423">
            <v>0</v>
          </cell>
          <cell r="H2423">
            <v>0</v>
          </cell>
          <cell r="P2423">
            <v>0</v>
          </cell>
        </row>
        <row r="2424">
          <cell r="A2424" t="str">
            <v>Transmissor de posição</v>
          </cell>
          <cell r="B2424" t="str">
            <v>ZT</v>
          </cell>
          <cell r="C2424" t="str">
            <v>UNID.</v>
          </cell>
          <cell r="D2424">
            <v>2</v>
          </cell>
          <cell r="E2424">
            <v>10</v>
          </cell>
          <cell r="F2424">
            <v>20</v>
          </cell>
          <cell r="G2424">
            <v>8</v>
          </cell>
          <cell r="H2424">
            <v>16</v>
          </cell>
          <cell r="I2424" t="str">
            <v>N</v>
          </cell>
          <cell r="P2424">
            <v>8</v>
          </cell>
        </row>
        <row r="2425">
          <cell r="F2425">
            <v>0</v>
          </cell>
          <cell r="H2425">
            <v>0</v>
          </cell>
          <cell r="P2425">
            <v>0</v>
          </cell>
        </row>
        <row r="2426">
          <cell r="A2426" t="str">
            <v>Instalação e interligação de chave de nível tipo ultrassônica</v>
          </cell>
          <cell r="B2426" t="str">
            <v>LS</v>
          </cell>
          <cell r="C2426" t="str">
            <v>UNID.</v>
          </cell>
          <cell r="D2426">
            <v>4</v>
          </cell>
          <cell r="E2426">
            <v>10</v>
          </cell>
          <cell r="F2426">
            <v>40</v>
          </cell>
          <cell r="G2426">
            <v>8</v>
          </cell>
          <cell r="H2426">
            <v>32</v>
          </cell>
          <cell r="I2426" t="str">
            <v>N</v>
          </cell>
          <cell r="P2426">
            <v>8</v>
          </cell>
        </row>
        <row r="2427">
          <cell r="F2427">
            <v>0</v>
          </cell>
          <cell r="H2427">
            <v>0</v>
          </cell>
          <cell r="P2427">
            <v>0</v>
          </cell>
        </row>
        <row r="2428">
          <cell r="A2428" t="str">
            <v>Instalação e interligação de chave de nível tipo condutiva</v>
          </cell>
          <cell r="B2428" t="str">
            <v>LS</v>
          </cell>
          <cell r="C2428" t="str">
            <v>UNID.</v>
          </cell>
          <cell r="D2428">
            <v>15</v>
          </cell>
          <cell r="E2428">
            <v>10</v>
          </cell>
          <cell r="F2428">
            <v>150</v>
          </cell>
          <cell r="G2428">
            <v>8</v>
          </cell>
          <cell r="H2428">
            <v>120</v>
          </cell>
          <cell r="I2428" t="str">
            <v>N</v>
          </cell>
          <cell r="P2428">
            <v>8</v>
          </cell>
        </row>
        <row r="2429">
          <cell r="F2429">
            <v>0</v>
          </cell>
          <cell r="H2429">
            <v>0</v>
          </cell>
          <cell r="P2429">
            <v>0</v>
          </cell>
        </row>
        <row r="2430">
          <cell r="A2430" t="str">
            <v>Instalação de válvula de controle borboleta</v>
          </cell>
          <cell r="B2430" t="str">
            <v>FCV/LCV</v>
          </cell>
          <cell r="C2430" t="str">
            <v>CJ</v>
          </cell>
          <cell r="D2430">
            <v>8</v>
          </cell>
          <cell r="E2430">
            <v>10</v>
          </cell>
          <cell r="F2430">
            <v>80</v>
          </cell>
          <cell r="G2430">
            <v>20</v>
          </cell>
          <cell r="H2430">
            <v>160</v>
          </cell>
          <cell r="I2430" t="str">
            <v>N</v>
          </cell>
          <cell r="P2430">
            <v>20</v>
          </cell>
        </row>
        <row r="2431">
          <cell r="F2431">
            <v>0</v>
          </cell>
          <cell r="H2431">
            <v>0</v>
          </cell>
          <cell r="P2431">
            <v>0</v>
          </cell>
        </row>
        <row r="2432">
          <cell r="A2432" t="str">
            <v>Interligação de sensores indutivos de velocidade - TC</v>
          </cell>
          <cell r="B2432" t="str">
            <v>SE</v>
          </cell>
          <cell r="C2432" t="str">
            <v>UNID.</v>
          </cell>
          <cell r="D2432">
            <v>14</v>
          </cell>
          <cell r="E2432">
            <v>10</v>
          </cell>
          <cell r="F2432">
            <v>140</v>
          </cell>
          <cell r="G2432">
            <v>8</v>
          </cell>
          <cell r="H2432">
            <v>112</v>
          </cell>
          <cell r="I2432" t="str">
            <v>N</v>
          </cell>
          <cell r="P2432">
            <v>8</v>
          </cell>
        </row>
        <row r="2433">
          <cell r="F2433">
            <v>0</v>
          </cell>
          <cell r="H2433">
            <v>0</v>
          </cell>
          <cell r="P2433">
            <v>0</v>
          </cell>
        </row>
        <row r="2434">
          <cell r="A2434" t="str">
            <v>Interligação de chaves de emergência - TC</v>
          </cell>
          <cell r="B2434" t="str">
            <v>XS</v>
          </cell>
          <cell r="C2434" t="str">
            <v>UNID.</v>
          </cell>
          <cell r="D2434">
            <v>14</v>
          </cell>
          <cell r="E2434">
            <v>10</v>
          </cell>
          <cell r="F2434">
            <v>140</v>
          </cell>
          <cell r="G2434">
            <v>8</v>
          </cell>
          <cell r="H2434">
            <v>112</v>
          </cell>
          <cell r="I2434" t="str">
            <v>N</v>
          </cell>
          <cell r="P2434">
            <v>8</v>
          </cell>
        </row>
        <row r="2435">
          <cell r="F2435">
            <v>0</v>
          </cell>
          <cell r="H2435">
            <v>0</v>
          </cell>
          <cell r="P2435">
            <v>0</v>
          </cell>
        </row>
        <row r="2436">
          <cell r="A2436" t="str">
            <v>Interligação de chaves de desalinhamento - TC</v>
          </cell>
          <cell r="B2436" t="str">
            <v>ZXS</v>
          </cell>
          <cell r="C2436" t="str">
            <v>UNID.</v>
          </cell>
          <cell r="D2436">
            <v>12</v>
          </cell>
          <cell r="E2436">
            <v>10</v>
          </cell>
          <cell r="F2436">
            <v>120</v>
          </cell>
          <cell r="G2436">
            <v>8</v>
          </cell>
          <cell r="H2436">
            <v>96</v>
          </cell>
          <cell r="I2436" t="str">
            <v>N</v>
          </cell>
          <cell r="P2436">
            <v>8</v>
          </cell>
        </row>
        <row r="2437">
          <cell r="F2437">
            <v>0</v>
          </cell>
          <cell r="H2437">
            <v>0</v>
          </cell>
          <cell r="P2437">
            <v>0</v>
          </cell>
        </row>
        <row r="2438">
          <cell r="A2438" t="str">
            <v>Interligação de buzina - TC</v>
          </cell>
          <cell r="B2438" t="str">
            <v>XA</v>
          </cell>
          <cell r="C2438" t="str">
            <v>UNID.</v>
          </cell>
          <cell r="D2438">
            <v>11</v>
          </cell>
          <cell r="E2438">
            <v>10</v>
          </cell>
          <cell r="F2438">
            <v>110</v>
          </cell>
          <cell r="G2438">
            <v>8</v>
          </cell>
          <cell r="H2438">
            <v>88</v>
          </cell>
          <cell r="I2438" t="str">
            <v>N</v>
          </cell>
          <cell r="P2438">
            <v>8</v>
          </cell>
        </row>
        <row r="2439">
          <cell r="F2439">
            <v>0</v>
          </cell>
          <cell r="H2439">
            <v>0</v>
          </cell>
          <cell r="P2439">
            <v>0</v>
          </cell>
        </row>
        <row r="2440">
          <cell r="A2440" t="str">
            <v>Anemômetros</v>
          </cell>
          <cell r="B2440" t="str">
            <v>ST</v>
          </cell>
          <cell r="C2440" t="str">
            <v>UNID.</v>
          </cell>
          <cell r="D2440">
            <v>1</v>
          </cell>
          <cell r="E2440">
            <v>10</v>
          </cell>
          <cell r="F2440">
            <v>10</v>
          </cell>
          <cell r="G2440">
            <v>8</v>
          </cell>
          <cell r="H2440">
            <v>8</v>
          </cell>
          <cell r="I2440" t="str">
            <v>N</v>
          </cell>
          <cell r="P2440">
            <v>8</v>
          </cell>
        </row>
        <row r="2441">
          <cell r="F2441">
            <v>0</v>
          </cell>
          <cell r="H2441">
            <v>0</v>
          </cell>
          <cell r="P2441">
            <v>0</v>
          </cell>
        </row>
        <row r="2442">
          <cell r="A2442" t="str">
            <v>Instalação e interligação de balança para TC</v>
          </cell>
          <cell r="B2442" t="str">
            <v>WIT</v>
          </cell>
          <cell r="C2442" t="str">
            <v>CJ</v>
          </cell>
          <cell r="D2442">
            <v>4</v>
          </cell>
          <cell r="E2442">
            <v>10</v>
          </cell>
          <cell r="F2442">
            <v>40</v>
          </cell>
          <cell r="G2442">
            <v>8</v>
          </cell>
          <cell r="H2442">
            <v>32</v>
          </cell>
          <cell r="I2442" t="str">
            <v>N</v>
          </cell>
          <cell r="P2442">
            <v>8</v>
          </cell>
        </row>
        <row r="2443">
          <cell r="F2443">
            <v>0</v>
          </cell>
          <cell r="H2443">
            <v>0</v>
          </cell>
          <cell r="P2443">
            <v>0</v>
          </cell>
        </row>
        <row r="2444">
          <cell r="A2444" t="str">
            <v>Instalação de transmissor de pressão com selo</v>
          </cell>
          <cell r="B2444" t="str">
            <v>PIT</v>
          </cell>
          <cell r="C2444" t="str">
            <v>CJ</v>
          </cell>
          <cell r="D2444">
            <v>1</v>
          </cell>
          <cell r="E2444">
            <v>10</v>
          </cell>
          <cell r="F2444">
            <v>10</v>
          </cell>
          <cell r="G2444">
            <v>8</v>
          </cell>
          <cell r="H2444">
            <v>8</v>
          </cell>
          <cell r="I2444" t="str">
            <v>N</v>
          </cell>
          <cell r="P2444">
            <v>8</v>
          </cell>
        </row>
        <row r="2445">
          <cell r="F2445">
            <v>0</v>
          </cell>
          <cell r="H2445">
            <v>0</v>
          </cell>
          <cell r="P2445">
            <v>0</v>
          </cell>
        </row>
        <row r="2446">
          <cell r="A2446" t="str">
            <v>Instalação e interligação de caixas de válvulas solenóide</v>
          </cell>
          <cell r="B2446" t="str">
            <v>SV</v>
          </cell>
          <cell r="C2446" t="str">
            <v>UNID.</v>
          </cell>
          <cell r="D2446">
            <v>20</v>
          </cell>
          <cell r="E2446">
            <v>10</v>
          </cell>
          <cell r="F2446">
            <v>200</v>
          </cell>
          <cell r="G2446">
            <v>8</v>
          </cell>
          <cell r="H2446">
            <v>160</v>
          </cell>
          <cell r="I2446" t="str">
            <v>N</v>
          </cell>
          <cell r="P2446">
            <v>8</v>
          </cell>
        </row>
        <row r="2447">
          <cell r="F2447">
            <v>0</v>
          </cell>
          <cell r="H2447">
            <v>0</v>
          </cell>
          <cell r="P2447">
            <v>0</v>
          </cell>
        </row>
        <row r="2448">
          <cell r="A2448" t="str">
            <v>Instalação e interligação de caixas locais de aquisição de E/S (2300 x 1200 x 700 mm)</v>
          </cell>
          <cell r="B2448" t="str">
            <v>CAD</v>
          </cell>
          <cell r="C2448" t="str">
            <v>CJ</v>
          </cell>
          <cell r="D2448">
            <v>7</v>
          </cell>
          <cell r="E2448">
            <v>300</v>
          </cell>
          <cell r="F2448">
            <v>2100</v>
          </cell>
          <cell r="G2448">
            <v>250</v>
          </cell>
          <cell r="H2448">
            <v>1750</v>
          </cell>
          <cell r="I2448" t="str">
            <v>Q</v>
          </cell>
          <cell r="P2448">
            <v>250</v>
          </cell>
        </row>
        <row r="2449">
          <cell r="F2449">
            <v>0</v>
          </cell>
          <cell r="H2449">
            <v>0</v>
          </cell>
          <cell r="P2449">
            <v>0</v>
          </cell>
        </row>
        <row r="2450">
          <cell r="A2450" t="str">
            <v>Instalação e interligação de câmeras de TV</v>
          </cell>
          <cell r="B2450" t="str">
            <v>CFTV</v>
          </cell>
          <cell r="C2450" t="str">
            <v>UNID.</v>
          </cell>
          <cell r="D2450">
            <v>3</v>
          </cell>
          <cell r="E2450">
            <v>10</v>
          </cell>
          <cell r="F2450">
            <v>30</v>
          </cell>
          <cell r="G2450">
            <v>8</v>
          </cell>
          <cell r="H2450">
            <v>24</v>
          </cell>
          <cell r="I2450" t="str">
            <v>Q</v>
          </cell>
          <cell r="P2450">
            <v>8</v>
          </cell>
        </row>
        <row r="2451">
          <cell r="F2451">
            <v>0</v>
          </cell>
          <cell r="H2451">
            <v>0</v>
          </cell>
          <cell r="P2451">
            <v>0</v>
          </cell>
        </row>
        <row r="2452">
          <cell r="A2452" t="str">
            <v>Instalação e interligação de postos de comunicação de voz</v>
          </cell>
          <cell r="B2452" t="str">
            <v xml:space="preserve"> </v>
          </cell>
          <cell r="C2452" t="str">
            <v>UNID.</v>
          </cell>
          <cell r="D2452">
            <v>6</v>
          </cell>
          <cell r="E2452">
            <v>10</v>
          </cell>
          <cell r="F2452">
            <v>60</v>
          </cell>
          <cell r="G2452">
            <v>8</v>
          </cell>
          <cell r="H2452">
            <v>48</v>
          </cell>
          <cell r="I2452" t="str">
            <v>Q</v>
          </cell>
          <cell r="P2452">
            <v>8</v>
          </cell>
        </row>
        <row r="2453">
          <cell r="F2453">
            <v>0</v>
          </cell>
          <cell r="H2453">
            <v>0</v>
          </cell>
          <cell r="P2453">
            <v>0</v>
          </cell>
        </row>
        <row r="2454">
          <cell r="A2454" t="str">
            <v>Lançamento e ligação de cabo de controle - 1,5 mm²</v>
          </cell>
          <cell r="B2454" t="str">
            <v xml:space="preserve"> </v>
          </cell>
          <cell r="F2454">
            <v>0</v>
          </cell>
          <cell r="H2454">
            <v>0</v>
          </cell>
          <cell r="P2454">
            <v>0</v>
          </cell>
        </row>
        <row r="2455">
          <cell r="A2455" t="str">
            <v>1x2C</v>
          </cell>
          <cell r="B2455" t="str">
            <v>CB1</v>
          </cell>
          <cell r="C2455" t="str">
            <v>m</v>
          </cell>
          <cell r="D2455">
            <v>1000</v>
          </cell>
          <cell r="E2455">
            <v>0.20399999999999999</v>
          </cell>
          <cell r="F2455">
            <v>204</v>
          </cell>
          <cell r="G2455">
            <v>0.15</v>
          </cell>
          <cell r="H2455">
            <v>150</v>
          </cell>
          <cell r="I2455" t="str">
            <v>B</v>
          </cell>
          <cell r="P2455">
            <v>0.15</v>
          </cell>
        </row>
        <row r="2456">
          <cell r="A2456" t="str">
            <v>1x3C</v>
          </cell>
          <cell r="B2456" t="str">
            <v>CB1</v>
          </cell>
          <cell r="C2456" t="str">
            <v>m</v>
          </cell>
          <cell r="D2456">
            <v>600</v>
          </cell>
          <cell r="E2456">
            <v>0.22900000000000001</v>
          </cell>
          <cell r="F2456">
            <v>137.4</v>
          </cell>
          <cell r="G2456">
            <v>0.15</v>
          </cell>
          <cell r="H2456">
            <v>90</v>
          </cell>
          <cell r="I2456" t="str">
            <v>B</v>
          </cell>
          <cell r="P2456">
            <v>0.15</v>
          </cell>
        </row>
        <row r="2457">
          <cell r="A2457" t="str">
            <v>1x4C</v>
          </cell>
          <cell r="B2457" t="str">
            <v>CB1</v>
          </cell>
          <cell r="C2457" t="str">
            <v>m</v>
          </cell>
          <cell r="D2457">
            <v>200</v>
          </cell>
          <cell r="E2457">
            <v>0.26700000000000002</v>
          </cell>
          <cell r="F2457">
            <v>53.4</v>
          </cell>
          <cell r="G2457">
            <v>0.2</v>
          </cell>
          <cell r="H2457">
            <v>40</v>
          </cell>
          <cell r="I2457" t="str">
            <v>B</v>
          </cell>
          <cell r="P2457">
            <v>0.2</v>
          </cell>
        </row>
        <row r="2458">
          <cell r="A2458" t="str">
            <v>1x5C</v>
          </cell>
          <cell r="B2458" t="str">
            <v>CB1</v>
          </cell>
          <cell r="C2458" t="str">
            <v>m</v>
          </cell>
          <cell r="D2458">
            <v>200</v>
          </cell>
          <cell r="E2458">
            <v>0.29099999999999998</v>
          </cell>
          <cell r="F2458">
            <v>58.2</v>
          </cell>
          <cell r="G2458">
            <v>0.2</v>
          </cell>
          <cell r="H2458">
            <v>40</v>
          </cell>
          <cell r="I2458" t="str">
            <v>B</v>
          </cell>
          <cell r="P2458">
            <v>0.2</v>
          </cell>
        </row>
        <row r="2459">
          <cell r="A2459" t="str">
            <v>1x7C</v>
          </cell>
          <cell r="B2459" t="str">
            <v>CB1</v>
          </cell>
          <cell r="C2459" t="str">
            <v>m</v>
          </cell>
          <cell r="D2459">
            <v>200</v>
          </cell>
          <cell r="E2459">
            <v>0.34499999999999997</v>
          </cell>
          <cell r="F2459">
            <v>69</v>
          </cell>
          <cell r="G2459">
            <v>0.2</v>
          </cell>
          <cell r="H2459">
            <v>40</v>
          </cell>
          <cell r="I2459" t="str">
            <v>B</v>
          </cell>
          <cell r="P2459">
            <v>0.2</v>
          </cell>
        </row>
        <row r="2460">
          <cell r="A2460" t="str">
            <v>1x9C</v>
          </cell>
          <cell r="B2460" t="str">
            <v>CB1</v>
          </cell>
          <cell r="C2460" t="str">
            <v>m</v>
          </cell>
          <cell r="D2460">
            <v>200</v>
          </cell>
          <cell r="E2460">
            <v>0.432</v>
          </cell>
          <cell r="F2460">
            <v>86.4</v>
          </cell>
          <cell r="G2460">
            <v>0.2</v>
          </cell>
          <cell r="H2460">
            <v>40</v>
          </cell>
          <cell r="I2460" t="str">
            <v>B</v>
          </cell>
          <cell r="P2460">
            <v>0.2</v>
          </cell>
        </row>
        <row r="2461">
          <cell r="A2461" t="str">
            <v>1x12C</v>
          </cell>
          <cell r="B2461" t="str">
            <v>CB1</v>
          </cell>
          <cell r="C2461" t="str">
            <v>m</v>
          </cell>
          <cell r="D2461">
            <v>200</v>
          </cell>
          <cell r="E2461">
            <v>0.51600000000000001</v>
          </cell>
          <cell r="F2461">
            <v>103.2</v>
          </cell>
          <cell r="G2461">
            <v>0.25</v>
          </cell>
          <cell r="H2461">
            <v>50</v>
          </cell>
          <cell r="I2461" t="str">
            <v>B</v>
          </cell>
          <cell r="P2461">
            <v>0.25</v>
          </cell>
        </row>
        <row r="2462">
          <cell r="A2462" t="str">
            <v>1x15C</v>
          </cell>
          <cell r="B2462" t="str">
            <v>CB1</v>
          </cell>
          <cell r="C2462" t="str">
            <v>m</v>
          </cell>
          <cell r="D2462">
            <v>200</v>
          </cell>
          <cell r="E2462">
            <v>0.63</v>
          </cell>
          <cell r="F2462">
            <v>126</v>
          </cell>
          <cell r="G2462">
            <v>0.25</v>
          </cell>
          <cell r="H2462">
            <v>50</v>
          </cell>
          <cell r="I2462" t="str">
            <v>B</v>
          </cell>
          <cell r="P2462">
            <v>0.25</v>
          </cell>
        </row>
        <row r="2463">
          <cell r="A2463" t="str">
            <v>1x18C</v>
          </cell>
          <cell r="B2463" t="str">
            <v>CB1</v>
          </cell>
          <cell r="C2463" t="str">
            <v>m</v>
          </cell>
          <cell r="D2463">
            <v>200</v>
          </cell>
          <cell r="E2463">
            <v>0.72199999999999998</v>
          </cell>
          <cell r="F2463">
            <v>144.4</v>
          </cell>
          <cell r="G2463">
            <v>0.25</v>
          </cell>
          <cell r="H2463">
            <v>50</v>
          </cell>
          <cell r="I2463" t="str">
            <v>B</v>
          </cell>
          <cell r="P2463">
            <v>0.25</v>
          </cell>
        </row>
        <row r="2464">
          <cell r="A2464" t="str">
            <v>1x25C</v>
          </cell>
          <cell r="B2464" t="str">
            <v>CB1</v>
          </cell>
          <cell r="C2464" t="str">
            <v>m</v>
          </cell>
          <cell r="D2464">
            <v>200</v>
          </cell>
          <cell r="E2464">
            <v>0.95799999999999996</v>
          </cell>
          <cell r="F2464">
            <v>191.6</v>
          </cell>
          <cell r="G2464">
            <v>0.3</v>
          </cell>
          <cell r="H2464">
            <v>60</v>
          </cell>
          <cell r="I2464" t="str">
            <v>B</v>
          </cell>
          <cell r="P2464">
            <v>0.3</v>
          </cell>
        </row>
        <row r="2465">
          <cell r="A2465" t="str">
            <v xml:space="preserve"> </v>
          </cell>
          <cell r="B2465" t="str">
            <v xml:space="preserve"> </v>
          </cell>
          <cell r="F2465">
            <v>0</v>
          </cell>
          <cell r="H2465">
            <v>0</v>
          </cell>
          <cell r="P2465">
            <v>0</v>
          </cell>
        </row>
        <row r="2466">
          <cell r="A2466" t="str">
            <v>Lançamento e ligação de cabo de instrumentação - 1,0 mm² + blindagem</v>
          </cell>
          <cell r="B2466" t="str">
            <v xml:space="preserve"> </v>
          </cell>
          <cell r="C2466" t="str">
            <v>m</v>
          </cell>
          <cell r="D2466">
            <v>800</v>
          </cell>
          <cell r="E2466">
            <v>0.22900000000000001</v>
          </cell>
          <cell r="F2466">
            <v>183.2</v>
          </cell>
          <cell r="G2466">
            <v>0.15</v>
          </cell>
          <cell r="H2466">
            <v>120</v>
          </cell>
          <cell r="I2466" t="str">
            <v>B</v>
          </cell>
          <cell r="P2466">
            <v>0.15</v>
          </cell>
        </row>
        <row r="2467">
          <cell r="A2467" t="str">
            <v>1x2C</v>
          </cell>
          <cell r="B2467" t="str">
            <v>CB1</v>
          </cell>
          <cell r="F2467">
            <v>0</v>
          </cell>
          <cell r="H2467">
            <v>0</v>
          </cell>
          <cell r="P2467">
            <v>0</v>
          </cell>
        </row>
        <row r="2468">
          <cell r="F2468">
            <v>0</v>
          </cell>
          <cell r="H2468">
            <v>0</v>
          </cell>
          <cell r="P2468">
            <v>0</v>
          </cell>
        </row>
        <row r="2469">
          <cell r="A2469" t="str">
            <v>Eletroduto rígido tipo AC- (Vara de 3 m):</v>
          </cell>
          <cell r="F2469">
            <v>0</v>
          </cell>
          <cell r="H2469">
            <v>0</v>
          </cell>
          <cell r="P2469">
            <v>0</v>
          </cell>
        </row>
        <row r="2470">
          <cell r="A2470" t="str">
            <v>Diâmetro 3/4"</v>
          </cell>
          <cell r="B2470" t="str">
            <v>ELAG</v>
          </cell>
          <cell r="C2470" t="str">
            <v>m</v>
          </cell>
          <cell r="D2470">
            <v>295</v>
          </cell>
          <cell r="E2470">
            <v>1.7699999999999998</v>
          </cell>
          <cell r="F2470">
            <v>522.15</v>
          </cell>
          <cell r="G2470">
            <v>1.25</v>
          </cell>
          <cell r="H2470">
            <v>368.75</v>
          </cell>
          <cell r="I2470" t="str">
            <v>LE</v>
          </cell>
          <cell r="P2470">
            <v>1.25</v>
          </cell>
        </row>
        <row r="2471">
          <cell r="A2471" t="str">
            <v>Diâmetro 1"</v>
          </cell>
          <cell r="B2471" t="str">
            <v>ELAG</v>
          </cell>
          <cell r="C2471" t="str">
            <v>m</v>
          </cell>
          <cell r="D2471">
            <v>75</v>
          </cell>
          <cell r="E2471">
            <v>2.63</v>
          </cell>
          <cell r="F2471">
            <v>197.25</v>
          </cell>
          <cell r="G2471">
            <v>1.25</v>
          </cell>
          <cell r="H2471">
            <v>93.75</v>
          </cell>
          <cell r="I2471" t="str">
            <v>LE</v>
          </cell>
          <cell r="P2471">
            <v>1.25</v>
          </cell>
        </row>
        <row r="2472">
          <cell r="A2472" t="str">
            <v>Diâmetro 11/2"</v>
          </cell>
          <cell r="B2472" t="str">
            <v>ELAG</v>
          </cell>
          <cell r="C2472" t="str">
            <v>m</v>
          </cell>
          <cell r="D2472">
            <v>180</v>
          </cell>
          <cell r="E2472">
            <v>4.24</v>
          </cell>
          <cell r="F2472">
            <v>763.2</v>
          </cell>
          <cell r="G2472">
            <v>1.25</v>
          </cell>
          <cell r="H2472">
            <v>225</v>
          </cell>
          <cell r="I2472" t="str">
            <v>LE</v>
          </cell>
          <cell r="P2472">
            <v>1.25</v>
          </cell>
        </row>
        <row r="2473">
          <cell r="A2473" t="str">
            <v>Diâmetro 2"</v>
          </cell>
          <cell r="B2473" t="str">
            <v>ELAG</v>
          </cell>
          <cell r="C2473" t="str">
            <v>m</v>
          </cell>
          <cell r="D2473">
            <v>242</v>
          </cell>
          <cell r="E2473">
            <v>5.66</v>
          </cell>
          <cell r="F2473">
            <v>1369.72</v>
          </cell>
          <cell r="G2473">
            <v>1.5</v>
          </cell>
          <cell r="H2473">
            <v>363</v>
          </cell>
          <cell r="I2473" t="str">
            <v>LE</v>
          </cell>
          <cell r="P2473">
            <v>1.5</v>
          </cell>
        </row>
        <row r="2474">
          <cell r="A2474" t="str">
            <v>Diâmetro 2 1/2"</v>
          </cell>
          <cell r="B2474" t="str">
            <v>ELAG</v>
          </cell>
          <cell r="C2474" t="str">
            <v>m</v>
          </cell>
          <cell r="D2474">
            <v>119</v>
          </cell>
          <cell r="E2474">
            <v>8.9</v>
          </cell>
          <cell r="F2474">
            <v>1059.0999999999999</v>
          </cell>
          <cell r="G2474">
            <v>1.5</v>
          </cell>
          <cell r="H2474">
            <v>178.5</v>
          </cell>
          <cell r="I2474" t="str">
            <v>LE</v>
          </cell>
          <cell r="P2474">
            <v>1.5</v>
          </cell>
        </row>
        <row r="2475">
          <cell r="A2475" t="str">
            <v>Diâmetro 3"</v>
          </cell>
          <cell r="B2475" t="str">
            <v>ELAG</v>
          </cell>
          <cell r="C2475" t="str">
            <v>m</v>
          </cell>
          <cell r="D2475">
            <v>36</v>
          </cell>
          <cell r="E2475">
            <v>11.6</v>
          </cell>
          <cell r="F2475">
            <v>417.6</v>
          </cell>
          <cell r="G2475">
            <v>1.5</v>
          </cell>
          <cell r="H2475">
            <v>54</v>
          </cell>
          <cell r="I2475" t="str">
            <v>LE</v>
          </cell>
          <cell r="P2475">
            <v>1.5</v>
          </cell>
        </row>
        <row r="2476">
          <cell r="A2476" t="str">
            <v>Diâmetro 4"</v>
          </cell>
          <cell r="B2476" t="str">
            <v>ELAG</v>
          </cell>
          <cell r="F2476">
            <v>0</v>
          </cell>
          <cell r="H2476">
            <v>0</v>
          </cell>
          <cell r="I2476" t="str">
            <v>LE</v>
          </cell>
          <cell r="P2476">
            <v>0</v>
          </cell>
        </row>
        <row r="2477">
          <cell r="F2477">
            <v>0</v>
          </cell>
          <cell r="H2477">
            <v>0</v>
          </cell>
          <cell r="P2477">
            <v>0</v>
          </cell>
        </row>
        <row r="2478">
          <cell r="A2478" t="str">
            <v>Eletroduto flexível (peça de 1,5 m):</v>
          </cell>
          <cell r="F2478">
            <v>0</v>
          </cell>
          <cell r="H2478">
            <v>0</v>
          </cell>
          <cell r="P2478">
            <v>0</v>
          </cell>
        </row>
        <row r="2479">
          <cell r="A2479" t="str">
            <v>Diâmetro 3/4"</v>
          </cell>
          <cell r="B2479" t="str">
            <v>ELFL</v>
          </cell>
          <cell r="C2479" t="str">
            <v>PC</v>
          </cell>
          <cell r="D2479">
            <v>630</v>
          </cell>
          <cell r="E2479">
            <v>0.88</v>
          </cell>
          <cell r="F2479">
            <v>554.4</v>
          </cell>
          <cell r="G2479">
            <v>4.5</v>
          </cell>
          <cell r="H2479">
            <v>2835</v>
          </cell>
          <cell r="I2479" t="str">
            <v>LE</v>
          </cell>
          <cell r="P2479">
            <v>4.5</v>
          </cell>
        </row>
        <row r="2480">
          <cell r="A2480" t="str">
            <v>Diâmetro 1/2"</v>
          </cell>
          <cell r="B2480" t="str">
            <v>ELFL</v>
          </cell>
          <cell r="C2480" t="str">
            <v>PC</v>
          </cell>
          <cell r="D2480">
            <v>75</v>
          </cell>
          <cell r="E2480">
            <v>0.5</v>
          </cell>
          <cell r="F2480">
            <v>37.5</v>
          </cell>
          <cell r="G2480">
            <v>4.5</v>
          </cell>
          <cell r="H2480">
            <v>337.5</v>
          </cell>
          <cell r="I2480" t="str">
            <v>LE</v>
          </cell>
          <cell r="P2480">
            <v>4.5</v>
          </cell>
        </row>
        <row r="2481">
          <cell r="F2481">
            <v>0</v>
          </cell>
          <cell r="H2481">
            <v>0</v>
          </cell>
          <cell r="P2481">
            <v>0</v>
          </cell>
        </row>
        <row r="2482">
          <cell r="A2482" t="str">
            <v>Caixa comando local:</v>
          </cell>
          <cell r="F2482">
            <v>0</v>
          </cell>
          <cell r="H2482">
            <v>0</v>
          </cell>
          <cell r="P2482">
            <v>0</v>
          </cell>
        </row>
        <row r="2483">
          <cell r="A2483" t="str">
            <v>2 botões</v>
          </cell>
          <cell r="B2483" t="str">
            <v>CX</v>
          </cell>
          <cell r="C2483" t="str">
            <v>UNID.</v>
          </cell>
          <cell r="D2483">
            <v>30</v>
          </cell>
          <cell r="E2483">
            <v>10</v>
          </cell>
          <cell r="F2483">
            <v>300</v>
          </cell>
          <cell r="G2483">
            <v>8</v>
          </cell>
          <cell r="H2483">
            <v>240</v>
          </cell>
          <cell r="I2483" t="str">
            <v>Q</v>
          </cell>
          <cell r="P2483">
            <v>8</v>
          </cell>
        </row>
        <row r="2484">
          <cell r="F2484">
            <v>0</v>
          </cell>
          <cell r="H2484">
            <v>0</v>
          </cell>
          <cell r="P2484">
            <v>0</v>
          </cell>
        </row>
        <row r="2485">
          <cell r="A2485" t="str">
            <v>Instalação de caixa de passagem 400 x 400 x 150</v>
          </cell>
          <cell r="B2485" t="str">
            <v>CX</v>
          </cell>
          <cell r="C2485" t="str">
            <v>UNID.</v>
          </cell>
          <cell r="D2485">
            <v>10</v>
          </cell>
          <cell r="E2485">
            <v>30</v>
          </cell>
          <cell r="F2485">
            <v>300</v>
          </cell>
          <cell r="G2485">
            <v>10</v>
          </cell>
          <cell r="H2485">
            <v>100</v>
          </cell>
          <cell r="I2485" t="str">
            <v>LE</v>
          </cell>
          <cell r="P2485">
            <v>10</v>
          </cell>
        </row>
        <row r="2486">
          <cell r="F2486">
            <v>0</v>
          </cell>
          <cell r="H2486">
            <v>0</v>
          </cell>
          <cell r="P2486">
            <v>0</v>
          </cell>
        </row>
        <row r="2487">
          <cell r="A2487" t="str">
            <v>Instalação e interligação de caixa de bornes com 30 bornes.</v>
          </cell>
          <cell r="B2487" t="str">
            <v>CX</v>
          </cell>
          <cell r="C2487" t="str">
            <v>UNID.</v>
          </cell>
          <cell r="D2487">
            <v>30</v>
          </cell>
          <cell r="E2487">
            <v>30</v>
          </cell>
          <cell r="F2487">
            <v>900</v>
          </cell>
          <cell r="G2487">
            <v>30</v>
          </cell>
          <cell r="H2487">
            <v>900</v>
          </cell>
          <cell r="I2487" t="str">
            <v>Q</v>
          </cell>
          <cell r="P2487">
            <v>30</v>
          </cell>
        </row>
        <row r="2488">
          <cell r="F2488">
            <v>0</v>
          </cell>
          <cell r="H2488">
            <v>0</v>
          </cell>
          <cell r="P2488">
            <v>0</v>
          </cell>
        </row>
        <row r="2489">
          <cell r="A2489" t="str">
            <v>ÁREA - CONCENTRAÇÃO DE GROSSOS</v>
          </cell>
          <cell r="F2489">
            <v>0</v>
          </cell>
          <cell r="H2489">
            <v>0</v>
          </cell>
          <cell r="P2489">
            <v>0</v>
          </cell>
        </row>
        <row r="2490">
          <cell r="A2490" t="str">
            <v>Instalação e interligação de válvula de bloqueio “guilhotina”, (diâmetros: 4", 10")</v>
          </cell>
          <cell r="B2490" t="str">
            <v>FV</v>
          </cell>
          <cell r="C2490" t="str">
            <v>CJ</v>
          </cell>
          <cell r="D2490">
            <v>13</v>
          </cell>
          <cell r="E2490">
            <v>10</v>
          </cell>
          <cell r="F2490">
            <v>130</v>
          </cell>
          <cell r="G2490">
            <v>20</v>
          </cell>
          <cell r="H2490">
            <v>260</v>
          </cell>
          <cell r="I2490" t="str">
            <v>N</v>
          </cell>
          <cell r="P2490">
            <v>20</v>
          </cell>
        </row>
        <row r="2491">
          <cell r="F2491">
            <v>0</v>
          </cell>
          <cell r="H2491">
            <v>0</v>
          </cell>
          <cell r="P2491">
            <v>0</v>
          </cell>
        </row>
        <row r="2492">
          <cell r="A2492" t="str">
            <v>Instalação de manômetros</v>
          </cell>
          <cell r="B2492" t="str">
            <v>PI</v>
          </cell>
          <cell r="C2492" t="str">
            <v>UNID.</v>
          </cell>
          <cell r="D2492">
            <v>23</v>
          </cell>
          <cell r="E2492">
            <v>10</v>
          </cell>
          <cell r="F2492">
            <v>230</v>
          </cell>
          <cell r="G2492">
            <v>8</v>
          </cell>
          <cell r="H2492">
            <v>184</v>
          </cell>
          <cell r="I2492" t="str">
            <v>N</v>
          </cell>
          <cell r="P2492">
            <v>8</v>
          </cell>
        </row>
        <row r="2493">
          <cell r="F2493">
            <v>0</v>
          </cell>
          <cell r="H2493">
            <v>0</v>
          </cell>
          <cell r="P2493">
            <v>0</v>
          </cell>
        </row>
        <row r="2494">
          <cell r="A2494" t="str">
            <v>Instalação e interligação de chave de vazão</v>
          </cell>
          <cell r="B2494" t="str">
            <v>FSL</v>
          </cell>
          <cell r="C2494" t="str">
            <v>UNID.</v>
          </cell>
          <cell r="D2494">
            <v>8</v>
          </cell>
          <cell r="E2494">
            <v>10</v>
          </cell>
          <cell r="F2494">
            <v>80</v>
          </cell>
          <cell r="G2494">
            <v>8</v>
          </cell>
          <cell r="H2494">
            <v>64</v>
          </cell>
          <cell r="I2494" t="str">
            <v>N</v>
          </cell>
          <cell r="P2494">
            <v>8</v>
          </cell>
        </row>
        <row r="2495">
          <cell r="F2495">
            <v>0</v>
          </cell>
          <cell r="H2495">
            <v>0</v>
          </cell>
          <cell r="P2495">
            <v>0</v>
          </cell>
        </row>
        <row r="2496">
          <cell r="A2496" t="str">
            <v>Instalação e interligação de válvula solenóide, (diâmetros: 1")</v>
          </cell>
          <cell r="B2496" t="str">
            <v>SV</v>
          </cell>
          <cell r="F2496">
            <v>0</v>
          </cell>
          <cell r="H2496">
            <v>0</v>
          </cell>
          <cell r="P2496">
            <v>0</v>
          </cell>
        </row>
        <row r="2497">
          <cell r="F2497">
            <v>0</v>
          </cell>
          <cell r="H2497">
            <v>0</v>
          </cell>
          <cell r="P2497">
            <v>0</v>
          </cell>
        </row>
        <row r="2498">
          <cell r="A2498" t="str">
            <v>Instalação e interligação de válvula de controle borboleta, (diâmetros: 2")</v>
          </cell>
          <cell r="F2498">
            <v>0</v>
          </cell>
          <cell r="H2498">
            <v>0</v>
          </cell>
          <cell r="P2498">
            <v>0</v>
          </cell>
        </row>
        <row r="2499">
          <cell r="F2499">
            <v>0</v>
          </cell>
          <cell r="H2499">
            <v>0</v>
          </cell>
          <cell r="P2499">
            <v>0</v>
          </cell>
        </row>
        <row r="2500">
          <cell r="A2500" t="str">
            <v>Instalação de válvula de bloqueio “mangote tubular”, (diâmetros: 4", 6")</v>
          </cell>
          <cell r="B2500" t="str">
            <v>FV</v>
          </cell>
          <cell r="C2500" t="str">
            <v>UNID.</v>
          </cell>
          <cell r="D2500">
            <v>8</v>
          </cell>
          <cell r="E2500">
            <v>10</v>
          </cell>
          <cell r="F2500">
            <v>80</v>
          </cell>
          <cell r="G2500">
            <v>20</v>
          </cell>
          <cell r="H2500">
            <v>160</v>
          </cell>
          <cell r="I2500" t="str">
            <v>N</v>
          </cell>
          <cell r="P2500">
            <v>20</v>
          </cell>
        </row>
        <row r="2501">
          <cell r="F2501">
            <v>0</v>
          </cell>
          <cell r="H2501">
            <v>0</v>
          </cell>
          <cell r="P2501">
            <v>0</v>
          </cell>
        </row>
        <row r="2502">
          <cell r="A2502" t="str">
            <v>Instalação e interligação de válvula de bloqueio “pinch mangote”, (diâmetros: 3")</v>
          </cell>
          <cell r="B2502" t="str">
            <v>FV</v>
          </cell>
          <cell r="F2502">
            <v>0</v>
          </cell>
          <cell r="H2502">
            <v>0</v>
          </cell>
          <cell r="P2502">
            <v>0</v>
          </cell>
        </row>
        <row r="2503">
          <cell r="F2503">
            <v>0</v>
          </cell>
          <cell r="H2503">
            <v>0</v>
          </cell>
          <cell r="P2503">
            <v>0</v>
          </cell>
        </row>
        <row r="2504">
          <cell r="A2504" t="str">
            <v>Instalação de válvula reguladora de pressão</v>
          </cell>
          <cell r="B2504" t="str">
            <v>PCV</v>
          </cell>
          <cell r="C2504" t="str">
            <v>UNID.</v>
          </cell>
          <cell r="D2504">
            <v>1</v>
          </cell>
          <cell r="E2504">
            <v>10</v>
          </cell>
          <cell r="F2504">
            <v>10</v>
          </cell>
          <cell r="G2504">
            <v>20</v>
          </cell>
          <cell r="H2504">
            <v>20</v>
          </cell>
          <cell r="I2504" t="str">
            <v>N</v>
          </cell>
          <cell r="P2504">
            <v>20</v>
          </cell>
        </row>
        <row r="2505">
          <cell r="F2505">
            <v>0</v>
          </cell>
          <cell r="H2505">
            <v>0</v>
          </cell>
          <cell r="P2505">
            <v>0</v>
          </cell>
        </row>
        <row r="2506">
          <cell r="A2506" t="str">
            <v>Instalação e interligação de fonte / sensor / transmissor de densidade radioativo</v>
          </cell>
          <cell r="B2506" t="str">
            <v>DX/DE/DIT</v>
          </cell>
          <cell r="C2506" t="str">
            <v>CJ</v>
          </cell>
          <cell r="D2506">
            <v>3</v>
          </cell>
          <cell r="E2506">
            <v>10</v>
          </cell>
          <cell r="F2506">
            <v>30</v>
          </cell>
          <cell r="G2506">
            <v>8</v>
          </cell>
          <cell r="H2506">
            <v>24</v>
          </cell>
          <cell r="I2506" t="str">
            <v>N</v>
          </cell>
          <cell r="P2506">
            <v>8</v>
          </cell>
        </row>
        <row r="2507">
          <cell r="F2507">
            <v>0</v>
          </cell>
          <cell r="H2507">
            <v>0</v>
          </cell>
          <cell r="P2507">
            <v>0</v>
          </cell>
        </row>
        <row r="2508">
          <cell r="A2508" t="str">
            <v>Instalação e interligação de medidor magnético de vazão</v>
          </cell>
          <cell r="B2508" t="str">
            <v>FIT</v>
          </cell>
          <cell r="C2508" t="str">
            <v>CJ</v>
          </cell>
          <cell r="D2508">
            <v>3</v>
          </cell>
          <cell r="E2508">
            <v>10</v>
          </cell>
          <cell r="F2508">
            <v>30</v>
          </cell>
          <cell r="G2508">
            <v>8</v>
          </cell>
          <cell r="H2508">
            <v>24</v>
          </cell>
          <cell r="I2508" t="str">
            <v>N</v>
          </cell>
          <cell r="P2508">
            <v>8</v>
          </cell>
        </row>
        <row r="2509">
          <cell r="F2509">
            <v>0</v>
          </cell>
          <cell r="H2509">
            <v>0</v>
          </cell>
          <cell r="P2509">
            <v>0</v>
          </cell>
        </row>
        <row r="2510">
          <cell r="A2510" t="str">
            <v>Instalação e interligação de medidor de nível tipo ultrassônico</v>
          </cell>
          <cell r="B2510" t="str">
            <v>LIT</v>
          </cell>
          <cell r="C2510" t="str">
            <v>CJ</v>
          </cell>
          <cell r="D2510">
            <v>3</v>
          </cell>
          <cell r="E2510">
            <v>10</v>
          </cell>
          <cell r="F2510">
            <v>30</v>
          </cell>
          <cell r="G2510">
            <v>8</v>
          </cell>
          <cell r="H2510">
            <v>24</v>
          </cell>
          <cell r="I2510" t="str">
            <v>N</v>
          </cell>
          <cell r="P2510">
            <v>8</v>
          </cell>
        </row>
        <row r="2511">
          <cell r="F2511">
            <v>0</v>
          </cell>
          <cell r="H2511">
            <v>0</v>
          </cell>
          <cell r="P2511">
            <v>0</v>
          </cell>
        </row>
        <row r="2512">
          <cell r="A2512" t="str">
            <v>Instalação de transmissor de pressão com selo</v>
          </cell>
          <cell r="B2512" t="str">
            <v>PIT</v>
          </cell>
          <cell r="C2512" t="str">
            <v>CJ</v>
          </cell>
          <cell r="D2512">
            <v>2</v>
          </cell>
          <cell r="E2512">
            <v>10</v>
          </cell>
          <cell r="F2512">
            <v>20</v>
          </cell>
          <cell r="G2512">
            <v>8</v>
          </cell>
          <cell r="H2512">
            <v>16</v>
          </cell>
          <cell r="I2512" t="str">
            <v>N</v>
          </cell>
          <cell r="P2512">
            <v>8</v>
          </cell>
        </row>
        <row r="2513">
          <cell r="F2513">
            <v>0</v>
          </cell>
          <cell r="H2513">
            <v>0</v>
          </cell>
          <cell r="P2513">
            <v>0</v>
          </cell>
        </row>
        <row r="2514">
          <cell r="A2514" t="str">
            <v>Instalação e interligação de caixas de válvulas solenóide</v>
          </cell>
          <cell r="B2514" t="str">
            <v>SV</v>
          </cell>
          <cell r="C2514" t="str">
            <v>UNID.</v>
          </cell>
          <cell r="D2514">
            <v>10</v>
          </cell>
          <cell r="E2514">
            <v>10</v>
          </cell>
          <cell r="F2514">
            <v>100</v>
          </cell>
          <cell r="G2514">
            <v>8</v>
          </cell>
          <cell r="H2514">
            <v>80</v>
          </cell>
          <cell r="I2514" t="str">
            <v>N</v>
          </cell>
          <cell r="P2514">
            <v>8</v>
          </cell>
        </row>
        <row r="2515">
          <cell r="F2515">
            <v>0</v>
          </cell>
          <cell r="H2515">
            <v>0</v>
          </cell>
          <cell r="P2515">
            <v>0</v>
          </cell>
        </row>
        <row r="2516">
          <cell r="A2516" t="str">
            <v>Instalação e interligação de caixas locais de aquisição de E/S (2300 x 1200 x 700 mm)</v>
          </cell>
          <cell r="B2516" t="str">
            <v>CAD</v>
          </cell>
          <cell r="C2516" t="str">
            <v>CJ</v>
          </cell>
          <cell r="D2516">
            <v>1</v>
          </cell>
          <cell r="E2516">
            <v>300</v>
          </cell>
          <cell r="F2516">
            <v>300</v>
          </cell>
          <cell r="G2516">
            <v>250</v>
          </cell>
          <cell r="H2516">
            <v>250</v>
          </cell>
          <cell r="I2516" t="str">
            <v>Q</v>
          </cell>
          <cell r="P2516">
            <v>250</v>
          </cell>
        </row>
        <row r="2517">
          <cell r="F2517">
            <v>0</v>
          </cell>
          <cell r="H2517">
            <v>0</v>
          </cell>
          <cell r="P2517">
            <v>0</v>
          </cell>
        </row>
        <row r="2518">
          <cell r="A2518" t="str">
            <v>Instalação e interligação de postos de comunicação de voz</v>
          </cell>
          <cell r="B2518" t="str">
            <v xml:space="preserve"> </v>
          </cell>
          <cell r="C2518" t="str">
            <v>UNID.</v>
          </cell>
          <cell r="D2518">
            <v>5</v>
          </cell>
          <cell r="E2518">
            <v>10</v>
          </cell>
          <cell r="F2518">
            <v>50</v>
          </cell>
          <cell r="G2518">
            <v>8</v>
          </cell>
          <cell r="H2518">
            <v>40</v>
          </cell>
          <cell r="I2518" t="str">
            <v>Q</v>
          </cell>
          <cell r="P2518">
            <v>8</v>
          </cell>
        </row>
        <row r="2519">
          <cell r="F2519">
            <v>0</v>
          </cell>
          <cell r="H2519">
            <v>0</v>
          </cell>
          <cell r="P2519">
            <v>0</v>
          </cell>
        </row>
        <row r="2520">
          <cell r="A2520" t="str">
            <v>Lançamento e ligação de cabo de controle - 1,5 mm²</v>
          </cell>
          <cell r="B2520" t="str">
            <v xml:space="preserve"> </v>
          </cell>
          <cell r="F2520">
            <v>0</v>
          </cell>
          <cell r="H2520">
            <v>0</v>
          </cell>
          <cell r="P2520">
            <v>0</v>
          </cell>
        </row>
        <row r="2521">
          <cell r="A2521" t="str">
            <v>1x2C</v>
          </cell>
          <cell r="B2521" t="str">
            <v>CB1</v>
          </cell>
          <cell r="C2521" t="str">
            <v>m</v>
          </cell>
          <cell r="D2521">
            <v>200</v>
          </cell>
          <cell r="E2521">
            <v>0.20399999999999999</v>
          </cell>
          <cell r="F2521">
            <v>40.799999999999997</v>
          </cell>
          <cell r="G2521">
            <v>0.15</v>
          </cell>
          <cell r="H2521">
            <v>30</v>
          </cell>
          <cell r="I2521" t="str">
            <v>B</v>
          </cell>
          <cell r="P2521">
            <v>0.15</v>
          </cell>
        </row>
        <row r="2522">
          <cell r="A2522" t="str">
            <v>1x3C</v>
          </cell>
          <cell r="B2522" t="str">
            <v>CB1</v>
          </cell>
          <cell r="C2522" t="str">
            <v>m</v>
          </cell>
          <cell r="D2522">
            <v>300</v>
          </cell>
          <cell r="E2522">
            <v>0.22900000000000001</v>
          </cell>
          <cell r="F2522">
            <v>68.7</v>
          </cell>
          <cell r="G2522">
            <v>0.15</v>
          </cell>
          <cell r="H2522">
            <v>45</v>
          </cell>
          <cell r="I2522" t="str">
            <v>B</v>
          </cell>
          <cell r="P2522">
            <v>0.15</v>
          </cell>
        </row>
        <row r="2523">
          <cell r="A2523" t="str">
            <v>1x5C</v>
          </cell>
          <cell r="B2523" t="str">
            <v>CB1</v>
          </cell>
          <cell r="C2523" t="str">
            <v>m</v>
          </cell>
          <cell r="D2523">
            <v>200</v>
          </cell>
          <cell r="E2523">
            <v>0.29099999999999998</v>
          </cell>
          <cell r="F2523">
            <v>58.2</v>
          </cell>
          <cell r="G2523">
            <v>0.2</v>
          </cell>
          <cell r="H2523">
            <v>40</v>
          </cell>
          <cell r="I2523" t="str">
            <v>B</v>
          </cell>
          <cell r="P2523">
            <v>0.2</v>
          </cell>
        </row>
        <row r="2524">
          <cell r="A2524" t="str">
            <v>1x7C</v>
          </cell>
          <cell r="B2524" t="str">
            <v>CB1</v>
          </cell>
          <cell r="C2524" t="str">
            <v>m</v>
          </cell>
          <cell r="D2524">
            <v>400</v>
          </cell>
          <cell r="E2524">
            <v>0.34499999999999997</v>
          </cell>
          <cell r="F2524">
            <v>138</v>
          </cell>
          <cell r="G2524">
            <v>0.2</v>
          </cell>
          <cell r="H2524">
            <v>80</v>
          </cell>
          <cell r="I2524" t="str">
            <v>B</v>
          </cell>
          <cell r="P2524">
            <v>0.2</v>
          </cell>
        </row>
        <row r="2525">
          <cell r="A2525" t="str">
            <v xml:space="preserve"> </v>
          </cell>
          <cell r="B2525" t="str">
            <v xml:space="preserve"> </v>
          </cell>
          <cell r="F2525">
            <v>0</v>
          </cell>
          <cell r="H2525">
            <v>0</v>
          </cell>
          <cell r="P2525">
            <v>0</v>
          </cell>
        </row>
        <row r="2526">
          <cell r="A2526" t="str">
            <v>Lançamento e ligação de cabo de instrumentação - 1,0 mm² + blindagem</v>
          </cell>
          <cell r="B2526" t="str">
            <v xml:space="preserve"> </v>
          </cell>
          <cell r="F2526">
            <v>0</v>
          </cell>
          <cell r="H2526">
            <v>0</v>
          </cell>
          <cell r="P2526">
            <v>0</v>
          </cell>
        </row>
        <row r="2527">
          <cell r="A2527" t="str">
            <v>1x2C</v>
          </cell>
          <cell r="B2527" t="str">
            <v>CB1</v>
          </cell>
          <cell r="C2527" t="str">
            <v>m</v>
          </cell>
          <cell r="D2527">
            <v>400</v>
          </cell>
          <cell r="E2527">
            <v>0.20399999999999999</v>
          </cell>
          <cell r="F2527">
            <v>81.599999999999994</v>
          </cell>
          <cell r="G2527">
            <v>0.15</v>
          </cell>
          <cell r="H2527">
            <v>60</v>
          </cell>
          <cell r="I2527" t="str">
            <v>B</v>
          </cell>
          <cell r="P2527">
            <v>0.15</v>
          </cell>
        </row>
        <row r="2528">
          <cell r="F2528">
            <v>0</v>
          </cell>
          <cell r="H2528">
            <v>0</v>
          </cell>
          <cell r="P2528">
            <v>0</v>
          </cell>
        </row>
        <row r="2529">
          <cell r="A2529" t="str">
            <v>Eletroduto rígido tipo AC- (Vara de 3 m):</v>
          </cell>
          <cell r="F2529">
            <v>0</v>
          </cell>
          <cell r="H2529">
            <v>0</v>
          </cell>
          <cell r="P2529">
            <v>0</v>
          </cell>
        </row>
        <row r="2530">
          <cell r="A2530" t="str">
            <v>Diâmetro 3/4"</v>
          </cell>
          <cell r="B2530" t="str">
            <v>ELAG</v>
          </cell>
          <cell r="C2530" t="str">
            <v>m</v>
          </cell>
          <cell r="D2530">
            <v>118</v>
          </cell>
          <cell r="E2530">
            <v>1.7699999999999998</v>
          </cell>
          <cell r="F2530">
            <v>208.86</v>
          </cell>
          <cell r="G2530">
            <v>1.25</v>
          </cell>
          <cell r="H2530">
            <v>147.5</v>
          </cell>
          <cell r="I2530" t="str">
            <v>LE</v>
          </cell>
          <cell r="P2530">
            <v>1.25</v>
          </cell>
        </row>
        <row r="2531">
          <cell r="A2531" t="str">
            <v>Diâmetro 1"</v>
          </cell>
          <cell r="B2531" t="str">
            <v>ELAG</v>
          </cell>
          <cell r="C2531" t="str">
            <v>m</v>
          </cell>
          <cell r="D2531">
            <v>30</v>
          </cell>
          <cell r="E2531">
            <v>2.63</v>
          </cell>
          <cell r="F2531">
            <v>78.900000000000006</v>
          </cell>
          <cell r="G2531">
            <v>1.25</v>
          </cell>
          <cell r="H2531">
            <v>37.5</v>
          </cell>
          <cell r="I2531" t="str">
            <v>LE</v>
          </cell>
          <cell r="P2531">
            <v>1.25</v>
          </cell>
        </row>
        <row r="2532">
          <cell r="A2532" t="str">
            <v>Diâmetro 11/2"</v>
          </cell>
          <cell r="B2532" t="str">
            <v>ELAG</v>
          </cell>
          <cell r="C2532" t="str">
            <v>m</v>
          </cell>
          <cell r="D2532">
            <v>72</v>
          </cell>
          <cell r="E2532">
            <v>4.24</v>
          </cell>
          <cell r="F2532">
            <v>305.27999999999997</v>
          </cell>
          <cell r="G2532">
            <v>1.25</v>
          </cell>
          <cell r="H2532">
            <v>90</v>
          </cell>
          <cell r="I2532" t="str">
            <v>LE</v>
          </cell>
          <cell r="P2532">
            <v>1.25</v>
          </cell>
        </row>
        <row r="2533">
          <cell r="A2533" t="str">
            <v>Diâmetro 2"</v>
          </cell>
          <cell r="B2533" t="str">
            <v>ELAG</v>
          </cell>
          <cell r="C2533" t="str">
            <v>m</v>
          </cell>
          <cell r="D2533">
            <v>174</v>
          </cell>
          <cell r="E2533">
            <v>5.66</v>
          </cell>
          <cell r="F2533">
            <v>984.84</v>
          </cell>
          <cell r="G2533">
            <v>1.5</v>
          </cell>
          <cell r="H2533">
            <v>261</v>
          </cell>
          <cell r="I2533" t="str">
            <v>LE</v>
          </cell>
          <cell r="P2533">
            <v>1.5</v>
          </cell>
        </row>
        <row r="2534">
          <cell r="A2534" t="str">
            <v>Diâmetro 2 1/2"</v>
          </cell>
          <cell r="B2534" t="str">
            <v>ELAG</v>
          </cell>
          <cell r="C2534" t="str">
            <v>m</v>
          </cell>
          <cell r="D2534">
            <v>27</v>
          </cell>
          <cell r="E2534">
            <v>8.9</v>
          </cell>
          <cell r="F2534">
            <v>240.3</v>
          </cell>
          <cell r="G2534">
            <v>1.5</v>
          </cell>
          <cell r="H2534">
            <v>40.5</v>
          </cell>
          <cell r="I2534" t="str">
            <v>LE</v>
          </cell>
          <cell r="P2534">
            <v>1.5</v>
          </cell>
        </row>
        <row r="2535">
          <cell r="F2535">
            <v>0</v>
          </cell>
          <cell r="H2535">
            <v>0</v>
          </cell>
          <cell r="P2535">
            <v>0</v>
          </cell>
        </row>
        <row r="2536">
          <cell r="A2536" t="str">
            <v>Eletroduto flexível (peça de 1,5 m):</v>
          </cell>
          <cell r="F2536">
            <v>0</v>
          </cell>
          <cell r="H2536">
            <v>0</v>
          </cell>
          <cell r="P2536">
            <v>0</v>
          </cell>
        </row>
        <row r="2537">
          <cell r="A2537" t="str">
            <v>Diâmetro 3/4"</v>
          </cell>
          <cell r="B2537" t="str">
            <v>ELFL</v>
          </cell>
          <cell r="C2537" t="str">
            <v>PC</v>
          </cell>
          <cell r="D2537">
            <v>252</v>
          </cell>
          <cell r="E2537">
            <v>0.88</v>
          </cell>
          <cell r="F2537">
            <v>221.76</v>
          </cell>
          <cell r="G2537">
            <v>4.5</v>
          </cell>
          <cell r="H2537">
            <v>1134</v>
          </cell>
          <cell r="I2537" t="str">
            <v>LE</v>
          </cell>
          <cell r="P2537">
            <v>4.5</v>
          </cell>
        </row>
        <row r="2538">
          <cell r="A2538" t="str">
            <v>Diâmetro 1/2"</v>
          </cell>
          <cell r="B2538" t="str">
            <v>ELFL</v>
          </cell>
          <cell r="C2538" t="str">
            <v>PC</v>
          </cell>
          <cell r="D2538">
            <v>30</v>
          </cell>
          <cell r="E2538">
            <v>0.5</v>
          </cell>
          <cell r="F2538">
            <v>15</v>
          </cell>
          <cell r="G2538">
            <v>4.5</v>
          </cell>
          <cell r="H2538">
            <v>135</v>
          </cell>
          <cell r="I2538" t="str">
            <v>LE</v>
          </cell>
          <cell r="P2538">
            <v>4.5</v>
          </cell>
        </row>
        <row r="2539">
          <cell r="F2539">
            <v>0</v>
          </cell>
          <cell r="H2539">
            <v>0</v>
          </cell>
          <cell r="P2539">
            <v>0</v>
          </cell>
        </row>
        <row r="2540">
          <cell r="A2540" t="str">
            <v>Caixa comando local:</v>
          </cell>
          <cell r="F2540">
            <v>0</v>
          </cell>
          <cell r="H2540">
            <v>0</v>
          </cell>
          <cell r="P2540">
            <v>0</v>
          </cell>
        </row>
        <row r="2541">
          <cell r="A2541" t="str">
            <v>2 botões</v>
          </cell>
          <cell r="B2541" t="str">
            <v>CX</v>
          </cell>
          <cell r="C2541" t="str">
            <v>UNID.</v>
          </cell>
          <cell r="D2541">
            <v>6</v>
          </cell>
          <cell r="E2541">
            <v>10</v>
          </cell>
          <cell r="F2541">
            <v>60</v>
          </cell>
          <cell r="G2541">
            <v>8</v>
          </cell>
          <cell r="H2541">
            <v>48</v>
          </cell>
          <cell r="I2541" t="str">
            <v>Q</v>
          </cell>
          <cell r="P2541">
            <v>8</v>
          </cell>
        </row>
        <row r="2542">
          <cell r="F2542">
            <v>0</v>
          </cell>
          <cell r="H2542">
            <v>0</v>
          </cell>
          <cell r="P2542">
            <v>0</v>
          </cell>
        </row>
        <row r="2543">
          <cell r="A2543" t="str">
            <v>Instalação de caixa de passagem 400 x 400 x 150</v>
          </cell>
          <cell r="B2543" t="str">
            <v>CX</v>
          </cell>
          <cell r="C2543" t="str">
            <v>UNID.</v>
          </cell>
          <cell r="D2543">
            <v>3</v>
          </cell>
          <cell r="E2543">
            <v>30</v>
          </cell>
          <cell r="F2543">
            <v>90</v>
          </cell>
          <cell r="G2543">
            <v>10</v>
          </cell>
          <cell r="H2543">
            <v>30</v>
          </cell>
          <cell r="I2543" t="str">
            <v>LE</v>
          </cell>
          <cell r="P2543">
            <v>10</v>
          </cell>
        </row>
        <row r="2544">
          <cell r="F2544">
            <v>0</v>
          </cell>
          <cell r="H2544">
            <v>0</v>
          </cell>
          <cell r="P2544">
            <v>0</v>
          </cell>
        </row>
        <row r="2545">
          <cell r="A2545" t="str">
            <v>Instalação e interligação de caixa de bornes com 30 bornes.</v>
          </cell>
          <cell r="B2545" t="str">
            <v>CX</v>
          </cell>
          <cell r="C2545" t="str">
            <v>UNID.</v>
          </cell>
          <cell r="D2545">
            <v>6</v>
          </cell>
          <cell r="E2545">
            <v>30</v>
          </cell>
          <cell r="F2545">
            <v>180</v>
          </cell>
          <cell r="G2545">
            <v>30</v>
          </cell>
          <cell r="H2545">
            <v>180</v>
          </cell>
          <cell r="I2545" t="str">
            <v>Q</v>
          </cell>
          <cell r="P2545">
            <v>30</v>
          </cell>
        </row>
        <row r="2546">
          <cell r="F2546">
            <v>0</v>
          </cell>
          <cell r="H2546">
            <v>0</v>
          </cell>
          <cell r="P2546">
            <v>0</v>
          </cell>
        </row>
        <row r="2547">
          <cell r="A2547" t="str">
            <v>Instalação e interligação de caixas de válvulas solenóide.</v>
          </cell>
          <cell r="B2547" t="str">
            <v>CC</v>
          </cell>
          <cell r="C2547" t="str">
            <v>UNID.</v>
          </cell>
          <cell r="D2547">
            <v>9</v>
          </cell>
          <cell r="E2547">
            <v>30</v>
          </cell>
          <cell r="F2547">
            <v>270</v>
          </cell>
          <cell r="G2547">
            <v>20</v>
          </cell>
          <cell r="H2547">
            <v>180</v>
          </cell>
          <cell r="I2547" t="str">
            <v>N</v>
          </cell>
          <cell r="P2547">
            <v>20</v>
          </cell>
        </row>
        <row r="2548">
          <cell r="F2548">
            <v>0</v>
          </cell>
          <cell r="H2548">
            <v>0</v>
          </cell>
          <cell r="P2548">
            <v>0</v>
          </cell>
        </row>
        <row r="2549">
          <cell r="A2549" t="str">
            <v>ÁREA - CICLONAGEM E FILTRAGEM</v>
          </cell>
          <cell r="F2549">
            <v>0</v>
          </cell>
          <cell r="H2549">
            <v>0</v>
          </cell>
          <cell r="P2549">
            <v>0</v>
          </cell>
        </row>
        <row r="2550">
          <cell r="A2550" t="str">
            <v>Instalação e interligação de válvula de bloqueio “guilhotina”, (diâmetros: 3", 18")</v>
          </cell>
          <cell r="B2550" t="str">
            <v>FV</v>
          </cell>
          <cell r="C2550" t="str">
            <v>CJ</v>
          </cell>
          <cell r="D2550">
            <v>18</v>
          </cell>
          <cell r="E2550">
            <v>10</v>
          </cell>
          <cell r="F2550">
            <v>180</v>
          </cell>
          <cell r="G2550">
            <v>20</v>
          </cell>
          <cell r="H2550">
            <v>360</v>
          </cell>
          <cell r="I2550" t="str">
            <v>N</v>
          </cell>
          <cell r="P2550">
            <v>20</v>
          </cell>
        </row>
        <row r="2551">
          <cell r="F2551">
            <v>0</v>
          </cell>
          <cell r="H2551">
            <v>0</v>
          </cell>
          <cell r="P2551">
            <v>0</v>
          </cell>
        </row>
        <row r="2552">
          <cell r="A2552" t="str">
            <v>Válvula de bloqueio "dardo"</v>
          </cell>
          <cell r="B2552" t="str">
            <v>FV</v>
          </cell>
          <cell r="C2552" t="str">
            <v>UNID.</v>
          </cell>
          <cell r="D2552">
            <v>4</v>
          </cell>
          <cell r="E2552">
            <v>10</v>
          </cell>
          <cell r="F2552">
            <v>40</v>
          </cell>
          <cell r="G2552">
            <v>20</v>
          </cell>
          <cell r="H2552">
            <v>80</v>
          </cell>
          <cell r="I2552" t="str">
            <v>N</v>
          </cell>
          <cell r="P2552">
            <v>20</v>
          </cell>
        </row>
        <row r="2553">
          <cell r="F2553">
            <v>0</v>
          </cell>
          <cell r="H2553">
            <v>0</v>
          </cell>
          <cell r="P2553">
            <v>0</v>
          </cell>
        </row>
        <row r="2554">
          <cell r="A2554" t="str">
            <v>Instalação de manômetros</v>
          </cell>
          <cell r="B2554" t="str">
            <v>PI</v>
          </cell>
          <cell r="C2554" t="str">
            <v>UNID.</v>
          </cell>
          <cell r="D2554">
            <v>46</v>
          </cell>
          <cell r="E2554">
            <v>10</v>
          </cell>
          <cell r="F2554">
            <v>460</v>
          </cell>
          <cell r="G2554">
            <v>8</v>
          </cell>
          <cell r="H2554">
            <v>368</v>
          </cell>
          <cell r="I2554" t="str">
            <v>N</v>
          </cell>
          <cell r="P2554">
            <v>8</v>
          </cell>
        </row>
        <row r="2555">
          <cell r="F2555">
            <v>0</v>
          </cell>
          <cell r="H2555">
            <v>0</v>
          </cell>
          <cell r="P2555">
            <v>0</v>
          </cell>
        </row>
        <row r="2556">
          <cell r="A2556" t="str">
            <v>Instalação e interligação de chave de vazão</v>
          </cell>
          <cell r="B2556" t="str">
            <v>FSL</v>
          </cell>
          <cell r="C2556" t="str">
            <v>UNID.</v>
          </cell>
          <cell r="D2556">
            <v>15</v>
          </cell>
          <cell r="E2556">
            <v>10</v>
          </cell>
          <cell r="F2556">
            <v>150</v>
          </cell>
          <cell r="G2556">
            <v>8</v>
          </cell>
          <cell r="H2556">
            <v>120</v>
          </cell>
          <cell r="I2556" t="str">
            <v>N</v>
          </cell>
          <cell r="P2556">
            <v>8</v>
          </cell>
        </row>
        <row r="2557">
          <cell r="F2557">
            <v>0</v>
          </cell>
          <cell r="H2557">
            <v>0</v>
          </cell>
          <cell r="P2557">
            <v>0</v>
          </cell>
        </row>
        <row r="2558">
          <cell r="A2558" t="str">
            <v>Instalação e interligação de válvula solenóide, (diâmetros: 1")</v>
          </cell>
          <cell r="B2558" t="str">
            <v>SV</v>
          </cell>
          <cell r="F2558">
            <v>0</v>
          </cell>
          <cell r="H2558">
            <v>0</v>
          </cell>
          <cell r="P2558">
            <v>0</v>
          </cell>
        </row>
        <row r="2559">
          <cell r="F2559">
            <v>0</v>
          </cell>
          <cell r="H2559">
            <v>0</v>
          </cell>
          <cell r="P2559">
            <v>0</v>
          </cell>
        </row>
        <row r="2560">
          <cell r="A2560" t="str">
            <v>Instalação e interligação de válvula de controle borboleta, (diâmetros: 2", 10")</v>
          </cell>
          <cell r="B2560" t="str">
            <v>LCV</v>
          </cell>
          <cell r="C2560" t="str">
            <v>CJ</v>
          </cell>
          <cell r="D2560">
            <v>1</v>
          </cell>
          <cell r="E2560">
            <v>10</v>
          </cell>
          <cell r="F2560">
            <v>10</v>
          </cell>
          <cell r="G2560">
            <v>20</v>
          </cell>
          <cell r="H2560">
            <v>20</v>
          </cell>
          <cell r="I2560" t="str">
            <v>N</v>
          </cell>
          <cell r="P2560">
            <v>20</v>
          </cell>
        </row>
        <row r="2561">
          <cell r="F2561">
            <v>0</v>
          </cell>
          <cell r="H2561">
            <v>0</v>
          </cell>
          <cell r="P2561">
            <v>0</v>
          </cell>
        </row>
        <row r="2562">
          <cell r="A2562" t="str">
            <v>Instalação e interligação de válvula de bloqueio borboleta, (diâmetros: 3", 18")</v>
          </cell>
          <cell r="B2562" t="str">
            <v>FV</v>
          </cell>
          <cell r="C2562" t="str">
            <v>CJ</v>
          </cell>
          <cell r="D2562">
            <v>8</v>
          </cell>
          <cell r="E2562">
            <v>10</v>
          </cell>
          <cell r="F2562">
            <v>80</v>
          </cell>
          <cell r="G2562">
            <v>20</v>
          </cell>
          <cell r="H2562">
            <v>160</v>
          </cell>
          <cell r="I2562" t="str">
            <v>N</v>
          </cell>
          <cell r="P2562">
            <v>20</v>
          </cell>
        </row>
        <row r="2563">
          <cell r="F2563">
            <v>0</v>
          </cell>
          <cell r="H2563">
            <v>0</v>
          </cell>
          <cell r="P2563">
            <v>0</v>
          </cell>
        </row>
        <row r="2564">
          <cell r="A2564" t="str">
            <v>Instalação de válvula de bloqueio “mangote tubular”, (diâmetros: 4", 6")</v>
          </cell>
          <cell r="B2564" t="str">
            <v>FV</v>
          </cell>
          <cell r="C2564" t="str">
            <v>UNID.</v>
          </cell>
          <cell r="D2564">
            <v>4</v>
          </cell>
          <cell r="E2564">
            <v>10</v>
          </cell>
          <cell r="F2564">
            <v>40</v>
          </cell>
          <cell r="G2564">
            <v>20</v>
          </cell>
          <cell r="H2564">
            <v>80</v>
          </cell>
          <cell r="I2564" t="str">
            <v>N</v>
          </cell>
          <cell r="P2564">
            <v>20</v>
          </cell>
        </row>
        <row r="2565">
          <cell r="F2565">
            <v>0</v>
          </cell>
          <cell r="H2565">
            <v>0</v>
          </cell>
          <cell r="P2565">
            <v>0</v>
          </cell>
        </row>
        <row r="2566">
          <cell r="A2566" t="str">
            <v>Instalação e interligação de válvula de bloqueio “pinch mangote”, (diâmetros: 3", 6", 8")</v>
          </cell>
          <cell r="B2566" t="str">
            <v>FV</v>
          </cell>
          <cell r="C2566" t="str">
            <v>UNID.</v>
          </cell>
          <cell r="D2566">
            <v>9</v>
          </cell>
          <cell r="E2566">
            <v>10</v>
          </cell>
          <cell r="F2566">
            <v>90</v>
          </cell>
          <cell r="G2566">
            <v>20</v>
          </cell>
          <cell r="H2566">
            <v>180</v>
          </cell>
          <cell r="I2566" t="str">
            <v>N</v>
          </cell>
          <cell r="P2566">
            <v>20</v>
          </cell>
        </row>
        <row r="2567">
          <cell r="F2567">
            <v>0</v>
          </cell>
          <cell r="H2567">
            <v>0</v>
          </cell>
          <cell r="P2567">
            <v>0</v>
          </cell>
        </row>
        <row r="2568">
          <cell r="A2568" t="str">
            <v>Válvula de segurança</v>
          </cell>
          <cell r="B2568" t="str">
            <v>PSV</v>
          </cell>
          <cell r="C2568" t="str">
            <v>UNID.</v>
          </cell>
          <cell r="D2568">
            <v>2</v>
          </cell>
          <cell r="E2568">
            <v>10</v>
          </cell>
          <cell r="F2568">
            <v>20</v>
          </cell>
          <cell r="G2568">
            <v>20</v>
          </cell>
          <cell r="H2568">
            <v>40</v>
          </cell>
          <cell r="I2568" t="str">
            <v>N</v>
          </cell>
          <cell r="P2568">
            <v>20</v>
          </cell>
        </row>
        <row r="2569">
          <cell r="F2569">
            <v>0</v>
          </cell>
          <cell r="H2569">
            <v>0</v>
          </cell>
          <cell r="P2569">
            <v>0</v>
          </cell>
        </row>
        <row r="2570">
          <cell r="A2570" t="str">
            <v>Instalação de válvula reguladora de pressão</v>
          </cell>
          <cell r="B2570" t="str">
            <v>PCV</v>
          </cell>
          <cell r="C2570" t="str">
            <v>UNID.</v>
          </cell>
          <cell r="D2570">
            <v>2</v>
          </cell>
          <cell r="E2570">
            <v>10</v>
          </cell>
          <cell r="F2570">
            <v>20</v>
          </cell>
          <cell r="G2570">
            <v>20</v>
          </cell>
          <cell r="H2570">
            <v>40</v>
          </cell>
          <cell r="I2570" t="str">
            <v>N</v>
          </cell>
          <cell r="P2570">
            <v>20</v>
          </cell>
        </row>
        <row r="2571">
          <cell r="F2571">
            <v>0</v>
          </cell>
          <cell r="H2571">
            <v>0</v>
          </cell>
          <cell r="P2571">
            <v>0</v>
          </cell>
        </row>
        <row r="2572">
          <cell r="A2572" t="str">
            <v>Instalação e interligação de medidor de nível tipo ultrassônico</v>
          </cell>
          <cell r="B2572" t="str">
            <v>LIT</v>
          </cell>
          <cell r="C2572" t="str">
            <v>CJ</v>
          </cell>
          <cell r="D2572">
            <v>2</v>
          </cell>
          <cell r="E2572">
            <v>10</v>
          </cell>
          <cell r="F2572">
            <v>20</v>
          </cell>
          <cell r="G2572">
            <v>8</v>
          </cell>
          <cell r="H2572">
            <v>16</v>
          </cell>
          <cell r="I2572" t="str">
            <v>N</v>
          </cell>
          <cell r="P2572">
            <v>8</v>
          </cell>
        </row>
        <row r="2573">
          <cell r="F2573">
            <v>0</v>
          </cell>
          <cell r="H2573">
            <v>0</v>
          </cell>
          <cell r="P2573">
            <v>0</v>
          </cell>
        </row>
        <row r="2574">
          <cell r="A2574" t="str">
            <v>Vacuostato com selo</v>
          </cell>
          <cell r="B2574" t="str">
            <v>VSL</v>
          </cell>
          <cell r="C2574" t="str">
            <v>UNID.</v>
          </cell>
          <cell r="D2574">
            <v>4</v>
          </cell>
          <cell r="E2574">
            <v>10</v>
          </cell>
          <cell r="F2574">
            <v>40</v>
          </cell>
          <cell r="G2574">
            <v>8</v>
          </cell>
          <cell r="H2574">
            <v>32</v>
          </cell>
          <cell r="I2574" t="str">
            <v>N</v>
          </cell>
          <cell r="P2574">
            <v>8</v>
          </cell>
        </row>
        <row r="2575">
          <cell r="F2575">
            <v>0</v>
          </cell>
          <cell r="H2575">
            <v>0</v>
          </cell>
          <cell r="P2575">
            <v>0</v>
          </cell>
        </row>
        <row r="2576">
          <cell r="A2576" t="str">
            <v>Interligação de sensores indutivos de velocidade - TC</v>
          </cell>
          <cell r="B2576" t="str">
            <v>SE</v>
          </cell>
          <cell r="C2576" t="str">
            <v>UNID.</v>
          </cell>
          <cell r="D2576">
            <v>6</v>
          </cell>
          <cell r="E2576">
            <v>10</v>
          </cell>
          <cell r="F2576">
            <v>60</v>
          </cell>
          <cell r="G2576">
            <v>8</v>
          </cell>
          <cell r="H2576">
            <v>48</v>
          </cell>
          <cell r="I2576" t="str">
            <v>N</v>
          </cell>
          <cell r="P2576">
            <v>8</v>
          </cell>
        </row>
        <row r="2577">
          <cell r="F2577">
            <v>0</v>
          </cell>
          <cell r="H2577">
            <v>0</v>
          </cell>
          <cell r="P2577">
            <v>0</v>
          </cell>
        </row>
        <row r="2578">
          <cell r="A2578" t="str">
            <v>Interligação de chaves de emergência - TC</v>
          </cell>
          <cell r="B2578" t="str">
            <v>XS</v>
          </cell>
          <cell r="C2578" t="str">
            <v>UNID.</v>
          </cell>
          <cell r="D2578">
            <v>2</v>
          </cell>
          <cell r="E2578">
            <v>10</v>
          </cell>
          <cell r="F2578">
            <v>20</v>
          </cell>
          <cell r="G2578">
            <v>8</v>
          </cell>
          <cell r="H2578">
            <v>16</v>
          </cell>
          <cell r="I2578" t="str">
            <v>N</v>
          </cell>
          <cell r="P2578">
            <v>8</v>
          </cell>
        </row>
        <row r="2579">
          <cell r="F2579">
            <v>0</v>
          </cell>
          <cell r="H2579">
            <v>0</v>
          </cell>
          <cell r="P2579">
            <v>0</v>
          </cell>
        </row>
        <row r="2580">
          <cell r="A2580" t="str">
            <v>Interligação de chave de nível alto - TC</v>
          </cell>
          <cell r="B2580" t="str">
            <v>LSH</v>
          </cell>
          <cell r="C2580" t="str">
            <v>UNID.</v>
          </cell>
          <cell r="D2580">
            <v>16</v>
          </cell>
          <cell r="E2580">
            <v>10</v>
          </cell>
          <cell r="F2580">
            <v>160</v>
          </cell>
          <cell r="G2580">
            <v>8</v>
          </cell>
          <cell r="H2580">
            <v>128</v>
          </cell>
          <cell r="I2580" t="str">
            <v>N</v>
          </cell>
          <cell r="P2580">
            <v>8</v>
          </cell>
        </row>
        <row r="2581">
          <cell r="F2581">
            <v>0</v>
          </cell>
          <cell r="H2581">
            <v>0</v>
          </cell>
          <cell r="P2581">
            <v>0</v>
          </cell>
        </row>
        <row r="2582">
          <cell r="A2582" t="str">
            <v>Instalação de transmissor de pressão com selo</v>
          </cell>
          <cell r="B2582" t="str">
            <v>PIT</v>
          </cell>
          <cell r="C2582" t="str">
            <v>CJ</v>
          </cell>
          <cell r="D2582">
            <v>2</v>
          </cell>
          <cell r="E2582">
            <v>10</v>
          </cell>
          <cell r="F2582">
            <v>20</v>
          </cell>
          <cell r="G2582">
            <v>8</v>
          </cell>
          <cell r="H2582">
            <v>16</v>
          </cell>
          <cell r="I2582" t="str">
            <v>N</v>
          </cell>
          <cell r="P2582">
            <v>8</v>
          </cell>
        </row>
        <row r="2583">
          <cell r="F2583">
            <v>0</v>
          </cell>
          <cell r="H2583">
            <v>0</v>
          </cell>
          <cell r="P2583">
            <v>0</v>
          </cell>
        </row>
        <row r="2584">
          <cell r="A2584" t="str">
            <v>Instalação e interligação de caixas de válvulas solenóide</v>
          </cell>
          <cell r="B2584" t="str">
            <v>SV</v>
          </cell>
          <cell r="C2584" t="str">
            <v>UNID.</v>
          </cell>
          <cell r="D2584">
            <v>12</v>
          </cell>
          <cell r="E2584">
            <v>10</v>
          </cell>
          <cell r="F2584">
            <v>120</v>
          </cell>
          <cell r="G2584">
            <v>8</v>
          </cell>
          <cell r="H2584">
            <v>96</v>
          </cell>
          <cell r="I2584" t="str">
            <v>N</v>
          </cell>
          <cell r="P2584">
            <v>8</v>
          </cell>
        </row>
        <row r="2585">
          <cell r="F2585">
            <v>0</v>
          </cell>
          <cell r="H2585">
            <v>0</v>
          </cell>
          <cell r="P2585">
            <v>0</v>
          </cell>
        </row>
        <row r="2586">
          <cell r="A2586" t="str">
            <v>Instalação e interligação de caixas locais de aquisição de E/S (2300 x 1200 x 700 mm)</v>
          </cell>
          <cell r="B2586" t="str">
            <v>CAD</v>
          </cell>
          <cell r="C2586" t="str">
            <v>CJ</v>
          </cell>
          <cell r="D2586">
            <v>2</v>
          </cell>
          <cell r="E2586">
            <v>300</v>
          </cell>
          <cell r="F2586">
            <v>600</v>
          </cell>
          <cell r="G2586">
            <v>250</v>
          </cell>
          <cell r="H2586">
            <v>500</v>
          </cell>
          <cell r="I2586" t="str">
            <v>Q</v>
          </cell>
          <cell r="P2586">
            <v>250</v>
          </cell>
        </row>
        <row r="2587">
          <cell r="F2587">
            <v>0</v>
          </cell>
          <cell r="H2587">
            <v>0</v>
          </cell>
          <cell r="P2587">
            <v>0</v>
          </cell>
        </row>
        <row r="2588">
          <cell r="A2588" t="str">
            <v>Instalação e interligação de postos de comunicação de voz</v>
          </cell>
          <cell r="B2588" t="str">
            <v xml:space="preserve"> </v>
          </cell>
          <cell r="C2588" t="str">
            <v>UNID.</v>
          </cell>
          <cell r="D2588">
            <v>6</v>
          </cell>
          <cell r="E2588">
            <v>10</v>
          </cell>
          <cell r="F2588">
            <v>60</v>
          </cell>
          <cell r="G2588">
            <v>8</v>
          </cell>
          <cell r="H2588">
            <v>48</v>
          </cell>
          <cell r="I2588" t="str">
            <v>Q</v>
          </cell>
          <cell r="P2588">
            <v>8</v>
          </cell>
        </row>
        <row r="2589">
          <cell r="F2589">
            <v>0</v>
          </cell>
          <cell r="H2589">
            <v>0</v>
          </cell>
          <cell r="P2589">
            <v>0</v>
          </cell>
        </row>
        <row r="2590">
          <cell r="A2590" t="str">
            <v>Lançamento e ligação de cabo de controle - 1,5 mm²</v>
          </cell>
          <cell r="B2590" t="str">
            <v xml:space="preserve"> </v>
          </cell>
          <cell r="F2590">
            <v>0</v>
          </cell>
          <cell r="H2590">
            <v>0</v>
          </cell>
          <cell r="P2590">
            <v>0</v>
          </cell>
        </row>
        <row r="2591">
          <cell r="A2591" t="str">
            <v>1x2C</v>
          </cell>
          <cell r="B2591" t="str">
            <v>CB1</v>
          </cell>
          <cell r="C2591" t="str">
            <v>m</v>
          </cell>
          <cell r="D2591">
            <v>400</v>
          </cell>
          <cell r="E2591">
            <v>0.20399999999999999</v>
          </cell>
          <cell r="F2591">
            <v>81.599999999999994</v>
          </cell>
          <cell r="G2591">
            <v>0.15</v>
          </cell>
          <cell r="H2591">
            <v>60</v>
          </cell>
          <cell r="I2591" t="str">
            <v>B</v>
          </cell>
          <cell r="P2591">
            <v>0.15</v>
          </cell>
        </row>
        <row r="2592">
          <cell r="A2592" t="str">
            <v>1x3C</v>
          </cell>
          <cell r="B2592" t="str">
            <v>CB1</v>
          </cell>
          <cell r="C2592" t="str">
            <v>m</v>
          </cell>
          <cell r="D2592">
            <v>600</v>
          </cell>
          <cell r="E2592">
            <v>0.22900000000000001</v>
          </cell>
          <cell r="F2592">
            <v>137.4</v>
          </cell>
          <cell r="G2592">
            <v>0.15</v>
          </cell>
          <cell r="H2592">
            <v>90</v>
          </cell>
          <cell r="I2592" t="str">
            <v>B</v>
          </cell>
          <cell r="P2592">
            <v>0.15</v>
          </cell>
        </row>
        <row r="2593">
          <cell r="A2593" t="str">
            <v>1x4C</v>
          </cell>
          <cell r="B2593" t="str">
            <v>CB1</v>
          </cell>
          <cell r="C2593" t="str">
            <v>m</v>
          </cell>
          <cell r="D2593">
            <v>200</v>
          </cell>
          <cell r="E2593">
            <v>0.26700000000000002</v>
          </cell>
          <cell r="F2593">
            <v>53.4</v>
          </cell>
          <cell r="G2593">
            <v>0.2</v>
          </cell>
          <cell r="H2593">
            <v>40</v>
          </cell>
          <cell r="I2593" t="str">
            <v>B</v>
          </cell>
          <cell r="P2593">
            <v>0.2</v>
          </cell>
        </row>
        <row r="2594">
          <cell r="A2594" t="str">
            <v>1x5C</v>
          </cell>
          <cell r="B2594" t="str">
            <v>CB1</v>
          </cell>
          <cell r="C2594" t="str">
            <v>m</v>
          </cell>
          <cell r="D2594">
            <v>200</v>
          </cell>
          <cell r="E2594">
            <v>0.29099999999999998</v>
          </cell>
          <cell r="F2594">
            <v>58.2</v>
          </cell>
          <cell r="G2594">
            <v>0.2</v>
          </cell>
          <cell r="H2594">
            <v>40</v>
          </cell>
          <cell r="I2594" t="str">
            <v>B</v>
          </cell>
          <cell r="P2594">
            <v>0.2</v>
          </cell>
        </row>
        <row r="2595">
          <cell r="A2595" t="str">
            <v>1x7C</v>
          </cell>
          <cell r="B2595" t="str">
            <v>CB1</v>
          </cell>
          <cell r="C2595" t="str">
            <v>m</v>
          </cell>
          <cell r="D2595">
            <v>200</v>
          </cell>
          <cell r="E2595">
            <v>0.34499999999999997</v>
          </cell>
          <cell r="F2595">
            <v>69</v>
          </cell>
          <cell r="G2595">
            <v>0.2</v>
          </cell>
          <cell r="H2595">
            <v>40</v>
          </cell>
          <cell r="I2595" t="str">
            <v>B</v>
          </cell>
          <cell r="P2595">
            <v>0.2</v>
          </cell>
        </row>
        <row r="2596">
          <cell r="A2596" t="str">
            <v>1x9C</v>
          </cell>
          <cell r="B2596" t="str">
            <v>CB1</v>
          </cell>
          <cell r="C2596" t="str">
            <v>m</v>
          </cell>
          <cell r="D2596">
            <v>200</v>
          </cell>
          <cell r="E2596">
            <v>0.432</v>
          </cell>
          <cell r="F2596">
            <v>86.4</v>
          </cell>
          <cell r="G2596">
            <v>0.2</v>
          </cell>
          <cell r="H2596">
            <v>40</v>
          </cell>
          <cell r="I2596" t="str">
            <v>B</v>
          </cell>
          <cell r="P2596">
            <v>0.2</v>
          </cell>
        </row>
        <row r="2597">
          <cell r="A2597" t="str">
            <v xml:space="preserve"> </v>
          </cell>
          <cell r="B2597" t="str">
            <v xml:space="preserve"> </v>
          </cell>
          <cell r="F2597">
            <v>0</v>
          </cell>
          <cell r="H2597">
            <v>0</v>
          </cell>
          <cell r="P2597">
            <v>0</v>
          </cell>
        </row>
        <row r="2598">
          <cell r="A2598" t="str">
            <v>Lançamento e ligação de cabo de instrumentação - 1,0 mm² + blindagem</v>
          </cell>
          <cell r="B2598" t="str">
            <v xml:space="preserve"> </v>
          </cell>
          <cell r="F2598">
            <v>0</v>
          </cell>
          <cell r="H2598">
            <v>0</v>
          </cell>
          <cell r="P2598">
            <v>0</v>
          </cell>
        </row>
        <row r="2599">
          <cell r="A2599" t="str">
            <v>1x2C</v>
          </cell>
          <cell r="B2599" t="str">
            <v>CB1</v>
          </cell>
          <cell r="C2599" t="str">
            <v>m</v>
          </cell>
          <cell r="D2599">
            <v>500</v>
          </cell>
          <cell r="E2599">
            <v>0.20399999999999999</v>
          </cell>
          <cell r="F2599">
            <v>102</v>
          </cell>
          <cell r="G2599">
            <v>0.15</v>
          </cell>
          <cell r="H2599">
            <v>75</v>
          </cell>
          <cell r="I2599" t="str">
            <v>B</v>
          </cell>
          <cell r="P2599">
            <v>0.15</v>
          </cell>
        </row>
        <row r="2600">
          <cell r="F2600">
            <v>0</v>
          </cell>
          <cell r="H2600">
            <v>0</v>
          </cell>
          <cell r="P2600">
            <v>0</v>
          </cell>
        </row>
        <row r="2601">
          <cell r="A2601" t="str">
            <v>Eletroduto rígido tipo AC- (Vara de 3 m):</v>
          </cell>
          <cell r="F2601">
            <v>0</v>
          </cell>
          <cell r="H2601">
            <v>0</v>
          </cell>
          <cell r="P2601">
            <v>0</v>
          </cell>
        </row>
        <row r="2602">
          <cell r="A2602" t="str">
            <v>Diâmetro 3/4"</v>
          </cell>
          <cell r="B2602" t="str">
            <v>ELAG</v>
          </cell>
          <cell r="C2602" t="str">
            <v>m</v>
          </cell>
          <cell r="D2602">
            <v>118</v>
          </cell>
          <cell r="E2602">
            <v>1.7699999999999998</v>
          </cell>
          <cell r="F2602">
            <v>208.86</v>
          </cell>
          <cell r="G2602">
            <v>1.25</v>
          </cell>
          <cell r="H2602">
            <v>147.5</v>
          </cell>
          <cell r="I2602" t="str">
            <v>LE</v>
          </cell>
          <cell r="P2602">
            <v>1.25</v>
          </cell>
        </row>
        <row r="2603">
          <cell r="A2603" t="str">
            <v>Diâmetro 1"</v>
          </cell>
          <cell r="B2603" t="str">
            <v>ELAG</v>
          </cell>
          <cell r="C2603" t="str">
            <v>m</v>
          </cell>
          <cell r="D2603">
            <v>30</v>
          </cell>
          <cell r="E2603">
            <v>2.63</v>
          </cell>
          <cell r="F2603">
            <v>78.900000000000006</v>
          </cell>
          <cell r="G2603">
            <v>1.25</v>
          </cell>
          <cell r="H2603">
            <v>37.5</v>
          </cell>
          <cell r="I2603" t="str">
            <v>LE</v>
          </cell>
          <cell r="P2603">
            <v>1.25</v>
          </cell>
        </row>
        <row r="2604">
          <cell r="A2604" t="str">
            <v>Diâmetro 11/2"</v>
          </cell>
          <cell r="B2604" t="str">
            <v>ELAG</v>
          </cell>
          <cell r="C2604" t="str">
            <v>m</v>
          </cell>
          <cell r="D2604">
            <v>72</v>
          </cell>
          <cell r="E2604">
            <v>4.24</v>
          </cell>
          <cell r="F2604">
            <v>305.27999999999997</v>
          </cell>
          <cell r="G2604">
            <v>1.25</v>
          </cell>
          <cell r="H2604">
            <v>90</v>
          </cell>
          <cell r="I2604" t="str">
            <v>LE</v>
          </cell>
          <cell r="P2604">
            <v>1.25</v>
          </cell>
        </row>
        <row r="2605">
          <cell r="A2605" t="str">
            <v>Diâmetro 2"</v>
          </cell>
          <cell r="B2605" t="str">
            <v>ELAG</v>
          </cell>
          <cell r="C2605" t="str">
            <v>m</v>
          </cell>
          <cell r="D2605">
            <v>174</v>
          </cell>
          <cell r="E2605">
            <v>5.66</v>
          </cell>
          <cell r="F2605">
            <v>984.84</v>
          </cell>
          <cell r="G2605">
            <v>1.5</v>
          </cell>
          <cell r="H2605">
            <v>261</v>
          </cell>
          <cell r="I2605" t="str">
            <v>LE</v>
          </cell>
          <cell r="P2605">
            <v>1.5</v>
          </cell>
        </row>
        <row r="2606">
          <cell r="A2606" t="str">
            <v>Diâmetro 2 1/2"</v>
          </cell>
          <cell r="B2606" t="str">
            <v>ELAG</v>
          </cell>
          <cell r="C2606" t="str">
            <v>m</v>
          </cell>
          <cell r="D2606">
            <v>27</v>
          </cell>
          <cell r="E2606">
            <v>8.9</v>
          </cell>
          <cell r="F2606">
            <v>240.3</v>
          </cell>
          <cell r="G2606">
            <v>1.5</v>
          </cell>
          <cell r="H2606">
            <v>40.5</v>
          </cell>
          <cell r="I2606" t="str">
            <v>LE</v>
          </cell>
          <cell r="P2606">
            <v>1.5</v>
          </cell>
        </row>
        <row r="2607">
          <cell r="F2607">
            <v>0</v>
          </cell>
          <cell r="H2607">
            <v>0</v>
          </cell>
          <cell r="P2607">
            <v>0</v>
          </cell>
        </row>
        <row r="2608">
          <cell r="A2608" t="str">
            <v>Eletroduto flexível (peça de 1,5 m):</v>
          </cell>
          <cell r="F2608">
            <v>0</v>
          </cell>
          <cell r="H2608">
            <v>0</v>
          </cell>
          <cell r="P2608">
            <v>0</v>
          </cell>
        </row>
        <row r="2609">
          <cell r="A2609" t="str">
            <v>Diâmetro 3/4"</v>
          </cell>
          <cell r="B2609" t="str">
            <v>ELFL</v>
          </cell>
          <cell r="C2609" t="str">
            <v>PC</v>
          </cell>
          <cell r="D2609">
            <v>252</v>
          </cell>
          <cell r="E2609">
            <v>0.88</v>
          </cell>
          <cell r="F2609">
            <v>221.76</v>
          </cell>
          <cell r="G2609">
            <v>4.5</v>
          </cell>
          <cell r="H2609">
            <v>1134</v>
          </cell>
          <cell r="I2609" t="str">
            <v>LE</v>
          </cell>
          <cell r="P2609">
            <v>4.5</v>
          </cell>
        </row>
        <row r="2610">
          <cell r="A2610" t="str">
            <v>Diâmetro 1/2"</v>
          </cell>
          <cell r="B2610" t="str">
            <v>ELFL</v>
          </cell>
          <cell r="C2610" t="str">
            <v>PC</v>
          </cell>
          <cell r="D2610">
            <v>30</v>
          </cell>
          <cell r="E2610">
            <v>0.5</v>
          </cell>
          <cell r="F2610">
            <v>15</v>
          </cell>
          <cell r="G2610">
            <v>4.5</v>
          </cell>
          <cell r="H2610">
            <v>135</v>
          </cell>
          <cell r="I2610" t="str">
            <v>LE</v>
          </cell>
          <cell r="P2610">
            <v>4.5</v>
          </cell>
        </row>
        <row r="2611">
          <cell r="F2611">
            <v>0</v>
          </cell>
          <cell r="H2611">
            <v>0</v>
          </cell>
          <cell r="P2611">
            <v>0</v>
          </cell>
        </row>
        <row r="2612">
          <cell r="A2612" t="str">
            <v>Caixa comando local:</v>
          </cell>
          <cell r="F2612">
            <v>0</v>
          </cell>
          <cell r="H2612">
            <v>0</v>
          </cell>
          <cell r="P2612">
            <v>0</v>
          </cell>
        </row>
        <row r="2613">
          <cell r="A2613" t="str">
            <v>2 botões</v>
          </cell>
          <cell r="B2613" t="str">
            <v>CX</v>
          </cell>
          <cell r="C2613" t="str">
            <v>UNID.</v>
          </cell>
          <cell r="D2613">
            <v>10</v>
          </cell>
          <cell r="E2613">
            <v>10</v>
          </cell>
          <cell r="F2613">
            <v>100</v>
          </cell>
          <cell r="G2613">
            <v>8</v>
          </cell>
          <cell r="H2613">
            <v>80</v>
          </cell>
          <cell r="I2613" t="str">
            <v>Q</v>
          </cell>
          <cell r="P2613">
            <v>8</v>
          </cell>
        </row>
        <row r="2614">
          <cell r="F2614">
            <v>0</v>
          </cell>
          <cell r="H2614">
            <v>0</v>
          </cell>
          <cell r="P2614">
            <v>0</v>
          </cell>
        </row>
        <row r="2615">
          <cell r="A2615" t="str">
            <v>Instalação de caixa de passagem 400 x 400 x 150</v>
          </cell>
          <cell r="B2615" t="str">
            <v>CX</v>
          </cell>
          <cell r="C2615" t="str">
            <v>UNID.</v>
          </cell>
          <cell r="D2615">
            <v>3</v>
          </cell>
          <cell r="E2615">
            <v>30</v>
          </cell>
          <cell r="F2615">
            <v>90</v>
          </cell>
          <cell r="G2615">
            <v>10</v>
          </cell>
          <cell r="H2615">
            <v>30</v>
          </cell>
          <cell r="I2615" t="str">
            <v>LE</v>
          </cell>
          <cell r="P2615">
            <v>10</v>
          </cell>
        </row>
        <row r="2616">
          <cell r="F2616">
            <v>0</v>
          </cell>
          <cell r="H2616">
            <v>0</v>
          </cell>
          <cell r="P2616">
            <v>0</v>
          </cell>
        </row>
        <row r="2617">
          <cell r="A2617" t="str">
            <v>Instalação e interligação de caixa de bornes com 30 bornes.</v>
          </cell>
          <cell r="B2617" t="str">
            <v>CX</v>
          </cell>
          <cell r="C2617" t="str">
            <v>UNID.</v>
          </cell>
          <cell r="D2617">
            <v>2</v>
          </cell>
          <cell r="E2617">
            <v>30</v>
          </cell>
          <cell r="F2617">
            <v>60</v>
          </cell>
          <cell r="G2617">
            <v>30</v>
          </cell>
          <cell r="H2617">
            <v>60</v>
          </cell>
          <cell r="I2617" t="str">
            <v>Q</v>
          </cell>
          <cell r="P2617">
            <v>30</v>
          </cell>
        </row>
        <row r="2618">
          <cell r="F2618">
            <v>0</v>
          </cell>
          <cell r="H2618">
            <v>0</v>
          </cell>
          <cell r="P2618">
            <v>0</v>
          </cell>
        </row>
        <row r="2619">
          <cell r="A2619" t="str">
            <v>ÁREA - FLOTAÇÃO</v>
          </cell>
          <cell r="F2619">
            <v>0</v>
          </cell>
          <cell r="H2619">
            <v>0</v>
          </cell>
          <cell r="P2619">
            <v>0</v>
          </cell>
        </row>
        <row r="2620">
          <cell r="A2620" t="str">
            <v>Instalação e interligação de válvula de bloqueio “guilhotina”, (diâmetros: 4", 6", 8", 10")</v>
          </cell>
          <cell r="B2620" t="str">
            <v>FV</v>
          </cell>
          <cell r="C2620" t="str">
            <v>CJ</v>
          </cell>
          <cell r="D2620">
            <v>25</v>
          </cell>
          <cell r="E2620">
            <v>10</v>
          </cell>
          <cell r="F2620">
            <v>250</v>
          </cell>
          <cell r="G2620">
            <v>20</v>
          </cell>
          <cell r="H2620">
            <v>500</v>
          </cell>
          <cell r="I2620" t="str">
            <v>N</v>
          </cell>
          <cell r="P2620">
            <v>20</v>
          </cell>
        </row>
        <row r="2621">
          <cell r="F2621">
            <v>0</v>
          </cell>
          <cell r="H2621">
            <v>0</v>
          </cell>
          <cell r="P2621">
            <v>0</v>
          </cell>
        </row>
        <row r="2622">
          <cell r="A2622" t="str">
            <v>Instalação de manômetros</v>
          </cell>
          <cell r="B2622" t="str">
            <v>PI</v>
          </cell>
          <cell r="C2622" t="str">
            <v>UNID.</v>
          </cell>
          <cell r="D2622">
            <v>32</v>
          </cell>
          <cell r="E2622">
            <v>10</v>
          </cell>
          <cell r="F2622">
            <v>320</v>
          </cell>
          <cell r="G2622">
            <v>8</v>
          </cell>
          <cell r="H2622">
            <v>256</v>
          </cell>
          <cell r="I2622" t="str">
            <v>N</v>
          </cell>
          <cell r="P2622">
            <v>8</v>
          </cell>
        </row>
        <row r="2623">
          <cell r="F2623">
            <v>0</v>
          </cell>
          <cell r="H2623">
            <v>0</v>
          </cell>
          <cell r="P2623">
            <v>0</v>
          </cell>
        </row>
        <row r="2624">
          <cell r="A2624" t="str">
            <v>Instalação e interligação de chave de vazão</v>
          </cell>
          <cell r="B2624" t="str">
            <v>FSL</v>
          </cell>
          <cell r="C2624" t="str">
            <v>UNID.</v>
          </cell>
          <cell r="D2624">
            <v>14</v>
          </cell>
          <cell r="E2624">
            <v>10</v>
          </cell>
          <cell r="F2624">
            <v>140</v>
          </cell>
          <cell r="G2624">
            <v>8</v>
          </cell>
          <cell r="H2624">
            <v>112</v>
          </cell>
          <cell r="I2624" t="str">
            <v>N</v>
          </cell>
          <cell r="P2624">
            <v>8</v>
          </cell>
        </row>
        <row r="2625">
          <cell r="F2625">
            <v>0</v>
          </cell>
          <cell r="H2625">
            <v>0</v>
          </cell>
          <cell r="P2625">
            <v>0</v>
          </cell>
        </row>
        <row r="2626">
          <cell r="A2626" t="str">
            <v>Instalação e interligação de válvula solenóide, (diâmetros: 1")</v>
          </cell>
          <cell r="B2626" t="str">
            <v>SV</v>
          </cell>
          <cell r="C2626" t="str">
            <v>UNID.</v>
          </cell>
          <cell r="D2626">
            <v>18</v>
          </cell>
          <cell r="E2626">
            <v>10</v>
          </cell>
          <cell r="F2626">
            <v>180</v>
          </cell>
          <cell r="G2626">
            <v>8</v>
          </cell>
          <cell r="H2626">
            <v>144</v>
          </cell>
          <cell r="I2626" t="str">
            <v>N</v>
          </cell>
          <cell r="P2626">
            <v>8</v>
          </cell>
        </row>
        <row r="2627">
          <cell r="F2627">
            <v>0</v>
          </cell>
          <cell r="H2627">
            <v>0</v>
          </cell>
          <cell r="P2627">
            <v>0</v>
          </cell>
        </row>
        <row r="2628">
          <cell r="A2628" t="str">
            <v>Instalação e interligação de válvula de controle borboleta, (diâmetros: 2")</v>
          </cell>
          <cell r="B2628" t="str">
            <v>FCV/LCV</v>
          </cell>
          <cell r="C2628" t="str">
            <v>CJ</v>
          </cell>
          <cell r="D2628">
            <v>5</v>
          </cell>
          <cell r="E2628">
            <v>10</v>
          </cell>
          <cell r="F2628">
            <v>50</v>
          </cell>
          <cell r="G2628">
            <v>20</v>
          </cell>
          <cell r="H2628">
            <v>100</v>
          </cell>
          <cell r="I2628" t="str">
            <v>N</v>
          </cell>
          <cell r="P2628">
            <v>20</v>
          </cell>
        </row>
        <row r="2629">
          <cell r="F2629">
            <v>0</v>
          </cell>
          <cell r="H2629">
            <v>0</v>
          </cell>
          <cell r="P2629">
            <v>0</v>
          </cell>
        </row>
        <row r="2630">
          <cell r="A2630" t="str">
            <v>Instalação de válvula de bloqueio “mangote tubular”, (diâmetros: 4")</v>
          </cell>
          <cell r="B2630" t="str">
            <v>FV</v>
          </cell>
          <cell r="C2630" t="str">
            <v>UNID.</v>
          </cell>
          <cell r="D2630">
            <v>14</v>
          </cell>
          <cell r="E2630">
            <v>10</v>
          </cell>
          <cell r="F2630">
            <v>140</v>
          </cell>
          <cell r="G2630">
            <v>20</v>
          </cell>
          <cell r="H2630">
            <v>280</v>
          </cell>
          <cell r="I2630" t="str">
            <v>N</v>
          </cell>
          <cell r="P2630">
            <v>20</v>
          </cell>
        </row>
        <row r="2631">
          <cell r="F2631">
            <v>0</v>
          </cell>
          <cell r="H2631">
            <v>0</v>
          </cell>
          <cell r="P2631">
            <v>0</v>
          </cell>
        </row>
        <row r="2632">
          <cell r="A2632" t="str">
            <v>Instalação e interligação de válvula de bloqueio “pinch mangote”, (diâmetros: 3")</v>
          </cell>
          <cell r="B2632" t="str">
            <v>FV</v>
          </cell>
          <cell r="C2632" t="str">
            <v>UNID.</v>
          </cell>
          <cell r="D2632">
            <v>8</v>
          </cell>
          <cell r="E2632">
            <v>10</v>
          </cell>
          <cell r="F2632">
            <v>80</v>
          </cell>
          <cell r="G2632">
            <v>20</v>
          </cell>
          <cell r="H2632">
            <v>160</v>
          </cell>
          <cell r="I2632" t="str">
            <v>N</v>
          </cell>
          <cell r="P2632">
            <v>20</v>
          </cell>
        </row>
        <row r="2633">
          <cell r="F2633">
            <v>0</v>
          </cell>
          <cell r="H2633">
            <v>0</v>
          </cell>
          <cell r="P2633">
            <v>0</v>
          </cell>
        </row>
        <row r="2634">
          <cell r="A2634" t="str">
            <v>Válvula de controle "pinch", (diâmetros: 6", 10")</v>
          </cell>
          <cell r="B2634" t="str">
            <v>PCV</v>
          </cell>
          <cell r="C2634" t="str">
            <v>UNID.</v>
          </cell>
          <cell r="D2634">
            <v>2</v>
          </cell>
          <cell r="E2634">
            <v>10</v>
          </cell>
          <cell r="F2634">
            <v>20</v>
          </cell>
          <cell r="G2634">
            <v>20</v>
          </cell>
          <cell r="H2634">
            <v>40</v>
          </cell>
          <cell r="I2634" t="str">
            <v>N</v>
          </cell>
          <cell r="P2634">
            <v>20</v>
          </cell>
        </row>
        <row r="2635">
          <cell r="F2635">
            <v>0</v>
          </cell>
          <cell r="H2635">
            <v>0</v>
          </cell>
          <cell r="P2635">
            <v>0</v>
          </cell>
        </row>
        <row r="2636">
          <cell r="A2636" t="str">
            <v>Instalação e interligação de válvula de controle globo, (diâmetros: 3/4", 2", 3")</v>
          </cell>
          <cell r="B2636" t="str">
            <v>FCV/ACV</v>
          </cell>
          <cell r="C2636" t="str">
            <v>UNID.</v>
          </cell>
          <cell r="D2636">
            <v>5</v>
          </cell>
          <cell r="E2636">
            <v>10</v>
          </cell>
          <cell r="F2636">
            <v>50</v>
          </cell>
          <cell r="G2636">
            <v>20</v>
          </cell>
          <cell r="H2636">
            <v>100</v>
          </cell>
          <cell r="I2636" t="str">
            <v>N</v>
          </cell>
          <cell r="P2636">
            <v>20</v>
          </cell>
        </row>
        <row r="2637">
          <cell r="F2637">
            <v>0</v>
          </cell>
          <cell r="H2637">
            <v>0</v>
          </cell>
          <cell r="P2637">
            <v>0</v>
          </cell>
        </row>
        <row r="2638">
          <cell r="A2638" t="str">
            <v>Instalação de válvula redutora de pressão "auto-operada"</v>
          </cell>
          <cell r="B2638" t="str">
            <v>PCV</v>
          </cell>
          <cell r="C2638" t="str">
            <v>UNID.</v>
          </cell>
          <cell r="D2638">
            <v>3</v>
          </cell>
          <cell r="E2638">
            <v>10</v>
          </cell>
          <cell r="F2638">
            <v>30</v>
          </cell>
          <cell r="G2638">
            <v>20</v>
          </cell>
          <cell r="H2638">
            <v>60</v>
          </cell>
          <cell r="I2638" t="str">
            <v>N</v>
          </cell>
          <cell r="P2638">
            <v>20</v>
          </cell>
        </row>
        <row r="2639">
          <cell r="F2639">
            <v>0</v>
          </cell>
          <cell r="H2639">
            <v>0</v>
          </cell>
          <cell r="P2639">
            <v>0</v>
          </cell>
        </row>
        <row r="2640">
          <cell r="A2640" t="str">
            <v>Instalação e interligação de fonte / sensor / transmissor de densidade radioativo</v>
          </cell>
          <cell r="B2640" t="str">
            <v>DX/DE/DIT</v>
          </cell>
          <cell r="C2640" t="str">
            <v>CJ</v>
          </cell>
          <cell r="D2640">
            <v>4</v>
          </cell>
          <cell r="E2640">
            <v>10</v>
          </cell>
          <cell r="F2640">
            <v>40</v>
          </cell>
          <cell r="G2640">
            <v>8</v>
          </cell>
          <cell r="H2640">
            <v>32</v>
          </cell>
          <cell r="I2640" t="str">
            <v>N</v>
          </cell>
          <cell r="P2640">
            <v>8</v>
          </cell>
        </row>
        <row r="2641">
          <cell r="F2641">
            <v>0</v>
          </cell>
          <cell r="H2641">
            <v>0</v>
          </cell>
          <cell r="P2641">
            <v>0</v>
          </cell>
        </row>
        <row r="2642">
          <cell r="A2642" t="str">
            <v>Instalação e interligação de medidor magnético de vazão</v>
          </cell>
          <cell r="B2642" t="str">
            <v>FIT</v>
          </cell>
          <cell r="C2642" t="str">
            <v>CJ</v>
          </cell>
          <cell r="D2642">
            <v>9</v>
          </cell>
          <cell r="E2642">
            <v>10</v>
          </cell>
          <cell r="F2642">
            <v>90</v>
          </cell>
          <cell r="G2642">
            <v>8</v>
          </cell>
          <cell r="H2642">
            <v>72</v>
          </cell>
          <cell r="I2642" t="str">
            <v>N</v>
          </cell>
          <cell r="P2642">
            <v>8</v>
          </cell>
        </row>
        <row r="2643">
          <cell r="F2643">
            <v>0</v>
          </cell>
          <cell r="H2643">
            <v>0</v>
          </cell>
          <cell r="P2643">
            <v>0</v>
          </cell>
        </row>
        <row r="2644">
          <cell r="A2644" t="str">
            <v>Instalação e interligação de medidor de nível tipo ultrassônico</v>
          </cell>
          <cell r="B2644" t="str">
            <v>LIT</v>
          </cell>
          <cell r="C2644" t="str">
            <v>CJ</v>
          </cell>
          <cell r="D2644">
            <v>13</v>
          </cell>
          <cell r="E2644">
            <v>10</v>
          </cell>
          <cell r="F2644">
            <v>130</v>
          </cell>
          <cell r="G2644">
            <v>8</v>
          </cell>
          <cell r="H2644">
            <v>104</v>
          </cell>
          <cell r="I2644" t="str">
            <v>N</v>
          </cell>
          <cell r="P2644">
            <v>8</v>
          </cell>
        </row>
        <row r="2645">
          <cell r="F2645">
            <v>0</v>
          </cell>
          <cell r="H2645">
            <v>0</v>
          </cell>
          <cell r="P2645">
            <v>0</v>
          </cell>
        </row>
        <row r="2646">
          <cell r="A2646" t="str">
            <v>Instalação e interligação de chave de nível tipo ultrassônica</v>
          </cell>
          <cell r="B2646" t="str">
            <v>LS</v>
          </cell>
          <cell r="C2646" t="str">
            <v>UNID.</v>
          </cell>
          <cell r="D2646">
            <v>4</v>
          </cell>
          <cell r="E2646">
            <v>10</v>
          </cell>
          <cell r="F2646">
            <v>40</v>
          </cell>
          <cell r="G2646">
            <v>8</v>
          </cell>
          <cell r="H2646">
            <v>32</v>
          </cell>
          <cell r="I2646" t="str">
            <v>N</v>
          </cell>
          <cell r="P2646">
            <v>8</v>
          </cell>
        </row>
        <row r="2647">
          <cell r="F2647">
            <v>0</v>
          </cell>
          <cell r="H2647">
            <v>0</v>
          </cell>
          <cell r="P2647">
            <v>0</v>
          </cell>
        </row>
        <row r="2648">
          <cell r="A2648" t="str">
            <v>Instalação e interligação de chave de nível tipo condutiva</v>
          </cell>
          <cell r="B2648" t="str">
            <v>LS</v>
          </cell>
          <cell r="C2648" t="str">
            <v>UNID.</v>
          </cell>
          <cell r="D2648">
            <v>4</v>
          </cell>
          <cell r="E2648">
            <v>10</v>
          </cell>
          <cell r="F2648">
            <v>40</v>
          </cell>
          <cell r="G2648">
            <v>8</v>
          </cell>
          <cell r="H2648">
            <v>32</v>
          </cell>
          <cell r="I2648" t="str">
            <v>N</v>
          </cell>
          <cell r="P2648">
            <v>8</v>
          </cell>
        </row>
        <row r="2649">
          <cell r="F2649">
            <v>0</v>
          </cell>
          <cell r="H2649">
            <v>0</v>
          </cell>
          <cell r="P2649">
            <v>0</v>
          </cell>
        </row>
        <row r="2650">
          <cell r="A2650" t="str">
            <v>Instalação e interligação de medidor de pH</v>
          </cell>
          <cell r="B2650" t="str">
            <v>AIT</v>
          </cell>
          <cell r="C2650" t="str">
            <v>UNID.</v>
          </cell>
          <cell r="D2650">
            <v>2</v>
          </cell>
          <cell r="E2650">
            <v>10</v>
          </cell>
          <cell r="F2650">
            <v>20</v>
          </cell>
          <cell r="G2650">
            <v>8</v>
          </cell>
          <cell r="H2650">
            <v>16</v>
          </cell>
          <cell r="I2650" t="str">
            <v>N</v>
          </cell>
          <cell r="P2650">
            <v>8</v>
          </cell>
        </row>
        <row r="2651">
          <cell r="F2651">
            <v>0</v>
          </cell>
          <cell r="H2651">
            <v>0</v>
          </cell>
          <cell r="P2651">
            <v>0</v>
          </cell>
        </row>
        <row r="2652">
          <cell r="A2652" t="str">
            <v>Instalação de transmissor de pressão com selo</v>
          </cell>
          <cell r="B2652" t="str">
            <v>PIT</v>
          </cell>
          <cell r="C2652" t="str">
            <v>CJ</v>
          </cell>
          <cell r="D2652">
            <v>3</v>
          </cell>
          <cell r="E2652">
            <v>10</v>
          </cell>
          <cell r="F2652">
            <v>30</v>
          </cell>
          <cell r="G2652">
            <v>8</v>
          </cell>
          <cell r="H2652">
            <v>24</v>
          </cell>
          <cell r="I2652" t="str">
            <v>N</v>
          </cell>
          <cell r="P2652">
            <v>8</v>
          </cell>
        </row>
        <row r="2653">
          <cell r="F2653">
            <v>0</v>
          </cell>
          <cell r="H2653">
            <v>0</v>
          </cell>
          <cell r="P2653">
            <v>0</v>
          </cell>
        </row>
        <row r="2654">
          <cell r="A2654" t="str">
            <v>Instalação e interligação de caixas de válvulas solenóide</v>
          </cell>
          <cell r="B2654" t="str">
            <v>SV</v>
          </cell>
          <cell r="C2654" t="str">
            <v>UNID.</v>
          </cell>
          <cell r="D2654">
            <v>10</v>
          </cell>
          <cell r="E2654">
            <v>10</v>
          </cell>
          <cell r="F2654">
            <v>100</v>
          </cell>
          <cell r="G2654">
            <v>8</v>
          </cell>
          <cell r="H2654">
            <v>80</v>
          </cell>
          <cell r="I2654" t="str">
            <v>N</v>
          </cell>
          <cell r="P2654">
            <v>8</v>
          </cell>
        </row>
        <row r="2655">
          <cell r="F2655">
            <v>0</v>
          </cell>
          <cell r="H2655">
            <v>0</v>
          </cell>
          <cell r="P2655">
            <v>0</v>
          </cell>
        </row>
        <row r="2656">
          <cell r="A2656" t="str">
            <v>Instalação e interligação de caixas locais de aquisição de E/S (2300 x 1200 x 700 mm)</v>
          </cell>
          <cell r="B2656" t="str">
            <v>CAD</v>
          </cell>
          <cell r="C2656" t="str">
            <v>CJ</v>
          </cell>
          <cell r="D2656">
            <v>3</v>
          </cell>
          <cell r="E2656">
            <v>300</v>
          </cell>
          <cell r="F2656">
            <v>900</v>
          </cell>
          <cell r="G2656">
            <v>250</v>
          </cell>
          <cell r="H2656">
            <v>750</v>
          </cell>
          <cell r="I2656" t="str">
            <v>Q</v>
          </cell>
          <cell r="P2656">
            <v>250</v>
          </cell>
        </row>
        <row r="2657">
          <cell r="F2657">
            <v>0</v>
          </cell>
          <cell r="H2657">
            <v>0</v>
          </cell>
          <cell r="P2657">
            <v>0</v>
          </cell>
        </row>
        <row r="2658">
          <cell r="A2658" t="str">
            <v>Instalação e interligação de postos de comunicação de voz</v>
          </cell>
          <cell r="B2658" t="str">
            <v xml:space="preserve"> </v>
          </cell>
          <cell r="C2658" t="str">
            <v>UNID.</v>
          </cell>
          <cell r="D2658">
            <v>5</v>
          </cell>
          <cell r="E2658">
            <v>10</v>
          </cell>
          <cell r="F2658">
            <v>50</v>
          </cell>
          <cell r="G2658">
            <v>8</v>
          </cell>
          <cell r="H2658">
            <v>40</v>
          </cell>
          <cell r="I2658" t="str">
            <v>Q</v>
          </cell>
          <cell r="P2658">
            <v>8</v>
          </cell>
        </row>
        <row r="2659">
          <cell r="F2659">
            <v>0</v>
          </cell>
          <cell r="H2659">
            <v>0</v>
          </cell>
          <cell r="P2659">
            <v>0</v>
          </cell>
        </row>
        <row r="2660">
          <cell r="A2660" t="str">
            <v>Lançamento e ligação de cabo de controle - 1,5 mm²</v>
          </cell>
          <cell r="B2660" t="str">
            <v xml:space="preserve"> </v>
          </cell>
          <cell r="F2660">
            <v>0</v>
          </cell>
          <cell r="H2660">
            <v>0</v>
          </cell>
          <cell r="P2660">
            <v>0</v>
          </cell>
        </row>
        <row r="2661">
          <cell r="A2661" t="str">
            <v>1x2C</v>
          </cell>
          <cell r="B2661" t="str">
            <v>CB1</v>
          </cell>
          <cell r="C2661" t="str">
            <v>m</v>
          </cell>
          <cell r="D2661">
            <v>300</v>
          </cell>
          <cell r="E2661">
            <v>0.20399999999999999</v>
          </cell>
          <cell r="F2661">
            <v>61.2</v>
          </cell>
          <cell r="G2661">
            <v>0.15</v>
          </cell>
          <cell r="H2661">
            <v>45</v>
          </cell>
          <cell r="I2661" t="str">
            <v>B</v>
          </cell>
          <cell r="P2661">
            <v>0.15</v>
          </cell>
        </row>
        <row r="2662">
          <cell r="A2662" t="str">
            <v>1x3C</v>
          </cell>
          <cell r="B2662" t="str">
            <v>CB1</v>
          </cell>
          <cell r="C2662" t="str">
            <v>m</v>
          </cell>
          <cell r="D2662">
            <v>400</v>
          </cell>
          <cell r="E2662">
            <v>0.22900000000000001</v>
          </cell>
          <cell r="F2662">
            <v>91.6</v>
          </cell>
          <cell r="G2662">
            <v>0.15</v>
          </cell>
          <cell r="H2662">
            <v>60</v>
          </cell>
          <cell r="I2662" t="str">
            <v>B</v>
          </cell>
          <cell r="P2662">
            <v>0.15</v>
          </cell>
        </row>
        <row r="2663">
          <cell r="A2663" t="str">
            <v>1x4C</v>
          </cell>
          <cell r="B2663" t="str">
            <v>CB1</v>
          </cell>
          <cell r="C2663" t="str">
            <v>m</v>
          </cell>
          <cell r="D2663">
            <v>200</v>
          </cell>
          <cell r="E2663">
            <v>0.26700000000000002</v>
          </cell>
          <cell r="F2663">
            <v>53.4</v>
          </cell>
          <cell r="G2663">
            <v>0.2</v>
          </cell>
          <cell r="H2663">
            <v>40</v>
          </cell>
          <cell r="I2663" t="str">
            <v>B</v>
          </cell>
          <cell r="P2663">
            <v>0.2</v>
          </cell>
        </row>
        <row r="2664">
          <cell r="A2664" t="str">
            <v>1x5C</v>
          </cell>
          <cell r="B2664" t="str">
            <v>CB1</v>
          </cell>
          <cell r="C2664" t="str">
            <v>m</v>
          </cell>
          <cell r="D2664">
            <v>200</v>
          </cell>
          <cell r="E2664">
            <v>0.29099999999999998</v>
          </cell>
          <cell r="F2664">
            <v>58.2</v>
          </cell>
          <cell r="G2664">
            <v>0.2</v>
          </cell>
          <cell r="H2664">
            <v>40</v>
          </cell>
          <cell r="I2664" t="str">
            <v>B</v>
          </cell>
          <cell r="P2664">
            <v>0.2</v>
          </cell>
        </row>
        <row r="2665">
          <cell r="A2665" t="str">
            <v>1x7C</v>
          </cell>
          <cell r="B2665" t="str">
            <v>CB1</v>
          </cell>
          <cell r="C2665" t="str">
            <v>m</v>
          </cell>
          <cell r="D2665">
            <v>200</v>
          </cell>
          <cell r="E2665">
            <v>0.34499999999999997</v>
          </cell>
          <cell r="F2665">
            <v>69</v>
          </cell>
          <cell r="G2665">
            <v>0.2</v>
          </cell>
          <cell r="H2665">
            <v>40</v>
          </cell>
          <cell r="I2665" t="str">
            <v>B</v>
          </cell>
          <cell r="P2665">
            <v>0.2</v>
          </cell>
        </row>
        <row r="2666">
          <cell r="A2666" t="str">
            <v>1x9C</v>
          </cell>
          <cell r="B2666" t="str">
            <v>CB1</v>
          </cell>
          <cell r="C2666" t="str">
            <v>m</v>
          </cell>
          <cell r="D2666">
            <v>200</v>
          </cell>
          <cell r="E2666">
            <v>0.432</v>
          </cell>
          <cell r="F2666">
            <v>86.4</v>
          </cell>
          <cell r="G2666">
            <v>0.2</v>
          </cell>
          <cell r="H2666">
            <v>40</v>
          </cell>
          <cell r="I2666" t="str">
            <v>B</v>
          </cell>
          <cell r="P2666">
            <v>0.2</v>
          </cell>
        </row>
        <row r="2667">
          <cell r="A2667" t="str">
            <v xml:space="preserve"> </v>
          </cell>
          <cell r="B2667" t="str">
            <v xml:space="preserve"> </v>
          </cell>
          <cell r="F2667">
            <v>0</v>
          </cell>
          <cell r="H2667">
            <v>0</v>
          </cell>
          <cell r="P2667">
            <v>0</v>
          </cell>
        </row>
        <row r="2668">
          <cell r="A2668" t="str">
            <v>Lançamento e ligação de cabo de instrumentação - 1,0 mm² + blindagem</v>
          </cell>
          <cell r="B2668" t="str">
            <v xml:space="preserve"> </v>
          </cell>
          <cell r="F2668">
            <v>0</v>
          </cell>
          <cell r="H2668">
            <v>0</v>
          </cell>
          <cell r="P2668">
            <v>0</v>
          </cell>
        </row>
        <row r="2669">
          <cell r="A2669" t="str">
            <v>1x2C</v>
          </cell>
          <cell r="B2669" t="str">
            <v>CB1</v>
          </cell>
          <cell r="C2669" t="str">
            <v>m</v>
          </cell>
          <cell r="D2669">
            <v>1200</v>
          </cell>
          <cell r="E2669">
            <v>0.20399999999999999</v>
          </cell>
          <cell r="F2669">
            <v>244.8</v>
          </cell>
          <cell r="G2669">
            <v>0.15</v>
          </cell>
          <cell r="H2669">
            <v>180</v>
          </cell>
          <cell r="I2669" t="str">
            <v>B</v>
          </cell>
          <cell r="P2669">
            <v>0.15</v>
          </cell>
        </row>
        <row r="2670">
          <cell r="F2670">
            <v>0</v>
          </cell>
          <cell r="H2670">
            <v>0</v>
          </cell>
          <cell r="P2670">
            <v>0</v>
          </cell>
        </row>
        <row r="2671">
          <cell r="A2671" t="str">
            <v>Eletroduto rígido tipo AC- (Vara de 3 m):</v>
          </cell>
          <cell r="F2671">
            <v>0</v>
          </cell>
          <cell r="H2671">
            <v>0</v>
          </cell>
          <cell r="P2671">
            <v>0</v>
          </cell>
        </row>
        <row r="2672">
          <cell r="A2672" t="str">
            <v>Diâmetro 3/4"</v>
          </cell>
          <cell r="B2672" t="str">
            <v>ELAG</v>
          </cell>
          <cell r="C2672" t="str">
            <v>m</v>
          </cell>
          <cell r="D2672">
            <v>236</v>
          </cell>
          <cell r="E2672">
            <v>1.7699999999999998</v>
          </cell>
          <cell r="F2672">
            <v>417.72</v>
          </cell>
          <cell r="G2672">
            <v>1.25</v>
          </cell>
          <cell r="H2672">
            <v>295</v>
          </cell>
          <cell r="I2672" t="str">
            <v>LE</v>
          </cell>
          <cell r="P2672">
            <v>1.25</v>
          </cell>
        </row>
        <row r="2673">
          <cell r="A2673" t="str">
            <v>Diâmetro 1"</v>
          </cell>
          <cell r="B2673" t="str">
            <v>ELAG</v>
          </cell>
          <cell r="C2673" t="str">
            <v>m</v>
          </cell>
          <cell r="D2673">
            <v>60</v>
          </cell>
          <cell r="E2673">
            <v>2.63</v>
          </cell>
          <cell r="F2673">
            <v>157.80000000000001</v>
          </cell>
          <cell r="G2673">
            <v>1.25</v>
          </cell>
          <cell r="H2673">
            <v>75</v>
          </cell>
          <cell r="I2673" t="str">
            <v>LE</v>
          </cell>
          <cell r="P2673">
            <v>1.25</v>
          </cell>
        </row>
        <row r="2674">
          <cell r="A2674" t="str">
            <v>Diâmetro 11/2"</v>
          </cell>
          <cell r="B2674" t="str">
            <v>ELAG</v>
          </cell>
          <cell r="C2674" t="str">
            <v>m</v>
          </cell>
          <cell r="D2674">
            <v>144</v>
          </cell>
          <cell r="E2674">
            <v>4.24</v>
          </cell>
          <cell r="F2674">
            <v>610.55999999999995</v>
          </cell>
          <cell r="G2674">
            <v>1.25</v>
          </cell>
          <cell r="H2674">
            <v>180</v>
          </cell>
          <cell r="I2674" t="str">
            <v>LE</v>
          </cell>
          <cell r="P2674">
            <v>1.25</v>
          </cell>
        </row>
        <row r="2675">
          <cell r="A2675" t="str">
            <v>Diâmetro 2"</v>
          </cell>
          <cell r="B2675" t="str">
            <v>ELAG</v>
          </cell>
          <cell r="C2675" t="str">
            <v>m</v>
          </cell>
          <cell r="D2675">
            <v>194</v>
          </cell>
          <cell r="E2675">
            <v>5.66</v>
          </cell>
          <cell r="F2675">
            <v>1098.04</v>
          </cell>
          <cell r="G2675">
            <v>1.5</v>
          </cell>
          <cell r="H2675">
            <v>291</v>
          </cell>
          <cell r="I2675" t="str">
            <v>LE</v>
          </cell>
          <cell r="P2675">
            <v>1.5</v>
          </cell>
        </row>
        <row r="2676">
          <cell r="A2676" t="str">
            <v>Diâmetro 2 1/2"</v>
          </cell>
          <cell r="B2676" t="str">
            <v>ELAG</v>
          </cell>
          <cell r="C2676" t="str">
            <v>m</v>
          </cell>
          <cell r="D2676">
            <v>95</v>
          </cell>
          <cell r="E2676">
            <v>8.9</v>
          </cell>
          <cell r="F2676">
            <v>845.5</v>
          </cell>
          <cell r="G2676">
            <v>1.5</v>
          </cell>
          <cell r="H2676">
            <v>142.5</v>
          </cell>
          <cell r="I2676" t="str">
            <v>LE</v>
          </cell>
          <cell r="P2676">
            <v>1.5</v>
          </cell>
        </row>
        <row r="2677">
          <cell r="F2677">
            <v>0</v>
          </cell>
          <cell r="H2677">
            <v>0</v>
          </cell>
          <cell r="P2677">
            <v>0</v>
          </cell>
        </row>
        <row r="2678">
          <cell r="A2678" t="str">
            <v>Eletroduto flexível (peça de 1,5 m):</v>
          </cell>
          <cell r="F2678">
            <v>0</v>
          </cell>
          <cell r="H2678">
            <v>0</v>
          </cell>
          <cell r="P2678">
            <v>0</v>
          </cell>
        </row>
        <row r="2679">
          <cell r="A2679" t="str">
            <v>Diâmetro 3/4"</v>
          </cell>
          <cell r="B2679" t="str">
            <v>ELFL</v>
          </cell>
          <cell r="C2679" t="str">
            <v>PC</v>
          </cell>
          <cell r="D2679">
            <v>504</v>
          </cell>
          <cell r="E2679">
            <v>0.88</v>
          </cell>
          <cell r="F2679">
            <v>443.52</v>
          </cell>
          <cell r="G2679">
            <v>4.5</v>
          </cell>
          <cell r="H2679">
            <v>2268</v>
          </cell>
          <cell r="I2679" t="str">
            <v>LE</v>
          </cell>
          <cell r="P2679">
            <v>4.5</v>
          </cell>
        </row>
        <row r="2680">
          <cell r="A2680" t="str">
            <v>Diâmetro 1/2"</v>
          </cell>
          <cell r="B2680" t="str">
            <v>ELFL</v>
          </cell>
          <cell r="C2680" t="str">
            <v>PC</v>
          </cell>
          <cell r="D2680">
            <v>60</v>
          </cell>
          <cell r="E2680">
            <v>0.5</v>
          </cell>
          <cell r="F2680">
            <v>30</v>
          </cell>
          <cell r="G2680">
            <v>4.5</v>
          </cell>
          <cell r="H2680">
            <v>270</v>
          </cell>
          <cell r="I2680" t="str">
            <v>LE</v>
          </cell>
          <cell r="P2680">
            <v>4.5</v>
          </cell>
        </row>
        <row r="2681">
          <cell r="F2681">
            <v>0</v>
          </cell>
          <cell r="H2681">
            <v>0</v>
          </cell>
          <cell r="P2681">
            <v>0</v>
          </cell>
        </row>
        <row r="2682">
          <cell r="A2682" t="str">
            <v>Caixa comando local:</v>
          </cell>
          <cell r="F2682">
            <v>0</v>
          </cell>
          <cell r="H2682">
            <v>0</v>
          </cell>
          <cell r="P2682">
            <v>0</v>
          </cell>
        </row>
        <row r="2683">
          <cell r="A2683" t="str">
            <v>2 botões</v>
          </cell>
          <cell r="B2683" t="str">
            <v>CX</v>
          </cell>
          <cell r="C2683" t="str">
            <v>UNID.</v>
          </cell>
          <cell r="D2683">
            <v>30</v>
          </cell>
          <cell r="E2683">
            <v>10</v>
          </cell>
          <cell r="F2683">
            <v>300</v>
          </cell>
          <cell r="G2683">
            <v>8</v>
          </cell>
          <cell r="H2683">
            <v>240</v>
          </cell>
          <cell r="I2683" t="str">
            <v>Q</v>
          </cell>
          <cell r="P2683">
            <v>8</v>
          </cell>
        </row>
        <row r="2684">
          <cell r="F2684">
            <v>0</v>
          </cell>
          <cell r="H2684">
            <v>0</v>
          </cell>
          <cell r="P2684">
            <v>0</v>
          </cell>
        </row>
        <row r="2685">
          <cell r="A2685" t="str">
            <v>Instalação de caixa de passagem (400 x 400 x 150mm)</v>
          </cell>
          <cell r="B2685" t="str">
            <v>CX</v>
          </cell>
          <cell r="C2685" t="str">
            <v>UNID.</v>
          </cell>
          <cell r="D2685">
            <v>10</v>
          </cell>
          <cell r="E2685">
            <v>30</v>
          </cell>
          <cell r="F2685">
            <v>300</v>
          </cell>
          <cell r="G2685">
            <v>10</v>
          </cell>
          <cell r="H2685">
            <v>100</v>
          </cell>
          <cell r="I2685" t="str">
            <v>LE</v>
          </cell>
          <cell r="P2685">
            <v>10</v>
          </cell>
        </row>
        <row r="2686">
          <cell r="F2686">
            <v>0</v>
          </cell>
          <cell r="H2686">
            <v>0</v>
          </cell>
          <cell r="P2686">
            <v>0</v>
          </cell>
        </row>
        <row r="2687">
          <cell r="A2687" t="str">
            <v>Instalação e interligação de caixa de bornes com 30 bornes.</v>
          </cell>
          <cell r="B2687" t="str">
            <v>CX</v>
          </cell>
          <cell r="C2687" t="str">
            <v>UNID.</v>
          </cell>
          <cell r="D2687">
            <v>30</v>
          </cell>
          <cell r="E2687">
            <v>30</v>
          </cell>
          <cell r="F2687">
            <v>900</v>
          </cell>
          <cell r="G2687">
            <v>30</v>
          </cell>
          <cell r="H2687">
            <v>900</v>
          </cell>
          <cell r="I2687" t="str">
            <v>Q</v>
          </cell>
          <cell r="P2687">
            <v>30</v>
          </cell>
        </row>
        <row r="2688">
          <cell r="F2688">
            <v>0</v>
          </cell>
          <cell r="H2688">
            <v>0</v>
          </cell>
          <cell r="P2688">
            <v>0</v>
          </cell>
        </row>
        <row r="2689">
          <cell r="A2689" t="str">
            <v>ÁREA - ESTOCAGEM E PREPARAÇÃO DE REAGENTES</v>
          </cell>
          <cell r="F2689">
            <v>0</v>
          </cell>
          <cell r="H2689">
            <v>0</v>
          </cell>
          <cell r="P2689">
            <v>0</v>
          </cell>
        </row>
        <row r="2690">
          <cell r="A2690" t="str">
            <v>Instalação de manômetros</v>
          </cell>
          <cell r="B2690" t="str">
            <v>PI</v>
          </cell>
          <cell r="C2690" t="str">
            <v>UNID.</v>
          </cell>
          <cell r="D2690">
            <v>19</v>
          </cell>
          <cell r="E2690">
            <v>10</v>
          </cell>
          <cell r="F2690">
            <v>190</v>
          </cell>
          <cell r="G2690">
            <v>8</v>
          </cell>
          <cell r="H2690">
            <v>152</v>
          </cell>
          <cell r="I2690" t="str">
            <v>N</v>
          </cell>
          <cell r="P2690">
            <v>8</v>
          </cell>
        </row>
        <row r="2691">
          <cell r="F2691">
            <v>0</v>
          </cell>
          <cell r="H2691">
            <v>0</v>
          </cell>
          <cell r="P2691">
            <v>0</v>
          </cell>
        </row>
        <row r="2692">
          <cell r="A2692" t="str">
            <v>Instalação e interligação de válvula solenóide, (diâmetros: 1/2", 1", 3")</v>
          </cell>
          <cell r="B2692" t="str">
            <v>SV</v>
          </cell>
          <cell r="C2692" t="str">
            <v>UNID.</v>
          </cell>
          <cell r="D2692">
            <v>2</v>
          </cell>
          <cell r="E2692">
            <v>10</v>
          </cell>
          <cell r="F2692">
            <v>20</v>
          </cell>
          <cell r="G2692">
            <v>8</v>
          </cell>
          <cell r="H2692">
            <v>16</v>
          </cell>
          <cell r="I2692" t="str">
            <v>N</v>
          </cell>
          <cell r="P2692">
            <v>8</v>
          </cell>
        </row>
        <row r="2693">
          <cell r="F2693">
            <v>0</v>
          </cell>
          <cell r="H2693">
            <v>0</v>
          </cell>
          <cell r="P2693">
            <v>0</v>
          </cell>
        </row>
        <row r="2694">
          <cell r="A2694" t="str">
            <v>Válvula de segurança</v>
          </cell>
          <cell r="B2694" t="str">
            <v>FV</v>
          </cell>
          <cell r="C2694" t="str">
            <v>UNID.</v>
          </cell>
          <cell r="D2694">
            <v>14</v>
          </cell>
          <cell r="E2694">
            <v>10</v>
          </cell>
          <cell r="F2694">
            <v>140</v>
          </cell>
          <cell r="G2694">
            <v>20</v>
          </cell>
          <cell r="H2694">
            <v>280</v>
          </cell>
          <cell r="I2694" t="str">
            <v>N</v>
          </cell>
          <cell r="P2694">
            <v>20</v>
          </cell>
        </row>
        <row r="2695">
          <cell r="F2695">
            <v>0</v>
          </cell>
          <cell r="H2695">
            <v>0</v>
          </cell>
          <cell r="P2695">
            <v>0</v>
          </cell>
        </row>
        <row r="2696">
          <cell r="A2696" t="str">
            <v>Instalação e interligação de válvula de bloqueio borboleta, (diâmetros: 2", 3")</v>
          </cell>
          <cell r="B2696" t="str">
            <v>FV</v>
          </cell>
          <cell r="C2696" t="str">
            <v>CJ</v>
          </cell>
          <cell r="D2696">
            <v>6</v>
          </cell>
          <cell r="E2696">
            <v>10</v>
          </cell>
          <cell r="F2696">
            <v>60</v>
          </cell>
          <cell r="G2696">
            <v>20</v>
          </cell>
          <cell r="H2696">
            <v>120</v>
          </cell>
          <cell r="I2696" t="str">
            <v>N</v>
          </cell>
          <cell r="P2696">
            <v>20</v>
          </cell>
        </row>
        <row r="2697">
          <cell r="F2697">
            <v>0</v>
          </cell>
          <cell r="H2697">
            <v>0</v>
          </cell>
          <cell r="P2697">
            <v>0</v>
          </cell>
        </row>
        <row r="2698">
          <cell r="A2698" t="str">
            <v>Instalação e interligação de válvula de bloqueio diafragma, (diâmetros: 11/2", 3")</v>
          </cell>
          <cell r="B2698" t="str">
            <v>FV</v>
          </cell>
          <cell r="C2698" t="str">
            <v>UNID.</v>
          </cell>
          <cell r="D2698">
            <v>4</v>
          </cell>
          <cell r="E2698">
            <v>10</v>
          </cell>
          <cell r="F2698">
            <v>40</v>
          </cell>
          <cell r="G2698">
            <v>20</v>
          </cell>
          <cell r="H2698">
            <v>80</v>
          </cell>
          <cell r="I2698" t="str">
            <v>N</v>
          </cell>
          <cell r="P2698">
            <v>20</v>
          </cell>
        </row>
        <row r="2699">
          <cell r="F2699">
            <v>0</v>
          </cell>
          <cell r="H2699">
            <v>0</v>
          </cell>
          <cell r="P2699">
            <v>0</v>
          </cell>
        </row>
        <row r="2700">
          <cell r="A2700" t="str">
            <v>Instalação e interligação de válvula de bloqueio esfera, (diâmetros: 21/2", 3", 4")</v>
          </cell>
          <cell r="B2700" t="str">
            <v>FV</v>
          </cell>
          <cell r="C2700" t="str">
            <v>UNID.</v>
          </cell>
          <cell r="D2700">
            <v>23</v>
          </cell>
          <cell r="E2700">
            <v>10</v>
          </cell>
          <cell r="F2700">
            <v>230</v>
          </cell>
          <cell r="G2700">
            <v>20</v>
          </cell>
          <cell r="H2700">
            <v>460</v>
          </cell>
          <cell r="I2700" t="str">
            <v>N</v>
          </cell>
          <cell r="P2700">
            <v>20</v>
          </cell>
        </row>
        <row r="2701">
          <cell r="F2701">
            <v>0</v>
          </cell>
          <cell r="H2701">
            <v>0</v>
          </cell>
          <cell r="P2701">
            <v>0</v>
          </cell>
        </row>
        <row r="2702">
          <cell r="A2702" t="str">
            <v>Instalação e interligação de válvula de bloqueio globo, (diâmetros: 3", 4")</v>
          </cell>
          <cell r="B2702" t="str">
            <v>FV</v>
          </cell>
          <cell r="C2702" t="str">
            <v>UNID.</v>
          </cell>
          <cell r="D2702">
            <v>11</v>
          </cell>
          <cell r="E2702">
            <v>10</v>
          </cell>
          <cell r="F2702">
            <v>110</v>
          </cell>
          <cell r="G2702">
            <v>20</v>
          </cell>
          <cell r="H2702">
            <v>220</v>
          </cell>
          <cell r="I2702" t="str">
            <v>N</v>
          </cell>
          <cell r="P2702">
            <v>20</v>
          </cell>
        </row>
        <row r="2703">
          <cell r="F2703">
            <v>0</v>
          </cell>
          <cell r="H2703">
            <v>0</v>
          </cell>
          <cell r="P2703">
            <v>0</v>
          </cell>
        </row>
        <row r="2704">
          <cell r="A2704" t="str">
            <v>Instalação de válvula reguladora de pressão</v>
          </cell>
          <cell r="B2704" t="str">
            <v>PCV</v>
          </cell>
          <cell r="C2704" t="str">
            <v>UNID.</v>
          </cell>
          <cell r="D2704">
            <v>3</v>
          </cell>
          <cell r="E2704">
            <v>10</v>
          </cell>
          <cell r="F2704">
            <v>30</v>
          </cell>
          <cell r="G2704">
            <v>20</v>
          </cell>
          <cell r="H2704">
            <v>60</v>
          </cell>
          <cell r="I2704" t="str">
            <v>N</v>
          </cell>
          <cell r="P2704">
            <v>20</v>
          </cell>
        </row>
        <row r="2705">
          <cell r="F2705">
            <v>0</v>
          </cell>
          <cell r="H2705">
            <v>0</v>
          </cell>
          <cell r="P2705">
            <v>0</v>
          </cell>
        </row>
        <row r="2706">
          <cell r="A2706" t="str">
            <v>Instalação e interligação de medidor magnético de vazão</v>
          </cell>
          <cell r="B2706" t="str">
            <v>FIT</v>
          </cell>
          <cell r="C2706" t="str">
            <v>CJ</v>
          </cell>
          <cell r="D2706">
            <v>15</v>
          </cell>
          <cell r="E2706">
            <v>10</v>
          </cell>
          <cell r="F2706">
            <v>150</v>
          </cell>
          <cell r="G2706">
            <v>8</v>
          </cell>
          <cell r="H2706">
            <v>120</v>
          </cell>
          <cell r="I2706" t="str">
            <v>N</v>
          </cell>
          <cell r="P2706">
            <v>8</v>
          </cell>
        </row>
        <row r="2707">
          <cell r="F2707">
            <v>0</v>
          </cell>
          <cell r="H2707">
            <v>0</v>
          </cell>
          <cell r="P2707">
            <v>0</v>
          </cell>
        </row>
        <row r="2708">
          <cell r="A2708" t="str">
            <v>Instalação e interligação de medidor de nível tipo ultrassônico</v>
          </cell>
          <cell r="B2708" t="str">
            <v>LIT</v>
          </cell>
          <cell r="C2708" t="str">
            <v>CJ</v>
          </cell>
          <cell r="D2708">
            <v>11</v>
          </cell>
          <cell r="E2708">
            <v>10</v>
          </cell>
          <cell r="F2708">
            <v>110</v>
          </cell>
          <cell r="G2708">
            <v>8</v>
          </cell>
          <cell r="H2708">
            <v>88</v>
          </cell>
          <cell r="I2708" t="str">
            <v>N</v>
          </cell>
          <cell r="P2708">
            <v>8</v>
          </cell>
        </row>
        <row r="2709">
          <cell r="F2709">
            <v>0</v>
          </cell>
          <cell r="H2709">
            <v>0</v>
          </cell>
          <cell r="P2709">
            <v>0</v>
          </cell>
        </row>
        <row r="2710">
          <cell r="A2710" t="str">
            <v>Instalação e interligação de chave de nível tipo ultrassônica</v>
          </cell>
          <cell r="B2710" t="str">
            <v>LS</v>
          </cell>
          <cell r="C2710" t="str">
            <v>UNID.</v>
          </cell>
          <cell r="D2710">
            <v>5</v>
          </cell>
          <cell r="E2710">
            <v>10</v>
          </cell>
          <cell r="F2710">
            <v>50</v>
          </cell>
          <cell r="G2710">
            <v>8</v>
          </cell>
          <cell r="H2710">
            <v>40</v>
          </cell>
          <cell r="I2710" t="str">
            <v>N</v>
          </cell>
          <cell r="P2710">
            <v>8</v>
          </cell>
        </row>
        <row r="2711">
          <cell r="F2711">
            <v>0</v>
          </cell>
          <cell r="H2711">
            <v>0</v>
          </cell>
          <cell r="P2711">
            <v>0</v>
          </cell>
        </row>
        <row r="2712">
          <cell r="A2712" t="str">
            <v>Pressostato</v>
          </cell>
          <cell r="B2712" t="str">
            <v>PSL</v>
          </cell>
          <cell r="C2712" t="str">
            <v>UNID.</v>
          </cell>
          <cell r="D2712">
            <v>1</v>
          </cell>
          <cell r="E2712">
            <v>10</v>
          </cell>
          <cell r="F2712">
            <v>10</v>
          </cell>
          <cell r="G2712">
            <v>8</v>
          </cell>
          <cell r="H2712">
            <v>8</v>
          </cell>
          <cell r="I2712" t="str">
            <v>N</v>
          </cell>
          <cell r="P2712">
            <v>8</v>
          </cell>
        </row>
        <row r="2713">
          <cell r="F2713">
            <v>0</v>
          </cell>
          <cell r="H2713">
            <v>0</v>
          </cell>
          <cell r="P2713">
            <v>0</v>
          </cell>
        </row>
        <row r="2714">
          <cell r="A2714" t="str">
            <v>Instalação e interligação de caixas de válvulas solenóide</v>
          </cell>
          <cell r="B2714" t="str">
            <v>SV</v>
          </cell>
          <cell r="C2714" t="str">
            <v>UNID.</v>
          </cell>
          <cell r="D2714">
            <v>10</v>
          </cell>
          <cell r="E2714">
            <v>10</v>
          </cell>
          <cell r="F2714">
            <v>100</v>
          </cell>
          <cell r="G2714">
            <v>8</v>
          </cell>
          <cell r="H2714">
            <v>80</v>
          </cell>
          <cell r="I2714" t="str">
            <v>N</v>
          </cell>
          <cell r="P2714">
            <v>8</v>
          </cell>
        </row>
        <row r="2715">
          <cell r="F2715">
            <v>0</v>
          </cell>
          <cell r="H2715">
            <v>0</v>
          </cell>
          <cell r="P2715">
            <v>0</v>
          </cell>
        </row>
        <row r="2716">
          <cell r="A2716" t="str">
            <v>Instalação e interligação de caixas locais de aquisição de E/S (2300 x 1200 x 700 mm)</v>
          </cell>
          <cell r="B2716" t="str">
            <v>CAD</v>
          </cell>
          <cell r="C2716" t="str">
            <v>CJ</v>
          </cell>
          <cell r="D2716">
            <v>2</v>
          </cell>
          <cell r="E2716">
            <v>300</v>
          </cell>
          <cell r="F2716">
            <v>600</v>
          </cell>
          <cell r="G2716">
            <v>250</v>
          </cell>
          <cell r="H2716">
            <v>500</v>
          </cell>
          <cell r="I2716" t="str">
            <v>Q</v>
          </cell>
          <cell r="P2716">
            <v>250</v>
          </cell>
        </row>
        <row r="2717">
          <cell r="F2717">
            <v>0</v>
          </cell>
          <cell r="H2717">
            <v>0</v>
          </cell>
          <cell r="P2717">
            <v>0</v>
          </cell>
        </row>
        <row r="2718">
          <cell r="A2718" t="str">
            <v>Instalação e interligação de postos de comunicação de voz</v>
          </cell>
          <cell r="B2718" t="str">
            <v xml:space="preserve"> </v>
          </cell>
          <cell r="C2718" t="str">
            <v>UNID.</v>
          </cell>
          <cell r="D2718">
            <v>4</v>
          </cell>
          <cell r="E2718">
            <v>10</v>
          </cell>
          <cell r="F2718">
            <v>40</v>
          </cell>
          <cell r="G2718">
            <v>8</v>
          </cell>
          <cell r="H2718">
            <v>32</v>
          </cell>
          <cell r="I2718" t="str">
            <v>Q</v>
          </cell>
          <cell r="P2718">
            <v>8</v>
          </cell>
        </row>
        <row r="2719">
          <cell r="F2719">
            <v>0</v>
          </cell>
          <cell r="H2719">
            <v>0</v>
          </cell>
          <cell r="P2719">
            <v>0</v>
          </cell>
        </row>
        <row r="2720">
          <cell r="A2720" t="str">
            <v>Lançamento e ligação de cabo de controle - 1,5 mm²</v>
          </cell>
          <cell r="B2720" t="str">
            <v xml:space="preserve"> </v>
          </cell>
          <cell r="F2720">
            <v>0</v>
          </cell>
          <cell r="H2720">
            <v>0</v>
          </cell>
          <cell r="P2720">
            <v>0</v>
          </cell>
        </row>
        <row r="2721">
          <cell r="A2721" t="str">
            <v>1x2C</v>
          </cell>
          <cell r="B2721" t="str">
            <v>CB1</v>
          </cell>
          <cell r="C2721" t="str">
            <v>m</v>
          </cell>
          <cell r="D2721">
            <v>200</v>
          </cell>
          <cell r="E2721">
            <v>0.20399999999999999</v>
          </cell>
          <cell r="F2721">
            <v>40.799999999999997</v>
          </cell>
          <cell r="G2721">
            <v>0.15</v>
          </cell>
          <cell r="H2721">
            <v>30</v>
          </cell>
          <cell r="I2721" t="str">
            <v>B</v>
          </cell>
          <cell r="P2721">
            <v>0.15</v>
          </cell>
        </row>
        <row r="2722">
          <cell r="A2722" t="str">
            <v>1x3C</v>
          </cell>
          <cell r="B2722" t="str">
            <v>CB1</v>
          </cell>
          <cell r="C2722" t="str">
            <v>m</v>
          </cell>
          <cell r="D2722">
            <v>400</v>
          </cell>
          <cell r="E2722">
            <v>0.22900000000000001</v>
          </cell>
          <cell r="F2722">
            <v>91.6</v>
          </cell>
          <cell r="G2722">
            <v>0.15</v>
          </cell>
          <cell r="H2722">
            <v>60</v>
          </cell>
          <cell r="I2722" t="str">
            <v>B</v>
          </cell>
          <cell r="P2722">
            <v>0.15</v>
          </cell>
        </row>
        <row r="2723">
          <cell r="A2723" t="str">
            <v>1x4C</v>
          </cell>
          <cell r="B2723" t="str">
            <v>CB1</v>
          </cell>
          <cell r="C2723" t="str">
            <v>m</v>
          </cell>
          <cell r="D2723">
            <v>400</v>
          </cell>
          <cell r="E2723">
            <v>0.26700000000000002</v>
          </cell>
          <cell r="F2723">
            <v>106.8</v>
          </cell>
          <cell r="G2723">
            <v>0.2</v>
          </cell>
          <cell r="H2723">
            <v>80</v>
          </cell>
          <cell r="I2723" t="str">
            <v>B</v>
          </cell>
          <cell r="P2723">
            <v>0.2</v>
          </cell>
        </row>
        <row r="2724">
          <cell r="A2724" t="str">
            <v>1x5C</v>
          </cell>
          <cell r="B2724" t="str">
            <v>CB1</v>
          </cell>
          <cell r="C2724" t="str">
            <v>m</v>
          </cell>
          <cell r="D2724">
            <v>200</v>
          </cell>
          <cell r="E2724">
            <v>0.29099999999999998</v>
          </cell>
          <cell r="F2724">
            <v>58.2</v>
          </cell>
          <cell r="G2724">
            <v>0.2</v>
          </cell>
          <cell r="H2724">
            <v>40</v>
          </cell>
          <cell r="I2724" t="str">
            <v>B</v>
          </cell>
          <cell r="P2724">
            <v>0.2</v>
          </cell>
        </row>
        <row r="2725">
          <cell r="A2725" t="str">
            <v>1x7C</v>
          </cell>
          <cell r="B2725" t="str">
            <v>CB1</v>
          </cell>
          <cell r="C2725" t="str">
            <v>m</v>
          </cell>
          <cell r="D2725">
            <v>200</v>
          </cell>
          <cell r="E2725">
            <v>0.34499999999999997</v>
          </cell>
          <cell r="F2725">
            <v>69</v>
          </cell>
          <cell r="G2725">
            <v>0.2</v>
          </cell>
          <cell r="H2725">
            <v>40</v>
          </cell>
          <cell r="I2725" t="str">
            <v>B</v>
          </cell>
          <cell r="P2725">
            <v>0.2</v>
          </cell>
        </row>
        <row r="2726">
          <cell r="A2726" t="str">
            <v>1x9C</v>
          </cell>
          <cell r="B2726" t="str">
            <v>CB1</v>
          </cell>
          <cell r="C2726" t="str">
            <v>m</v>
          </cell>
          <cell r="D2726">
            <v>600</v>
          </cell>
          <cell r="E2726">
            <v>0.432</v>
          </cell>
          <cell r="F2726">
            <v>259.2</v>
          </cell>
          <cell r="G2726">
            <v>0.2</v>
          </cell>
          <cell r="H2726">
            <v>120</v>
          </cell>
          <cell r="I2726" t="str">
            <v>B</v>
          </cell>
          <cell r="P2726">
            <v>0.2</v>
          </cell>
        </row>
        <row r="2727">
          <cell r="A2727" t="str">
            <v xml:space="preserve"> </v>
          </cell>
          <cell r="B2727" t="str">
            <v xml:space="preserve"> </v>
          </cell>
          <cell r="F2727">
            <v>0</v>
          </cell>
          <cell r="H2727">
            <v>0</v>
          </cell>
          <cell r="P2727">
            <v>0</v>
          </cell>
        </row>
        <row r="2728">
          <cell r="A2728" t="str">
            <v>Lançamento e ligação de cabo de instrumentação - 1,0 mm² + blindagem</v>
          </cell>
          <cell r="B2728" t="str">
            <v xml:space="preserve"> </v>
          </cell>
          <cell r="F2728">
            <v>0</v>
          </cell>
          <cell r="H2728">
            <v>0</v>
          </cell>
          <cell r="P2728">
            <v>0</v>
          </cell>
        </row>
        <row r="2729">
          <cell r="A2729" t="str">
            <v>1x2C</v>
          </cell>
          <cell r="B2729" t="str">
            <v>CB1</v>
          </cell>
          <cell r="C2729" t="str">
            <v>m</v>
          </cell>
          <cell r="D2729">
            <v>800</v>
          </cell>
          <cell r="E2729">
            <v>0.20399999999999999</v>
          </cell>
          <cell r="F2729">
            <v>163.19999999999999</v>
          </cell>
          <cell r="G2729">
            <v>0.15</v>
          </cell>
          <cell r="H2729">
            <v>120</v>
          </cell>
          <cell r="I2729" t="str">
            <v>B</v>
          </cell>
          <cell r="P2729">
            <v>0.15</v>
          </cell>
        </row>
        <row r="2730">
          <cell r="F2730">
            <v>0</v>
          </cell>
          <cell r="H2730">
            <v>0</v>
          </cell>
          <cell r="P2730">
            <v>0</v>
          </cell>
        </row>
        <row r="2731">
          <cell r="A2731" t="str">
            <v>Eletroduto rígido tipo AC- (Vara de 3 m):</v>
          </cell>
          <cell r="F2731">
            <v>0</v>
          </cell>
          <cell r="H2731">
            <v>0</v>
          </cell>
          <cell r="P2731">
            <v>0</v>
          </cell>
        </row>
        <row r="2732">
          <cell r="A2732" t="str">
            <v>Diâmetro 3/4"</v>
          </cell>
          <cell r="B2732" t="str">
            <v>ELAG</v>
          </cell>
          <cell r="C2732" t="str">
            <v>m</v>
          </cell>
          <cell r="D2732">
            <v>295</v>
          </cell>
          <cell r="E2732">
            <v>1.7699999999999998</v>
          </cell>
          <cell r="F2732">
            <v>522.15</v>
          </cell>
          <cell r="G2732">
            <v>1.25</v>
          </cell>
          <cell r="H2732">
            <v>368.75</v>
          </cell>
          <cell r="I2732" t="str">
            <v>LE</v>
          </cell>
          <cell r="P2732">
            <v>1.25</v>
          </cell>
        </row>
        <row r="2733">
          <cell r="A2733" t="str">
            <v>Diâmetro 1"</v>
          </cell>
          <cell r="B2733" t="str">
            <v>ELAG</v>
          </cell>
          <cell r="C2733" t="str">
            <v>m</v>
          </cell>
          <cell r="D2733">
            <v>75</v>
          </cell>
          <cell r="E2733">
            <v>2.63</v>
          </cell>
          <cell r="F2733">
            <v>197.25</v>
          </cell>
          <cell r="G2733">
            <v>1.25</v>
          </cell>
          <cell r="H2733">
            <v>93.75</v>
          </cell>
          <cell r="I2733" t="str">
            <v>LE</v>
          </cell>
          <cell r="P2733">
            <v>1.25</v>
          </cell>
        </row>
        <row r="2734">
          <cell r="A2734" t="str">
            <v>Diâmetro 11/2"</v>
          </cell>
          <cell r="B2734" t="str">
            <v>ELAG</v>
          </cell>
          <cell r="C2734" t="str">
            <v>m</v>
          </cell>
          <cell r="D2734">
            <v>180</v>
          </cell>
          <cell r="E2734">
            <v>4.24</v>
          </cell>
          <cell r="F2734">
            <v>763.2</v>
          </cell>
          <cell r="G2734">
            <v>1.25</v>
          </cell>
          <cell r="H2734">
            <v>225</v>
          </cell>
          <cell r="I2734" t="str">
            <v>LE</v>
          </cell>
          <cell r="P2734">
            <v>1.25</v>
          </cell>
        </row>
        <row r="2735">
          <cell r="A2735" t="str">
            <v>Diâmetro 2"</v>
          </cell>
          <cell r="B2735" t="str">
            <v>ELAG</v>
          </cell>
          <cell r="C2735" t="str">
            <v>m</v>
          </cell>
          <cell r="D2735">
            <v>242</v>
          </cell>
          <cell r="E2735">
            <v>5.66</v>
          </cell>
          <cell r="F2735">
            <v>1369.72</v>
          </cell>
          <cell r="G2735">
            <v>1.5</v>
          </cell>
          <cell r="H2735">
            <v>363</v>
          </cell>
          <cell r="I2735" t="str">
            <v>LE</v>
          </cell>
          <cell r="P2735">
            <v>1.5</v>
          </cell>
        </row>
        <row r="2736">
          <cell r="A2736" t="str">
            <v>Diâmetro 2 1/2"</v>
          </cell>
          <cell r="B2736" t="str">
            <v>ELAG</v>
          </cell>
          <cell r="C2736" t="str">
            <v>m</v>
          </cell>
          <cell r="D2736">
            <v>119</v>
          </cell>
          <cell r="E2736">
            <v>8.9</v>
          </cell>
          <cell r="F2736">
            <v>1059.0999999999999</v>
          </cell>
          <cell r="G2736">
            <v>1.5</v>
          </cell>
          <cell r="H2736">
            <v>178.5</v>
          </cell>
          <cell r="I2736" t="str">
            <v>LE</v>
          </cell>
          <cell r="P2736">
            <v>1.5</v>
          </cell>
        </row>
        <row r="2737">
          <cell r="A2737" t="str">
            <v>Diâmetro 3"</v>
          </cell>
          <cell r="B2737" t="str">
            <v>ELAG</v>
          </cell>
          <cell r="C2737" t="str">
            <v>m</v>
          </cell>
          <cell r="D2737">
            <v>36</v>
          </cell>
          <cell r="E2737">
            <v>11.6</v>
          </cell>
          <cell r="F2737">
            <v>417.6</v>
          </cell>
          <cell r="G2737">
            <v>1.5</v>
          </cell>
          <cell r="H2737">
            <v>54</v>
          </cell>
          <cell r="I2737" t="str">
            <v>LE</v>
          </cell>
          <cell r="P2737">
            <v>1.5</v>
          </cell>
        </row>
        <row r="2738">
          <cell r="A2738" t="str">
            <v>Diâmetro 4"</v>
          </cell>
          <cell r="B2738" t="str">
            <v>ELAG</v>
          </cell>
          <cell r="C2738" t="str">
            <v>m</v>
          </cell>
          <cell r="H2738">
            <v>0</v>
          </cell>
          <cell r="I2738" t="str">
            <v>LE</v>
          </cell>
          <cell r="P2738">
            <v>0</v>
          </cell>
        </row>
        <row r="2739">
          <cell r="F2739">
            <v>0</v>
          </cell>
          <cell r="H2739">
            <v>0</v>
          </cell>
          <cell r="P2739">
            <v>0</v>
          </cell>
        </row>
        <row r="2740">
          <cell r="A2740" t="str">
            <v>Eletroduto flexível (peça de 1,5 m):</v>
          </cell>
          <cell r="F2740">
            <v>0</v>
          </cell>
          <cell r="H2740">
            <v>0</v>
          </cell>
          <cell r="P2740">
            <v>0</v>
          </cell>
        </row>
        <row r="2741">
          <cell r="A2741" t="str">
            <v>Diâmetro 3/4"</v>
          </cell>
          <cell r="B2741" t="str">
            <v>ELFL</v>
          </cell>
          <cell r="C2741" t="str">
            <v>PC</v>
          </cell>
          <cell r="D2741">
            <v>630</v>
          </cell>
          <cell r="E2741">
            <v>0.88</v>
          </cell>
          <cell r="F2741">
            <v>554.4</v>
          </cell>
          <cell r="G2741">
            <v>1.5</v>
          </cell>
          <cell r="H2741">
            <v>945</v>
          </cell>
          <cell r="I2741" t="str">
            <v>LE</v>
          </cell>
          <cell r="P2741">
            <v>1.5</v>
          </cell>
        </row>
        <row r="2742">
          <cell r="A2742" t="str">
            <v>Diâmetro 1/2"</v>
          </cell>
          <cell r="B2742" t="str">
            <v>ELFL</v>
          </cell>
          <cell r="C2742" t="str">
            <v>PC</v>
          </cell>
          <cell r="D2742">
            <v>75</v>
          </cell>
          <cell r="E2742">
            <v>0.5</v>
          </cell>
          <cell r="F2742">
            <v>37.5</v>
          </cell>
          <cell r="G2742">
            <v>1.5</v>
          </cell>
          <cell r="H2742">
            <v>112.5</v>
          </cell>
          <cell r="I2742" t="str">
            <v>LE</v>
          </cell>
          <cell r="P2742">
            <v>1.5</v>
          </cell>
        </row>
        <row r="2743">
          <cell r="F2743">
            <v>0</v>
          </cell>
          <cell r="H2743">
            <v>0</v>
          </cell>
          <cell r="P2743">
            <v>0</v>
          </cell>
        </row>
        <row r="2744">
          <cell r="A2744" t="str">
            <v>Caixa comando local:</v>
          </cell>
          <cell r="F2744">
            <v>0</v>
          </cell>
          <cell r="H2744">
            <v>0</v>
          </cell>
          <cell r="P2744">
            <v>0</v>
          </cell>
        </row>
        <row r="2745">
          <cell r="A2745" t="str">
            <v>2 botões</v>
          </cell>
          <cell r="B2745" t="str">
            <v>CX</v>
          </cell>
          <cell r="C2745" t="str">
            <v>UNID.</v>
          </cell>
          <cell r="D2745">
            <v>30</v>
          </cell>
          <cell r="E2745">
            <v>10</v>
          </cell>
          <cell r="F2745">
            <v>300</v>
          </cell>
          <cell r="G2745">
            <v>8</v>
          </cell>
          <cell r="H2745">
            <v>240</v>
          </cell>
          <cell r="I2745" t="str">
            <v>Q</v>
          </cell>
          <cell r="P2745">
            <v>8</v>
          </cell>
        </row>
        <row r="2746">
          <cell r="F2746">
            <v>0</v>
          </cell>
          <cell r="H2746">
            <v>0</v>
          </cell>
          <cell r="P2746">
            <v>0</v>
          </cell>
        </row>
        <row r="2747">
          <cell r="A2747" t="str">
            <v>Instalação de caixa de passagem 400 x 400 x 150</v>
          </cell>
          <cell r="B2747" t="str">
            <v>CX</v>
          </cell>
          <cell r="C2747" t="str">
            <v>UNID.</v>
          </cell>
          <cell r="D2747">
            <v>10</v>
          </cell>
          <cell r="E2747">
            <v>30</v>
          </cell>
          <cell r="F2747">
            <v>300</v>
          </cell>
          <cell r="G2747">
            <v>10</v>
          </cell>
          <cell r="H2747">
            <v>100</v>
          </cell>
          <cell r="I2747" t="str">
            <v>LE</v>
          </cell>
          <cell r="P2747">
            <v>10</v>
          </cell>
        </row>
        <row r="2748">
          <cell r="F2748">
            <v>0</v>
          </cell>
          <cell r="H2748">
            <v>0</v>
          </cell>
          <cell r="P2748">
            <v>0</v>
          </cell>
        </row>
        <row r="2749">
          <cell r="A2749" t="str">
            <v>Instalação e interligação de caixa de bornes com 30 bornes.</v>
          </cell>
          <cell r="B2749" t="str">
            <v>CX</v>
          </cell>
          <cell r="C2749" t="str">
            <v>UNID.</v>
          </cell>
          <cell r="D2749">
            <v>30</v>
          </cell>
          <cell r="E2749">
            <v>330</v>
          </cell>
          <cell r="F2749">
            <v>9900</v>
          </cell>
          <cell r="G2749">
            <v>30</v>
          </cell>
          <cell r="H2749">
            <v>900</v>
          </cell>
          <cell r="I2749" t="str">
            <v>Q</v>
          </cell>
          <cell r="P2749">
            <v>30</v>
          </cell>
        </row>
        <row r="2750">
          <cell r="F2750">
            <v>0</v>
          </cell>
          <cell r="H2750">
            <v>0</v>
          </cell>
          <cell r="P2750">
            <v>0</v>
          </cell>
        </row>
        <row r="2751">
          <cell r="A2751" t="str">
            <v>ÁREA - CAPTAÇÃO VGR</v>
          </cell>
          <cell r="F2751">
            <v>0</v>
          </cell>
          <cell r="H2751">
            <v>0</v>
          </cell>
          <cell r="P2751">
            <v>0</v>
          </cell>
        </row>
        <row r="2752">
          <cell r="A2752" t="str">
            <v>Instalação e interligação de caixas locais de aquisição de E/S (2300 x 1200 x 700 mm)</v>
          </cell>
          <cell r="B2752" t="str">
            <v>CAD</v>
          </cell>
          <cell r="C2752" t="str">
            <v>CJ</v>
          </cell>
          <cell r="D2752">
            <v>1</v>
          </cell>
          <cell r="E2752">
            <v>300</v>
          </cell>
          <cell r="F2752">
            <v>300</v>
          </cell>
          <cell r="G2752">
            <v>250</v>
          </cell>
          <cell r="H2752">
            <v>250</v>
          </cell>
          <cell r="I2752" t="str">
            <v>Q</v>
          </cell>
          <cell r="P2752">
            <v>250</v>
          </cell>
        </row>
        <row r="2753">
          <cell r="F2753">
            <v>0</v>
          </cell>
          <cell r="H2753">
            <v>0</v>
          </cell>
          <cell r="P2753">
            <v>0</v>
          </cell>
        </row>
        <row r="2754">
          <cell r="A2754" t="str">
            <v>Caixa de comando local:</v>
          </cell>
          <cell r="F2754">
            <v>0</v>
          </cell>
          <cell r="H2754">
            <v>0</v>
          </cell>
          <cell r="P2754">
            <v>0</v>
          </cell>
        </row>
        <row r="2755">
          <cell r="A2755" t="str">
            <v>2 botões</v>
          </cell>
          <cell r="B2755" t="str">
            <v>CX</v>
          </cell>
          <cell r="C2755" t="str">
            <v>UNID.</v>
          </cell>
          <cell r="D2755">
            <v>3</v>
          </cell>
          <cell r="E2755">
            <v>10</v>
          </cell>
          <cell r="F2755">
            <v>30</v>
          </cell>
          <cell r="G2755">
            <v>8</v>
          </cell>
          <cell r="H2755">
            <v>24</v>
          </cell>
          <cell r="I2755" t="str">
            <v>Q</v>
          </cell>
          <cell r="P2755">
            <v>8</v>
          </cell>
        </row>
        <row r="2756">
          <cell r="F2756">
            <v>0</v>
          </cell>
          <cell r="H2756">
            <v>0</v>
          </cell>
          <cell r="P2756">
            <v>0</v>
          </cell>
        </row>
        <row r="2757">
          <cell r="A2757" t="str">
            <v>Lançamento e ligação de cabo de controle - 1,5 mm²</v>
          </cell>
          <cell r="F2757">
            <v>0</v>
          </cell>
          <cell r="H2757">
            <v>0</v>
          </cell>
          <cell r="P2757">
            <v>0</v>
          </cell>
        </row>
        <row r="2758">
          <cell r="A2758" t="str">
            <v>1x2C</v>
          </cell>
          <cell r="B2758" t="str">
            <v>CB1</v>
          </cell>
          <cell r="C2758" t="str">
            <v>m</v>
          </cell>
          <cell r="D2758">
            <v>90</v>
          </cell>
          <cell r="E2758">
            <v>0.20399999999999999</v>
          </cell>
          <cell r="F2758">
            <v>18.36</v>
          </cell>
          <cell r="G2758">
            <v>0.15</v>
          </cell>
          <cell r="H2758">
            <v>13.5</v>
          </cell>
          <cell r="I2758" t="str">
            <v>B</v>
          </cell>
          <cell r="P2758">
            <v>0.15</v>
          </cell>
        </row>
        <row r="2759">
          <cell r="F2759">
            <v>0</v>
          </cell>
          <cell r="H2759">
            <v>0</v>
          </cell>
          <cell r="P2759">
            <v>0</v>
          </cell>
        </row>
        <row r="2760">
          <cell r="A2760" t="str">
            <v xml:space="preserve">Instalação de manômetro </v>
          </cell>
          <cell r="B2760" t="str">
            <v>PI</v>
          </cell>
          <cell r="C2760" t="str">
            <v>UNID.</v>
          </cell>
          <cell r="D2760">
            <v>3</v>
          </cell>
          <cell r="E2760">
            <v>10</v>
          </cell>
          <cell r="F2760">
            <v>30</v>
          </cell>
          <cell r="G2760">
            <v>8</v>
          </cell>
          <cell r="H2760">
            <v>24</v>
          </cell>
          <cell r="I2760" t="str">
            <v>N</v>
          </cell>
          <cell r="P2760">
            <v>8</v>
          </cell>
        </row>
        <row r="2761">
          <cell r="F2761">
            <v>0</v>
          </cell>
          <cell r="H2761">
            <v>0</v>
          </cell>
          <cell r="P2761">
            <v>0</v>
          </cell>
        </row>
        <row r="2762">
          <cell r="A2762" t="str">
            <v>ÁREA - CAPTAÇÃO TROVÕES</v>
          </cell>
          <cell r="F2762">
            <v>0</v>
          </cell>
          <cell r="H2762">
            <v>0</v>
          </cell>
          <cell r="P2762">
            <v>0</v>
          </cell>
        </row>
        <row r="2763">
          <cell r="A2763" t="str">
            <v>Instalação e interligação de caixas locais de aquisição de E/S (2300 x 1200 x 700 x mm)</v>
          </cell>
          <cell r="B2763" t="str">
            <v>CAD</v>
          </cell>
          <cell r="C2763" t="str">
            <v>CJ</v>
          </cell>
          <cell r="D2763">
            <v>2</v>
          </cell>
          <cell r="E2763">
            <v>300</v>
          </cell>
          <cell r="F2763">
            <v>600</v>
          </cell>
          <cell r="G2763">
            <v>250</v>
          </cell>
          <cell r="H2763">
            <v>500</v>
          </cell>
          <cell r="I2763" t="str">
            <v>Q</v>
          </cell>
          <cell r="P2763">
            <v>250</v>
          </cell>
        </row>
        <row r="2764">
          <cell r="F2764">
            <v>0</v>
          </cell>
          <cell r="H2764">
            <v>0</v>
          </cell>
          <cell r="P2764">
            <v>0</v>
          </cell>
        </row>
        <row r="2765">
          <cell r="A2765" t="str">
            <v>Instalação do quadro de distribuição de tensão de controle</v>
          </cell>
          <cell r="B2765" t="str">
            <v>540-QC-01</v>
          </cell>
          <cell r="C2765" t="str">
            <v>CJ</v>
          </cell>
          <cell r="D2765">
            <v>1</v>
          </cell>
          <cell r="E2765">
            <v>100</v>
          </cell>
          <cell r="F2765">
            <v>100</v>
          </cell>
          <cell r="G2765">
            <v>100</v>
          </cell>
          <cell r="H2765">
            <v>100</v>
          </cell>
          <cell r="I2765" t="str">
            <v>Q</v>
          </cell>
          <cell r="P2765">
            <v>100</v>
          </cell>
        </row>
        <row r="2766">
          <cell r="F2766">
            <v>0</v>
          </cell>
          <cell r="H2766">
            <v>0</v>
          </cell>
          <cell r="P2766">
            <v>0</v>
          </cell>
        </row>
        <row r="2767">
          <cell r="A2767" t="str">
            <v>Caixa de comando local:</v>
          </cell>
          <cell r="F2767">
            <v>0</v>
          </cell>
          <cell r="H2767">
            <v>0</v>
          </cell>
          <cell r="P2767">
            <v>0</v>
          </cell>
        </row>
        <row r="2768">
          <cell r="A2768" t="str">
            <v>2 botões</v>
          </cell>
          <cell r="B2768" t="str">
            <v>CX</v>
          </cell>
          <cell r="C2768" t="str">
            <v>UNID.</v>
          </cell>
          <cell r="D2768">
            <v>3</v>
          </cell>
          <cell r="E2768">
            <v>10</v>
          </cell>
          <cell r="F2768">
            <v>30</v>
          </cell>
          <cell r="G2768">
            <v>8</v>
          </cell>
          <cell r="H2768">
            <v>24</v>
          </cell>
          <cell r="I2768" t="str">
            <v>Q</v>
          </cell>
          <cell r="P2768">
            <v>8</v>
          </cell>
        </row>
        <row r="2769">
          <cell r="F2769">
            <v>0</v>
          </cell>
          <cell r="H2769">
            <v>0</v>
          </cell>
          <cell r="P2769">
            <v>0</v>
          </cell>
        </row>
        <row r="2770">
          <cell r="A2770" t="str">
            <v>Instalação e interligação de medidor de nível ultrassônico</v>
          </cell>
          <cell r="B2770" t="str">
            <v>CX</v>
          </cell>
          <cell r="C2770" t="str">
            <v>CJ</v>
          </cell>
          <cell r="D2770">
            <v>1</v>
          </cell>
          <cell r="E2770">
            <v>10</v>
          </cell>
          <cell r="F2770">
            <v>10</v>
          </cell>
          <cell r="G2770">
            <v>8</v>
          </cell>
          <cell r="H2770">
            <v>8</v>
          </cell>
          <cell r="I2770" t="str">
            <v>N</v>
          </cell>
          <cell r="P2770">
            <v>8</v>
          </cell>
        </row>
        <row r="2771">
          <cell r="F2771">
            <v>0</v>
          </cell>
          <cell r="H2771">
            <v>0</v>
          </cell>
          <cell r="P2771">
            <v>0</v>
          </cell>
        </row>
        <row r="2772">
          <cell r="A2772" t="str">
            <v>Lançamento e ligação de cabo de controle - 1,5 mm²</v>
          </cell>
          <cell r="F2772">
            <v>0</v>
          </cell>
          <cell r="H2772">
            <v>0</v>
          </cell>
          <cell r="P2772">
            <v>0</v>
          </cell>
        </row>
        <row r="2773">
          <cell r="A2773" t="str">
            <v>1x3C</v>
          </cell>
          <cell r="B2773" t="str">
            <v>CB1</v>
          </cell>
          <cell r="C2773" t="str">
            <v>m</v>
          </cell>
          <cell r="D2773">
            <v>90</v>
          </cell>
          <cell r="E2773">
            <v>0.22900000000000001</v>
          </cell>
          <cell r="F2773">
            <v>20.61</v>
          </cell>
          <cell r="G2773">
            <v>0.15</v>
          </cell>
          <cell r="H2773">
            <v>13.5</v>
          </cell>
          <cell r="I2773" t="str">
            <v>B</v>
          </cell>
          <cell r="P2773">
            <v>0.15</v>
          </cell>
        </row>
        <row r="2774">
          <cell r="F2774">
            <v>0</v>
          </cell>
          <cell r="H2774">
            <v>0</v>
          </cell>
          <cell r="P2774">
            <v>0</v>
          </cell>
        </row>
        <row r="2775">
          <cell r="A2775" t="str">
            <v xml:space="preserve">Instalação de manômetro </v>
          </cell>
          <cell r="B2775" t="str">
            <v>PI</v>
          </cell>
          <cell r="C2775" t="str">
            <v>UNID.</v>
          </cell>
          <cell r="D2775">
            <v>4</v>
          </cell>
          <cell r="E2775">
            <v>10</v>
          </cell>
          <cell r="F2775">
            <v>40</v>
          </cell>
          <cell r="G2775">
            <v>8</v>
          </cell>
          <cell r="H2775">
            <v>32</v>
          </cell>
          <cell r="I2775" t="str">
            <v>N</v>
          </cell>
          <cell r="P2775">
            <v>8</v>
          </cell>
        </row>
        <row r="2776">
          <cell r="F2776">
            <v>0</v>
          </cell>
          <cell r="H2776">
            <v>0</v>
          </cell>
          <cell r="P2776">
            <v>0</v>
          </cell>
        </row>
        <row r="2777">
          <cell r="A2777" t="str">
            <v>ÁREA - SALA ELÉTRICA 550-SE-02</v>
          </cell>
          <cell r="F2777">
            <v>0</v>
          </cell>
          <cell r="H2777">
            <v>0</v>
          </cell>
          <cell r="P2777">
            <v>0</v>
          </cell>
        </row>
        <row r="2778">
          <cell r="A2778" t="str">
            <v>Instalação do quadro de distribuição de tensão de controle</v>
          </cell>
          <cell r="B2778" t="str">
            <v>550-QC-01</v>
          </cell>
          <cell r="C2778" t="str">
            <v>CJ</v>
          </cell>
          <cell r="D2778">
            <v>1</v>
          </cell>
          <cell r="E2778">
            <v>100</v>
          </cell>
          <cell r="F2778">
            <v>100</v>
          </cell>
          <cell r="G2778">
            <v>100</v>
          </cell>
          <cell r="H2778">
            <v>100</v>
          </cell>
          <cell r="I2778" t="str">
            <v>Q</v>
          </cell>
          <cell r="P2778">
            <v>100</v>
          </cell>
        </row>
        <row r="2779">
          <cell r="F2779">
            <v>0</v>
          </cell>
          <cell r="H2779">
            <v>0</v>
          </cell>
          <cell r="P2779">
            <v>0</v>
          </cell>
        </row>
        <row r="2780">
          <cell r="A2780" t="str">
            <v>Instalação do painel de CLP (2300 X 1200 X 700 mm)</v>
          </cell>
          <cell r="B2780" t="str">
            <v>550-CP-01</v>
          </cell>
          <cell r="C2780" t="str">
            <v>CJ</v>
          </cell>
          <cell r="D2780">
            <v>1</v>
          </cell>
          <cell r="E2780">
            <v>300</v>
          </cell>
          <cell r="F2780">
            <v>300</v>
          </cell>
          <cell r="G2780">
            <v>250</v>
          </cell>
          <cell r="H2780">
            <v>250</v>
          </cell>
          <cell r="I2780" t="str">
            <v>Q</v>
          </cell>
          <cell r="P2780">
            <v>250</v>
          </cell>
        </row>
        <row r="2781">
          <cell r="F2781">
            <v>0</v>
          </cell>
          <cell r="H2781">
            <v>0</v>
          </cell>
          <cell r="P2781">
            <v>0</v>
          </cell>
        </row>
        <row r="2782">
          <cell r="A2782" t="str">
            <v>Instalação de no-break</v>
          </cell>
          <cell r="B2782" t="str">
            <v>550-NB-02</v>
          </cell>
          <cell r="C2782" t="str">
            <v>UNID.</v>
          </cell>
          <cell r="D2782">
            <v>1</v>
          </cell>
          <cell r="E2782">
            <v>100</v>
          </cell>
          <cell r="F2782">
            <v>100</v>
          </cell>
          <cell r="G2782">
            <v>50</v>
          </cell>
          <cell r="H2782">
            <v>50</v>
          </cell>
          <cell r="I2782" t="str">
            <v>Q</v>
          </cell>
          <cell r="P2782">
            <v>50</v>
          </cell>
        </row>
        <row r="2783">
          <cell r="F2783">
            <v>0</v>
          </cell>
          <cell r="H2783">
            <v>0</v>
          </cell>
          <cell r="P2783">
            <v>0</v>
          </cell>
        </row>
        <row r="2784">
          <cell r="A2784" t="str">
            <v>ÁREA - SALA ELÉTRICA 550-SE-03</v>
          </cell>
          <cell r="F2784">
            <v>0</v>
          </cell>
          <cell r="H2784">
            <v>0</v>
          </cell>
          <cell r="P2784">
            <v>0</v>
          </cell>
        </row>
        <row r="2785">
          <cell r="A2785" t="str">
            <v>Instalação do quadro de distribuição de tensão de controle</v>
          </cell>
          <cell r="B2785" t="str">
            <v>550-QC-02</v>
          </cell>
          <cell r="C2785" t="str">
            <v>CJ</v>
          </cell>
          <cell r="D2785">
            <v>1</v>
          </cell>
          <cell r="E2785">
            <v>100</v>
          </cell>
          <cell r="F2785">
            <v>100</v>
          </cell>
          <cell r="G2785">
            <v>100</v>
          </cell>
          <cell r="H2785">
            <v>100</v>
          </cell>
          <cell r="I2785" t="str">
            <v>Q</v>
          </cell>
          <cell r="P2785">
            <v>100</v>
          </cell>
        </row>
        <row r="2786">
          <cell r="F2786">
            <v>0</v>
          </cell>
          <cell r="H2786">
            <v>0</v>
          </cell>
          <cell r="P2786">
            <v>0</v>
          </cell>
        </row>
        <row r="2787">
          <cell r="A2787" t="str">
            <v>Instalação do painel de CLP (2300 X 1200 X 700 mm)</v>
          </cell>
          <cell r="B2787" t="str">
            <v>550-CP-02</v>
          </cell>
          <cell r="C2787" t="str">
            <v>CJ</v>
          </cell>
          <cell r="D2787">
            <v>1</v>
          </cell>
          <cell r="E2787">
            <v>300</v>
          </cell>
          <cell r="F2787">
            <v>300</v>
          </cell>
          <cell r="G2787">
            <v>250</v>
          </cell>
          <cell r="H2787">
            <v>250</v>
          </cell>
          <cell r="I2787" t="str">
            <v>Q</v>
          </cell>
          <cell r="P2787">
            <v>250</v>
          </cell>
        </row>
        <row r="2788">
          <cell r="F2788">
            <v>0</v>
          </cell>
          <cell r="H2788">
            <v>0</v>
          </cell>
          <cell r="P2788">
            <v>0</v>
          </cell>
        </row>
        <row r="2789">
          <cell r="A2789" t="str">
            <v>Instalação de no-break</v>
          </cell>
          <cell r="B2789" t="str">
            <v>550-NB-03</v>
          </cell>
          <cell r="C2789" t="str">
            <v>UNID.</v>
          </cell>
          <cell r="D2789">
            <v>1</v>
          </cell>
          <cell r="E2789">
            <v>100</v>
          </cell>
          <cell r="F2789">
            <v>100</v>
          </cell>
          <cell r="G2789">
            <v>50</v>
          </cell>
          <cell r="H2789">
            <v>50</v>
          </cell>
          <cell r="I2789" t="str">
            <v>Q</v>
          </cell>
          <cell r="P2789">
            <v>50</v>
          </cell>
        </row>
        <row r="2790">
          <cell r="F2790">
            <v>0</v>
          </cell>
          <cell r="H2790">
            <v>0</v>
          </cell>
          <cell r="P2790">
            <v>0</v>
          </cell>
        </row>
        <row r="2791">
          <cell r="A2791" t="str">
            <v>ÁREA - SALA ELÉTRICA 550-SE-04</v>
          </cell>
          <cell r="F2791">
            <v>0</v>
          </cell>
          <cell r="H2791">
            <v>0</v>
          </cell>
          <cell r="P2791">
            <v>0</v>
          </cell>
        </row>
        <row r="2792">
          <cell r="A2792" t="str">
            <v>Instalação do quadro de distribuição de tensão de controle</v>
          </cell>
          <cell r="B2792" t="str">
            <v>550-QC-03</v>
          </cell>
          <cell r="C2792" t="str">
            <v>CJ</v>
          </cell>
          <cell r="D2792">
            <v>1</v>
          </cell>
          <cell r="E2792">
            <v>100</v>
          </cell>
          <cell r="F2792">
            <v>100</v>
          </cell>
          <cell r="G2792">
            <v>100</v>
          </cell>
          <cell r="H2792">
            <v>100</v>
          </cell>
          <cell r="I2792" t="str">
            <v>Q</v>
          </cell>
          <cell r="P2792">
            <v>100</v>
          </cell>
        </row>
        <row r="2793">
          <cell r="F2793">
            <v>0</v>
          </cell>
          <cell r="H2793">
            <v>0</v>
          </cell>
          <cell r="P2793">
            <v>0</v>
          </cell>
        </row>
        <row r="2794">
          <cell r="A2794" t="str">
            <v>Instalação do painel de CLP (2300 X 1200 X 700 mm)</v>
          </cell>
          <cell r="B2794" t="str">
            <v>550-CP-03</v>
          </cell>
          <cell r="C2794" t="str">
            <v>CJ</v>
          </cell>
          <cell r="D2794">
            <v>1</v>
          </cell>
          <cell r="E2794">
            <v>300</v>
          </cell>
          <cell r="F2794">
            <v>300</v>
          </cell>
          <cell r="G2794">
            <v>250</v>
          </cell>
          <cell r="H2794">
            <v>250</v>
          </cell>
          <cell r="I2794" t="str">
            <v>Q</v>
          </cell>
          <cell r="P2794">
            <v>250</v>
          </cell>
        </row>
        <row r="2795">
          <cell r="F2795">
            <v>0</v>
          </cell>
          <cell r="H2795">
            <v>0</v>
          </cell>
          <cell r="P2795">
            <v>0</v>
          </cell>
        </row>
        <row r="2796">
          <cell r="A2796" t="str">
            <v>Instalação de no-break</v>
          </cell>
          <cell r="B2796" t="str">
            <v>550-NB-04</v>
          </cell>
          <cell r="C2796" t="str">
            <v>UNID.</v>
          </cell>
          <cell r="D2796">
            <v>1</v>
          </cell>
          <cell r="E2796">
            <v>100</v>
          </cell>
          <cell r="F2796">
            <v>100</v>
          </cell>
          <cell r="G2796">
            <v>50</v>
          </cell>
          <cell r="H2796">
            <v>50</v>
          </cell>
          <cell r="I2796" t="str">
            <v>Q</v>
          </cell>
          <cell r="P2796">
            <v>50</v>
          </cell>
        </row>
        <row r="2797">
          <cell r="F2797">
            <v>0</v>
          </cell>
          <cell r="H2797">
            <v>0</v>
          </cell>
          <cell r="P2797">
            <v>0</v>
          </cell>
        </row>
        <row r="2798">
          <cell r="A2798" t="str">
            <v>ÁREA - SALA DE CONTROLE 550-SC-02</v>
          </cell>
          <cell r="F2798">
            <v>0</v>
          </cell>
          <cell r="H2798">
            <v>0</v>
          </cell>
          <cell r="P2798">
            <v>0</v>
          </cell>
        </row>
        <row r="2799">
          <cell r="A2799" t="str">
            <v>Instalação das estações de operação e supervisão ( micro-computadores )</v>
          </cell>
          <cell r="B2799" t="str">
            <v xml:space="preserve"> </v>
          </cell>
          <cell r="C2799" t="str">
            <v>CJ</v>
          </cell>
          <cell r="D2799">
            <v>4</v>
          </cell>
          <cell r="E2799">
            <v>30</v>
          </cell>
          <cell r="F2799">
            <v>120</v>
          </cell>
          <cell r="G2799">
            <v>10</v>
          </cell>
          <cell r="H2799">
            <v>40</v>
          </cell>
          <cell r="I2799" t="str">
            <v>Q</v>
          </cell>
          <cell r="P2799">
            <v>10</v>
          </cell>
        </row>
        <row r="2800">
          <cell r="F2800">
            <v>0</v>
          </cell>
          <cell r="H2800">
            <v>0</v>
          </cell>
          <cell r="P2800">
            <v>0</v>
          </cell>
        </row>
        <row r="2801">
          <cell r="A2801" t="str">
            <v>Instalação de impressora</v>
          </cell>
          <cell r="C2801" t="str">
            <v>CJ</v>
          </cell>
          <cell r="D2801">
            <v>2</v>
          </cell>
          <cell r="E2801">
            <v>10</v>
          </cell>
          <cell r="F2801">
            <v>20</v>
          </cell>
          <cell r="G2801">
            <v>4</v>
          </cell>
          <cell r="H2801">
            <v>8</v>
          </cell>
          <cell r="I2801" t="str">
            <v>Q</v>
          </cell>
          <cell r="P2801">
            <v>4</v>
          </cell>
        </row>
        <row r="2802">
          <cell r="F2802">
            <v>0</v>
          </cell>
          <cell r="H2802">
            <v>0</v>
          </cell>
          <cell r="P2802">
            <v>0</v>
          </cell>
        </row>
        <row r="2803">
          <cell r="A2803" t="str">
            <v>Instalação de no-break</v>
          </cell>
          <cell r="B2803" t="str">
            <v>550-NB-01</v>
          </cell>
          <cell r="C2803" t="str">
            <v>UNID.</v>
          </cell>
          <cell r="D2803">
            <v>1</v>
          </cell>
          <cell r="E2803">
            <v>100</v>
          </cell>
          <cell r="F2803">
            <v>100</v>
          </cell>
          <cell r="G2803">
            <v>50</v>
          </cell>
          <cell r="H2803">
            <v>50</v>
          </cell>
          <cell r="I2803" t="str">
            <v>Q</v>
          </cell>
          <cell r="P2803">
            <v>50</v>
          </cell>
        </row>
        <row r="2804">
          <cell r="F2804">
            <v>0</v>
          </cell>
          <cell r="H2804">
            <v>0</v>
          </cell>
          <cell r="P2804">
            <v>0</v>
          </cell>
        </row>
        <row r="2805">
          <cell r="A2805" t="str">
            <v>Instalação de multiplexador de sinais de CFTV</v>
          </cell>
          <cell r="B2805" t="str">
            <v xml:space="preserve"> </v>
          </cell>
          <cell r="C2805" t="str">
            <v>CJ</v>
          </cell>
          <cell r="D2805">
            <v>1</v>
          </cell>
          <cell r="E2805">
            <v>100</v>
          </cell>
          <cell r="F2805">
            <v>100</v>
          </cell>
          <cell r="G2805">
            <v>50</v>
          </cell>
          <cell r="H2805">
            <v>50</v>
          </cell>
          <cell r="I2805" t="str">
            <v>Q</v>
          </cell>
          <cell r="P2805">
            <v>50</v>
          </cell>
        </row>
        <row r="2806">
          <cell r="F2806">
            <v>0</v>
          </cell>
          <cell r="H2806">
            <v>0</v>
          </cell>
          <cell r="P2806">
            <v>0</v>
          </cell>
        </row>
        <row r="2807">
          <cell r="A2807" t="str">
            <v>Instalação de monitores do CFTV</v>
          </cell>
          <cell r="B2807" t="str">
            <v xml:space="preserve"> </v>
          </cell>
          <cell r="C2807" t="str">
            <v>UNID.</v>
          </cell>
          <cell r="D2807">
            <v>2</v>
          </cell>
          <cell r="E2807">
            <v>10</v>
          </cell>
          <cell r="F2807">
            <v>20</v>
          </cell>
          <cell r="G2807">
            <v>8</v>
          </cell>
          <cell r="H2807">
            <v>16</v>
          </cell>
          <cell r="I2807" t="str">
            <v>Q</v>
          </cell>
          <cell r="P2807">
            <v>8</v>
          </cell>
        </row>
        <row r="2808">
          <cell r="F2808">
            <v>0</v>
          </cell>
          <cell r="H2808">
            <v>0</v>
          </cell>
          <cell r="P2808">
            <v>0</v>
          </cell>
        </row>
        <row r="2809">
          <cell r="A2809" t="str">
            <v>Instalação de console de operação sistema de comunicação de voz</v>
          </cell>
          <cell r="B2809" t="str">
            <v xml:space="preserve"> </v>
          </cell>
          <cell r="C2809" t="str">
            <v>UNID.</v>
          </cell>
          <cell r="D2809">
            <v>1</v>
          </cell>
          <cell r="E2809">
            <v>30</v>
          </cell>
          <cell r="F2809">
            <v>30</v>
          </cell>
          <cell r="G2809">
            <v>20</v>
          </cell>
          <cell r="H2809">
            <v>20</v>
          </cell>
          <cell r="I2809" t="str">
            <v>Q</v>
          </cell>
          <cell r="P2809">
            <v>20</v>
          </cell>
        </row>
        <row r="2810">
          <cell r="F2810">
            <v>0</v>
          </cell>
          <cell r="H2810">
            <v>0</v>
          </cell>
          <cell r="P2810">
            <v>0</v>
          </cell>
        </row>
        <row r="2811">
          <cell r="A2811" t="str">
            <v>Instalação de multiplexador de sinais de CFTV</v>
          </cell>
          <cell r="B2811" t="str">
            <v>510-MPX-01</v>
          </cell>
          <cell r="C2811" t="str">
            <v>CJ</v>
          </cell>
          <cell r="D2811">
            <v>1</v>
          </cell>
          <cell r="E2811">
            <v>100</v>
          </cell>
          <cell r="F2811">
            <v>100</v>
          </cell>
          <cell r="G2811">
            <v>50</v>
          </cell>
          <cell r="H2811">
            <v>50</v>
          </cell>
          <cell r="I2811" t="str">
            <v>Q</v>
          </cell>
          <cell r="P2811">
            <v>50</v>
          </cell>
        </row>
        <row r="2812">
          <cell r="F2812">
            <v>0</v>
          </cell>
          <cell r="H2812">
            <v>0</v>
          </cell>
          <cell r="P2812">
            <v>0</v>
          </cell>
        </row>
        <row r="2813">
          <cell r="A2813" t="str">
            <v>Instalação de monitores do CFTV</v>
          </cell>
          <cell r="B2813" t="str">
            <v>510-MV-01/02</v>
          </cell>
          <cell r="C2813" t="str">
            <v>UNID.</v>
          </cell>
          <cell r="D2813">
            <v>2</v>
          </cell>
          <cell r="E2813">
            <v>10</v>
          </cell>
          <cell r="F2813">
            <v>20</v>
          </cell>
          <cell r="G2813">
            <v>8</v>
          </cell>
          <cell r="H2813">
            <v>16</v>
          </cell>
          <cell r="I2813" t="str">
            <v>Q</v>
          </cell>
          <cell r="P2813">
            <v>8</v>
          </cell>
        </row>
        <row r="2814">
          <cell r="F2814">
            <v>0</v>
          </cell>
          <cell r="H2814">
            <v>0</v>
          </cell>
          <cell r="P2814">
            <v>0</v>
          </cell>
        </row>
        <row r="2815">
          <cell r="A2815" t="str">
            <v>Instalação de console de operação do sistema de comunicação por voz.</v>
          </cell>
          <cell r="C2815" t="str">
            <v>UNID.</v>
          </cell>
          <cell r="D2815">
            <v>1</v>
          </cell>
          <cell r="E2815">
            <v>30</v>
          </cell>
          <cell r="F2815">
            <v>30</v>
          </cell>
          <cell r="G2815">
            <v>20</v>
          </cell>
          <cell r="H2815">
            <v>20</v>
          </cell>
          <cell r="I2815" t="str">
            <v>Q</v>
          </cell>
          <cell r="P2815">
            <v>20</v>
          </cell>
        </row>
        <row r="2816">
          <cell r="F2816">
            <v>0</v>
          </cell>
          <cell r="H2816">
            <v>0</v>
          </cell>
          <cell r="P2816">
            <v>0</v>
          </cell>
        </row>
        <row r="2817">
          <cell r="A2817" t="str">
            <v>ÁREA - SUBESTAÇÃO PRINCIPAL - 970-SE-01</v>
          </cell>
          <cell r="F2817">
            <v>0</v>
          </cell>
          <cell r="H2817">
            <v>0</v>
          </cell>
          <cell r="P2817">
            <v>0</v>
          </cell>
        </row>
        <row r="2818">
          <cell r="A2818" t="str">
            <v xml:space="preserve">Instalação e interligação de caixas locais de aquisição de E/S (2300 X 1200 X 700 mm) </v>
          </cell>
          <cell r="B2818" t="str">
            <v>CAD</v>
          </cell>
          <cell r="C2818" t="str">
            <v>CJ</v>
          </cell>
          <cell r="D2818">
            <v>1</v>
          </cell>
          <cell r="E2818">
            <v>300</v>
          </cell>
          <cell r="F2818">
            <v>300</v>
          </cell>
          <cell r="G2818">
            <v>250</v>
          </cell>
          <cell r="H2818">
            <v>250</v>
          </cell>
          <cell r="I2818" t="str">
            <v>Q</v>
          </cell>
          <cell r="P2818">
            <v>250</v>
          </cell>
        </row>
        <row r="2819">
          <cell r="F2819">
            <v>0</v>
          </cell>
          <cell r="H2819">
            <v>0</v>
          </cell>
          <cell r="P2819">
            <v>0</v>
          </cell>
        </row>
      </sheetData>
      <sheetData sheetId="1" refreshError="1"/>
      <sheetData sheetId="2">
        <row r="4">
          <cell r="A4" t="str">
            <v>DESCRIÇÃO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Desmatament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ético"/>
      <sheetName val="Analitico"/>
      <sheetName val="Médias"/>
      <sheetName val="Cronograma"/>
    </sheetNames>
    <sheetDataSet>
      <sheetData sheetId="0">
        <row r="6">
          <cell r="I6">
            <v>0.24979999999999999</v>
          </cell>
        </row>
      </sheetData>
      <sheetData sheetId="1">
        <row r="10">
          <cell r="J10">
            <v>0.85089999999999999</v>
          </cell>
        </row>
      </sheetData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P PONTE"/>
      <sheetName val="Indice de Reajuste"/>
    </sheetNames>
    <sheetDataSet>
      <sheetData sheetId="0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resumo financeiro"/>
    </sheetNames>
    <sheetDataSet>
      <sheetData sheetId="0" refreshError="1">
        <row r="19">
          <cell r="F19">
            <v>99.998000000000005</v>
          </cell>
        </row>
        <row r="41">
          <cell r="F41">
            <v>7097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ESTAURAÇÃO "/>
      <sheetName val="CUSTO ZONA SUL"/>
      <sheetName val="RO"/>
      <sheetName val="DEQ"/>
      <sheetName val="CADPLACAS"/>
      <sheetName val="61M-CBMI"/>
      <sheetName val="DADOS"/>
      <sheetName val="Plan2"/>
      <sheetName val="DG"/>
      <sheetName val="ETIQUETA"/>
      <sheetName val="P A T O 99 B"/>
      <sheetName val="Plan 2.7"/>
      <sheetName val="Orçam. AET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  <sheetName val="DMT modelo"/>
      <sheetName val="Rel-15ª med."/>
      <sheetName val="Mat Asf"/>
      <sheetName val="RESUMO-DVOP 4ª MED"/>
      <sheetName val="DER janeiro98"/>
    </sheetNames>
    <sheetDataSet>
      <sheetData sheetId="0" refreshError="1"/>
      <sheetData sheetId="1">
        <row r="34">
          <cell r="G34">
            <v>960</v>
          </cell>
        </row>
        <row r="38">
          <cell r="G38">
            <v>129500</v>
          </cell>
        </row>
        <row r="39">
          <cell r="G39">
            <v>519.65</v>
          </cell>
        </row>
        <row r="41">
          <cell r="G41">
            <v>4200</v>
          </cell>
        </row>
        <row r="55">
          <cell r="G55">
            <v>4476.5</v>
          </cell>
        </row>
        <row r="56">
          <cell r="G56">
            <v>1200</v>
          </cell>
        </row>
      </sheetData>
      <sheetData sheetId="2" refreshError="1"/>
      <sheetData sheetId="3">
        <row r="37">
          <cell r="L37">
            <v>626406.52</v>
          </cell>
        </row>
        <row r="54">
          <cell r="L54">
            <v>365765.01400000008</v>
          </cell>
        </row>
        <row r="91">
          <cell r="L91">
            <v>5357.0620000000008</v>
          </cell>
        </row>
        <row r="115">
          <cell r="L115">
            <v>6247.3760000000002</v>
          </cell>
        </row>
        <row r="165">
          <cell r="L165">
            <v>5583620.5520000001</v>
          </cell>
        </row>
        <row r="181">
          <cell r="L18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MPOSIÇÃO MAN"/>
      <sheetName val="RESUMO DE MEDIÇÃO"/>
    </sheetNames>
    <sheetDataSet>
      <sheetData sheetId="0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ODE"/>
      <sheetName val="ROSTO"/>
      <sheetName val="ROSTO I"/>
      <sheetName val="REP SUP"/>
      <sheetName val="REP PROF"/>
      <sheetName val="FRESA"/>
      <sheetName val="BUEIRO"/>
      <sheetName val="SINALIZAÇÃO VERTICAL"/>
      <sheetName val="CAPA PIS "/>
      <sheetName val="MICRO"/>
      <sheetName val="LAMA ASFÁLTICA"/>
      <sheetName val="MATBET"/>
      <sheetName val="MOBCANT"/>
      <sheetName val="PINTURA"/>
      <sheetName val="MAN"/>
      <sheetName val="CSV"/>
      <sheetName val="1CAPA"/>
      <sheetName val="2SUMÁRIO"/>
      <sheetName val="2APRES"/>
      <sheetName val="3APRES1"/>
      <sheetName val="4MAPA"/>
      <sheetName val="5DC"/>
      <sheetName val="6C FIN"/>
      <sheetName val="7CONT FIN"/>
      <sheetName val="CONT NE"/>
      <sheetName val="8C FIS"/>
      <sheetName val="9CONT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CUSTO ZONA SUL"/>
    </sheetNames>
    <sheetDataSet>
      <sheetData sheetId="0" refreshError="1">
        <row r="5">
          <cell r="K5" t="str">
            <v>5.ª M.P. (01/09/07 a 30/09/07)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  <sheetName val="Medição"/>
    </sheetNames>
    <sheetDataSet>
      <sheetData sheetId="0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  <sheetName val="serviços"/>
      <sheetName val="tlmb"/>
      <sheetName val="ORÇAMENTO"/>
      <sheetName val="pro-08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Teor"/>
      <sheetName val="PROJETO"/>
      <sheetName val="lista_comp"/>
      <sheetName val="Equipamentos"/>
      <sheetName val="dez00"/>
      <sheetName val="COMPOS1"/>
      <sheetName val="DADOS DA CURVA S"/>
      <sheetName val="Orçamento Sta Helena Guaranta"/>
      <sheetName val="PT"/>
    </sheetNames>
    <sheetDataSet>
      <sheetData sheetId="0">
        <row r="13">
          <cell r="B13" t="str">
            <v>TERRAPLENAGEM</v>
          </cell>
        </row>
      </sheetData>
      <sheetData sheetId="1" refreshError="1">
        <row r="13">
          <cell r="A13" t="str">
            <v>1 A 00 001 90</v>
          </cell>
          <cell r="B13" t="str">
            <v>TERRAPLENAGEM</v>
          </cell>
          <cell r="C13" t="str">
            <v/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 t="str">
            <v/>
          </cell>
          <cell r="C18" t="str">
            <v/>
          </cell>
        </row>
        <row r="19">
          <cell r="A19" t="str">
            <v>1 A 00 002 08</v>
          </cell>
          <cell r="B19" t="str">
            <v>PAVIMENTAÇÃO</v>
          </cell>
          <cell r="C19" t="str">
            <v/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 t="str">
            <v/>
          </cell>
          <cell r="C23" t="str">
            <v/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 t="str">
            <v/>
          </cell>
          <cell r="C26" t="str">
            <v/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 t="str">
            <v/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 t="str">
            <v/>
          </cell>
          <cell r="C33" t="str">
            <v/>
          </cell>
        </row>
        <row r="34">
          <cell r="A34" t="str">
            <v>1 A 00 961 00</v>
          </cell>
          <cell r="B34" t="str">
            <v/>
          </cell>
          <cell r="C3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LATÓRIO"/>
      <sheetName val="plmuseu"/>
      <sheetName val="estgg"/>
      <sheetName val="plan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ITIVO_ANTES"/>
      <sheetName val="ADITIVO_ANTES (2)"/>
      <sheetName val="ADITIVO_ANTES (3)"/>
      <sheetName val="ADITIVO_ANTES (4)"/>
      <sheetName val="ADITIVO CORRIGIDO"/>
      <sheetName val="RESUMO_ADITIVO (2)"/>
      <sheetName val="RESUMO_ADITIVO"/>
      <sheetName val="RESUMO_ADITIV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358 (Saldo)"/>
      <sheetName val="rosto"/>
      <sheetName val="prefácio"/>
      <sheetName val="Quantidades"/>
      <sheetName val="Valores"/>
      <sheetName val="Resumo"/>
      <sheetName val="SERV-EXTRAS"/>
      <sheetName val="TAPA BURACO"/>
      <sheetName val="TSSAREA"/>
      <sheetName val="Transp-Brita-TSS"/>
      <sheetName val="Transp-Brita-Usina"/>
      <sheetName val="Sub Base"/>
      <sheetName val="Base"/>
      <sheetName val="Pint. Ligação"/>
      <sheetName val="Imprimação"/>
      <sheetName val="meio-fio"/>
      <sheetName val="TSS"/>
      <sheetName val="CBUQ"/>
      <sheetName val="Transp-Massa"/>
      <sheetName val="Rem de pav"/>
      <sheetName val="Entrada"/>
      <sheetName val="Mat Asf"/>
      <sheetName val="eq"/>
      <sheetName val="mo"/>
      <sheetName val="1.6"/>
      <sheetName val="61M-CBMI"/>
    </sheetNames>
    <sheetDataSet>
      <sheetData sheetId="0">
        <row r="199">
          <cell r="J199">
            <v>1.4817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  <sheetName val="BDP"/>
      <sheetName val="ROSTO"/>
      <sheetName val="7CONT FIN"/>
      <sheetName val="9CONT FIS"/>
      <sheetName val="ROSTO I"/>
      <sheetName val="REM SUP PISTA"/>
      <sheetName val="REM PROF."/>
      <sheetName val="MICRO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PINTURA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-DVOP"/>
    </sheetNames>
    <sheetDataSet>
      <sheetData sheetId="0">
        <row r="6">
          <cell r="J6" t="str">
            <v>JANEIRO/09</v>
          </cell>
        </row>
        <row r="7">
          <cell r="J7" t="str">
            <v>06/01/09 a 31/01/09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ES"/>
      <sheetName val="DIÁRIO"/>
      <sheetName val="TRANSP."/>
      <sheetName val="TIPO MAT."/>
      <sheetName val="PREÇOS"/>
      <sheetName val="DENSID."/>
      <sheetName val="CARMA1~1"/>
      <sheetName val="ADITIVO_ANTES"/>
      <sheetName val="AGREGADOS"/>
      <sheetName val="Estimativa"/>
      <sheetName val="RESUMO"/>
      <sheetName val="relatório"/>
      <sheetName val="DMT modelo"/>
      <sheetName val="Diagrama"/>
    </sheetNames>
    <sheetDataSet>
      <sheetData sheetId="0">
        <row r="8">
          <cell r="A8" t="str">
            <v>HUC-0652</v>
          </cell>
          <cell r="B8">
            <v>14.2</v>
          </cell>
          <cell r="C8">
            <v>14.2</v>
          </cell>
          <cell r="D8">
            <v>14.2</v>
          </cell>
          <cell r="E8">
            <v>14.2</v>
          </cell>
          <cell r="F8">
            <v>14.2</v>
          </cell>
          <cell r="G8">
            <v>14.2</v>
          </cell>
          <cell r="H8">
            <v>14.2</v>
          </cell>
          <cell r="I8">
            <v>14.2</v>
          </cell>
          <cell r="J8">
            <v>14.2</v>
          </cell>
          <cell r="K8">
            <v>14.2</v>
          </cell>
          <cell r="L8">
            <v>14.2</v>
          </cell>
          <cell r="M8">
            <v>14.2</v>
          </cell>
          <cell r="N8">
            <v>14.2</v>
          </cell>
          <cell r="O8">
            <v>14.2</v>
          </cell>
          <cell r="P8">
            <v>14.2</v>
          </cell>
          <cell r="Q8">
            <v>14.2</v>
          </cell>
          <cell r="R8">
            <v>14.2</v>
          </cell>
          <cell r="S8">
            <v>14.2</v>
          </cell>
          <cell r="T8">
            <v>14.2</v>
          </cell>
          <cell r="AK8">
            <v>2</v>
          </cell>
          <cell r="AL8" t="str">
            <v>INERI LUIZ PESENTE</v>
          </cell>
        </row>
        <row r="9">
          <cell r="A9" t="str">
            <v>HVI-5928</v>
          </cell>
          <cell r="B9">
            <v>12</v>
          </cell>
          <cell r="C9">
            <v>12</v>
          </cell>
          <cell r="D9">
            <v>12</v>
          </cell>
          <cell r="E9">
            <v>12</v>
          </cell>
          <cell r="F9">
            <v>12</v>
          </cell>
          <cell r="G9">
            <v>12</v>
          </cell>
          <cell r="H9">
            <v>12</v>
          </cell>
          <cell r="I9">
            <v>12</v>
          </cell>
          <cell r="J9">
            <v>12</v>
          </cell>
          <cell r="K9">
            <v>12</v>
          </cell>
          <cell r="L9">
            <v>12</v>
          </cell>
          <cell r="M9">
            <v>12</v>
          </cell>
          <cell r="N9">
            <v>12</v>
          </cell>
          <cell r="O9">
            <v>12</v>
          </cell>
          <cell r="P9">
            <v>12</v>
          </cell>
          <cell r="Q9">
            <v>12</v>
          </cell>
          <cell r="R9">
            <v>12</v>
          </cell>
          <cell r="S9">
            <v>12</v>
          </cell>
          <cell r="T9">
            <v>12</v>
          </cell>
          <cell r="AK9">
            <v>55</v>
          </cell>
          <cell r="AL9" t="str">
            <v>MERIANE MOREIRA PESENTE</v>
          </cell>
        </row>
        <row r="10">
          <cell r="A10" t="str">
            <v>KUI-2993</v>
          </cell>
          <cell r="B10">
            <v>12</v>
          </cell>
          <cell r="C10">
            <v>12</v>
          </cell>
          <cell r="D10">
            <v>12</v>
          </cell>
          <cell r="E10">
            <v>12</v>
          </cell>
          <cell r="F10">
            <v>12</v>
          </cell>
          <cell r="G10">
            <v>12</v>
          </cell>
          <cell r="H10">
            <v>12</v>
          </cell>
          <cell r="I10">
            <v>12</v>
          </cell>
          <cell r="J10">
            <v>12</v>
          </cell>
          <cell r="K10">
            <v>12</v>
          </cell>
          <cell r="L10">
            <v>12</v>
          </cell>
          <cell r="M10">
            <v>12</v>
          </cell>
          <cell r="N10">
            <v>12</v>
          </cell>
          <cell r="O10">
            <v>12</v>
          </cell>
          <cell r="P10">
            <v>12</v>
          </cell>
          <cell r="Q10">
            <v>12</v>
          </cell>
          <cell r="R10">
            <v>12</v>
          </cell>
          <cell r="S10">
            <v>12</v>
          </cell>
          <cell r="T10">
            <v>12</v>
          </cell>
          <cell r="AK10">
            <v>3</v>
          </cell>
          <cell r="AL10" t="str">
            <v>LOURIVAL ALVES DA CRUZ</v>
          </cell>
        </row>
        <row r="11">
          <cell r="A11" t="str">
            <v>HOO-2726</v>
          </cell>
          <cell r="B11">
            <v>12</v>
          </cell>
          <cell r="C11">
            <v>12</v>
          </cell>
          <cell r="D11">
            <v>12</v>
          </cell>
          <cell r="E11">
            <v>12</v>
          </cell>
          <cell r="F11">
            <v>12</v>
          </cell>
          <cell r="G11">
            <v>12</v>
          </cell>
          <cell r="H11">
            <v>12</v>
          </cell>
          <cell r="I11">
            <v>12</v>
          </cell>
          <cell r="J11">
            <v>12</v>
          </cell>
          <cell r="K11">
            <v>12</v>
          </cell>
          <cell r="L11">
            <v>12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  <cell r="Q11">
            <v>12</v>
          </cell>
          <cell r="R11">
            <v>12</v>
          </cell>
          <cell r="S11">
            <v>12</v>
          </cell>
          <cell r="T11">
            <v>12</v>
          </cell>
          <cell r="AK11">
            <v>4</v>
          </cell>
          <cell r="AL11" t="str">
            <v>MANOEL DAMIÃO PINHEIRO VIEIRA</v>
          </cell>
        </row>
        <row r="12">
          <cell r="A12" t="str">
            <v>JCC-8708</v>
          </cell>
          <cell r="B12">
            <v>12</v>
          </cell>
          <cell r="C12">
            <v>12</v>
          </cell>
          <cell r="D12">
            <v>12</v>
          </cell>
          <cell r="E12">
            <v>12</v>
          </cell>
          <cell r="F12">
            <v>12</v>
          </cell>
          <cell r="G12">
            <v>12</v>
          </cell>
          <cell r="H12">
            <v>12</v>
          </cell>
          <cell r="I12">
            <v>12</v>
          </cell>
          <cell r="J12">
            <v>12</v>
          </cell>
          <cell r="K12">
            <v>12</v>
          </cell>
          <cell r="L12">
            <v>12</v>
          </cell>
          <cell r="M12">
            <v>12</v>
          </cell>
          <cell r="N12">
            <v>12</v>
          </cell>
          <cell r="O12">
            <v>12</v>
          </cell>
          <cell r="P12">
            <v>12</v>
          </cell>
          <cell r="Q12">
            <v>12</v>
          </cell>
          <cell r="R12">
            <v>12</v>
          </cell>
          <cell r="S12">
            <v>12</v>
          </cell>
          <cell r="T12">
            <v>12</v>
          </cell>
          <cell r="AK12">
            <v>5</v>
          </cell>
          <cell r="AL12" t="str">
            <v>MARIANO PEREIRA DOS SANTOS</v>
          </cell>
        </row>
        <row r="13">
          <cell r="A13" t="str">
            <v>HVJ-2936</v>
          </cell>
          <cell r="B13">
            <v>16.5</v>
          </cell>
          <cell r="C13">
            <v>16.5</v>
          </cell>
          <cell r="D13">
            <v>16.5</v>
          </cell>
          <cell r="E13">
            <v>16.5</v>
          </cell>
          <cell r="F13">
            <v>16.5</v>
          </cell>
          <cell r="G13">
            <v>16.5</v>
          </cell>
          <cell r="H13">
            <v>16.5</v>
          </cell>
          <cell r="I13">
            <v>16.5</v>
          </cell>
          <cell r="J13">
            <v>16.5</v>
          </cell>
          <cell r="K13">
            <v>16.5</v>
          </cell>
          <cell r="L13">
            <v>16.5</v>
          </cell>
          <cell r="M13">
            <v>16.5</v>
          </cell>
          <cell r="N13">
            <v>16.5</v>
          </cell>
          <cell r="O13">
            <v>16.5</v>
          </cell>
          <cell r="P13">
            <v>16.5</v>
          </cell>
          <cell r="Q13">
            <v>16.5</v>
          </cell>
          <cell r="R13">
            <v>16.5</v>
          </cell>
          <cell r="S13">
            <v>16.5</v>
          </cell>
          <cell r="T13">
            <v>16.5</v>
          </cell>
          <cell r="AK13">
            <v>6</v>
          </cell>
          <cell r="AL13" t="str">
            <v>FRANCISCO SÉRGIO ARAÚJO</v>
          </cell>
        </row>
        <row r="14">
          <cell r="A14" t="str">
            <v>HVK-2390</v>
          </cell>
          <cell r="B14">
            <v>16.5</v>
          </cell>
          <cell r="C14">
            <v>16.5</v>
          </cell>
          <cell r="D14">
            <v>16.5</v>
          </cell>
          <cell r="E14">
            <v>16.5</v>
          </cell>
          <cell r="F14">
            <v>16.5</v>
          </cell>
          <cell r="G14">
            <v>16.5</v>
          </cell>
          <cell r="H14">
            <v>16.5</v>
          </cell>
          <cell r="I14">
            <v>16.5</v>
          </cell>
          <cell r="J14">
            <v>16.5</v>
          </cell>
          <cell r="K14">
            <v>16.5</v>
          </cell>
          <cell r="L14">
            <v>16.5</v>
          </cell>
          <cell r="M14">
            <v>16.5</v>
          </cell>
          <cell r="N14">
            <v>16.5</v>
          </cell>
          <cell r="O14">
            <v>16.5</v>
          </cell>
          <cell r="P14">
            <v>16.5</v>
          </cell>
          <cell r="Q14">
            <v>16.5</v>
          </cell>
          <cell r="R14">
            <v>16.5</v>
          </cell>
          <cell r="S14">
            <v>16.5</v>
          </cell>
          <cell r="T14">
            <v>16.5</v>
          </cell>
          <cell r="AK14">
            <v>6</v>
          </cell>
          <cell r="AL14" t="str">
            <v>FRANCISCO SÉRGIO ARAÚJO</v>
          </cell>
        </row>
        <row r="15">
          <cell r="A15" t="str">
            <v>MMP-6198</v>
          </cell>
          <cell r="B15">
            <v>12</v>
          </cell>
          <cell r="C15">
            <v>12</v>
          </cell>
          <cell r="D15">
            <v>12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12</v>
          </cell>
          <cell r="J15">
            <v>12</v>
          </cell>
          <cell r="K15">
            <v>12</v>
          </cell>
          <cell r="L15">
            <v>12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12</v>
          </cell>
          <cell r="R15">
            <v>12</v>
          </cell>
          <cell r="S15">
            <v>12</v>
          </cell>
          <cell r="T15">
            <v>12</v>
          </cell>
          <cell r="AK15">
            <v>7</v>
          </cell>
          <cell r="AL15" t="str">
            <v xml:space="preserve">VALDERI DE MELO SILVA </v>
          </cell>
        </row>
        <row r="16">
          <cell r="A16" t="str">
            <v>HVK-2590</v>
          </cell>
          <cell r="B16">
            <v>12</v>
          </cell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  <cell r="O16">
            <v>12</v>
          </cell>
          <cell r="P16">
            <v>12</v>
          </cell>
          <cell r="Q16">
            <v>12</v>
          </cell>
          <cell r="R16">
            <v>12</v>
          </cell>
          <cell r="S16">
            <v>12</v>
          </cell>
          <cell r="T16">
            <v>12</v>
          </cell>
          <cell r="AK16">
            <v>8</v>
          </cell>
          <cell r="AL16" t="str">
            <v>LUIZ EVANDRO SOARES BEZERRA</v>
          </cell>
        </row>
        <row r="17">
          <cell r="A17" t="str">
            <v>JTY-6618</v>
          </cell>
          <cell r="B17">
            <v>12.5</v>
          </cell>
          <cell r="C17">
            <v>12.5</v>
          </cell>
          <cell r="D17">
            <v>12.5</v>
          </cell>
          <cell r="E17">
            <v>12.5</v>
          </cell>
          <cell r="F17">
            <v>12.5</v>
          </cell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  <cell r="L17">
            <v>12.5</v>
          </cell>
          <cell r="M17">
            <v>12.5</v>
          </cell>
          <cell r="N17">
            <v>12.5</v>
          </cell>
          <cell r="O17">
            <v>12.5</v>
          </cell>
          <cell r="P17">
            <v>12.5</v>
          </cell>
          <cell r="Q17">
            <v>12.5</v>
          </cell>
          <cell r="R17">
            <v>12.5</v>
          </cell>
          <cell r="S17">
            <v>12.5</v>
          </cell>
          <cell r="T17">
            <v>12.5</v>
          </cell>
          <cell r="AK17">
            <v>9</v>
          </cell>
          <cell r="AL17" t="str">
            <v>JOSÉ MANOEL DAS CHAGAS</v>
          </cell>
        </row>
        <row r="18">
          <cell r="A18" t="str">
            <v>HUI-1335</v>
          </cell>
          <cell r="B18">
            <v>12</v>
          </cell>
          <cell r="C18">
            <v>12</v>
          </cell>
          <cell r="D18">
            <v>12</v>
          </cell>
          <cell r="E18">
            <v>12</v>
          </cell>
          <cell r="F18">
            <v>12</v>
          </cell>
          <cell r="G18">
            <v>12</v>
          </cell>
          <cell r="H18">
            <v>12</v>
          </cell>
          <cell r="I18">
            <v>12</v>
          </cell>
          <cell r="J18">
            <v>12</v>
          </cell>
          <cell r="K18">
            <v>12</v>
          </cell>
          <cell r="L18">
            <v>12</v>
          </cell>
          <cell r="M18">
            <v>12</v>
          </cell>
          <cell r="N18">
            <v>12</v>
          </cell>
          <cell r="O18">
            <v>12</v>
          </cell>
          <cell r="P18">
            <v>12</v>
          </cell>
          <cell r="Q18">
            <v>12</v>
          </cell>
          <cell r="R18">
            <v>12</v>
          </cell>
          <cell r="S18">
            <v>12</v>
          </cell>
          <cell r="T18">
            <v>12</v>
          </cell>
          <cell r="AK18">
            <v>10</v>
          </cell>
          <cell r="AL18" t="str">
            <v>ANTONIA FERREIRA LIMA</v>
          </cell>
        </row>
        <row r="19">
          <cell r="A19" t="str">
            <v>HVI-5668</v>
          </cell>
          <cell r="B19">
            <v>12</v>
          </cell>
          <cell r="C19">
            <v>12</v>
          </cell>
          <cell r="D19">
            <v>12</v>
          </cell>
          <cell r="E19">
            <v>12</v>
          </cell>
          <cell r="F19">
            <v>12</v>
          </cell>
          <cell r="G19">
            <v>12</v>
          </cell>
          <cell r="H19">
            <v>12</v>
          </cell>
          <cell r="I19">
            <v>12</v>
          </cell>
          <cell r="J19">
            <v>12</v>
          </cell>
          <cell r="K19">
            <v>12</v>
          </cell>
          <cell r="L19">
            <v>12</v>
          </cell>
          <cell r="M19">
            <v>12</v>
          </cell>
          <cell r="N19">
            <v>12</v>
          </cell>
          <cell r="O19">
            <v>12</v>
          </cell>
          <cell r="P19">
            <v>12</v>
          </cell>
          <cell r="Q19">
            <v>12</v>
          </cell>
          <cell r="R19">
            <v>12</v>
          </cell>
          <cell r="S19">
            <v>12</v>
          </cell>
          <cell r="T19">
            <v>12</v>
          </cell>
          <cell r="AK19">
            <v>11</v>
          </cell>
          <cell r="AL19" t="str">
            <v>JOSÉ STENIO M. BANDEIRA</v>
          </cell>
        </row>
        <row r="20">
          <cell r="A20" t="str">
            <v>HUD-4712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AK20">
            <v>12</v>
          </cell>
          <cell r="AL20" t="str">
            <v>MESSIAS SANTIAGO DA SILVA</v>
          </cell>
        </row>
        <row r="21">
          <cell r="A21" t="str">
            <v>HVL-4173</v>
          </cell>
          <cell r="B21">
            <v>12.5</v>
          </cell>
          <cell r="C21">
            <v>12.5</v>
          </cell>
          <cell r="D21">
            <v>12.5</v>
          </cell>
          <cell r="E21">
            <v>12.5</v>
          </cell>
          <cell r="F21">
            <v>12.5</v>
          </cell>
          <cell r="G21">
            <v>12.5</v>
          </cell>
          <cell r="H21">
            <v>12.5</v>
          </cell>
          <cell r="I21">
            <v>12.5</v>
          </cell>
          <cell r="J21">
            <v>12.5</v>
          </cell>
          <cell r="K21">
            <v>12.5</v>
          </cell>
          <cell r="L21">
            <v>12.5</v>
          </cell>
          <cell r="M21">
            <v>12.5</v>
          </cell>
          <cell r="N21">
            <v>12.5</v>
          </cell>
          <cell r="O21">
            <v>12.5</v>
          </cell>
          <cell r="P21">
            <v>12.5</v>
          </cell>
          <cell r="Q21">
            <v>12.5</v>
          </cell>
          <cell r="R21">
            <v>12.5</v>
          </cell>
          <cell r="S21">
            <v>12.5</v>
          </cell>
          <cell r="T21">
            <v>12.5</v>
          </cell>
          <cell r="AK21">
            <v>13</v>
          </cell>
          <cell r="AL21" t="str">
            <v>ANTÔNIO MOREIRA DE SOUSA LIMA NETO</v>
          </cell>
        </row>
        <row r="22">
          <cell r="A22" t="str">
            <v>HVB-5525</v>
          </cell>
          <cell r="B22">
            <v>12.5</v>
          </cell>
          <cell r="C22">
            <v>12.5</v>
          </cell>
          <cell r="D22">
            <v>12.5</v>
          </cell>
          <cell r="E22">
            <v>12.5</v>
          </cell>
          <cell r="F22">
            <v>12.5</v>
          </cell>
          <cell r="G22">
            <v>12.5</v>
          </cell>
          <cell r="H22">
            <v>12.5</v>
          </cell>
          <cell r="I22">
            <v>12.5</v>
          </cell>
          <cell r="J22">
            <v>12.5</v>
          </cell>
          <cell r="K22">
            <v>12.5</v>
          </cell>
          <cell r="L22">
            <v>12.5</v>
          </cell>
          <cell r="M22">
            <v>12.5</v>
          </cell>
          <cell r="N22">
            <v>12.5</v>
          </cell>
          <cell r="O22">
            <v>12.5</v>
          </cell>
          <cell r="P22">
            <v>12.5</v>
          </cell>
          <cell r="Q22">
            <v>12.5</v>
          </cell>
          <cell r="R22">
            <v>12.5</v>
          </cell>
          <cell r="S22">
            <v>12.5</v>
          </cell>
          <cell r="T22">
            <v>12.5</v>
          </cell>
          <cell r="AK22">
            <v>14</v>
          </cell>
          <cell r="AL22" t="str">
            <v>FRANCISCO LUZIEUDO DE ALEMEIDA</v>
          </cell>
        </row>
        <row r="23">
          <cell r="A23" t="str">
            <v>MUJ-8275</v>
          </cell>
          <cell r="B23">
            <v>12.5</v>
          </cell>
          <cell r="C23">
            <v>12.5</v>
          </cell>
          <cell r="D23">
            <v>12.5</v>
          </cell>
          <cell r="E23">
            <v>12.5</v>
          </cell>
          <cell r="F23">
            <v>12.5</v>
          </cell>
          <cell r="G23">
            <v>12.5</v>
          </cell>
          <cell r="H23">
            <v>12.5</v>
          </cell>
          <cell r="I23">
            <v>12.5</v>
          </cell>
          <cell r="J23">
            <v>12.5</v>
          </cell>
          <cell r="K23">
            <v>12.5</v>
          </cell>
          <cell r="L23">
            <v>12.5</v>
          </cell>
          <cell r="M23">
            <v>12.5</v>
          </cell>
          <cell r="N23">
            <v>12.5</v>
          </cell>
          <cell r="O23">
            <v>12.5</v>
          </cell>
          <cell r="P23">
            <v>12.5</v>
          </cell>
          <cell r="Q23">
            <v>12.5</v>
          </cell>
          <cell r="R23">
            <v>12.5</v>
          </cell>
          <cell r="S23">
            <v>12.5</v>
          </cell>
          <cell r="T23">
            <v>12.5</v>
          </cell>
          <cell r="AK23">
            <v>15</v>
          </cell>
          <cell r="AL23" t="str">
            <v>EZEQUIEL BRITO DE OLIVEIRA</v>
          </cell>
        </row>
        <row r="24">
          <cell r="A24" t="str">
            <v>AB-8267</v>
          </cell>
          <cell r="B24">
            <v>13</v>
          </cell>
          <cell r="C24">
            <v>13</v>
          </cell>
          <cell r="D24">
            <v>13</v>
          </cell>
          <cell r="E24">
            <v>13</v>
          </cell>
          <cell r="F24">
            <v>13</v>
          </cell>
          <cell r="G24">
            <v>13</v>
          </cell>
          <cell r="H24">
            <v>13</v>
          </cell>
          <cell r="I24">
            <v>13</v>
          </cell>
          <cell r="J24">
            <v>13</v>
          </cell>
          <cell r="K24">
            <v>13</v>
          </cell>
          <cell r="L24">
            <v>13</v>
          </cell>
          <cell r="M24">
            <v>13</v>
          </cell>
          <cell r="N24">
            <v>13</v>
          </cell>
          <cell r="O24">
            <v>13</v>
          </cell>
          <cell r="P24">
            <v>13</v>
          </cell>
          <cell r="Q24">
            <v>13</v>
          </cell>
          <cell r="R24">
            <v>13</v>
          </cell>
          <cell r="S24">
            <v>13</v>
          </cell>
          <cell r="T24">
            <v>13</v>
          </cell>
          <cell r="AK24">
            <v>16</v>
          </cell>
          <cell r="AL24" t="str">
            <v>FRANCISCO LIELDO COSTA</v>
          </cell>
        </row>
        <row r="25">
          <cell r="A25" t="str">
            <v>RI-9894</v>
          </cell>
          <cell r="B25">
            <v>14.5</v>
          </cell>
          <cell r="C25">
            <v>14.5</v>
          </cell>
          <cell r="D25">
            <v>14.5</v>
          </cell>
          <cell r="E25">
            <v>14.5</v>
          </cell>
          <cell r="F25">
            <v>14.5</v>
          </cell>
          <cell r="G25">
            <v>14.5</v>
          </cell>
          <cell r="H25">
            <v>14.5</v>
          </cell>
          <cell r="I25">
            <v>14.5</v>
          </cell>
          <cell r="J25">
            <v>14.5</v>
          </cell>
          <cell r="K25">
            <v>14.5</v>
          </cell>
          <cell r="L25">
            <v>14.5</v>
          </cell>
          <cell r="M25">
            <v>14.5</v>
          </cell>
          <cell r="N25">
            <v>14.5</v>
          </cell>
          <cell r="O25">
            <v>14.5</v>
          </cell>
          <cell r="P25">
            <v>14.5</v>
          </cell>
          <cell r="Q25">
            <v>14.5</v>
          </cell>
          <cell r="R25">
            <v>14.5</v>
          </cell>
          <cell r="S25">
            <v>14.5</v>
          </cell>
          <cell r="T25">
            <v>14.5</v>
          </cell>
          <cell r="AK25">
            <v>17</v>
          </cell>
          <cell r="AL25" t="str">
            <v>FRANCISCO DE ASSIS FERNANDES</v>
          </cell>
        </row>
        <row r="26">
          <cell r="A26" t="str">
            <v>JYA-5101</v>
          </cell>
          <cell r="B26">
            <v>13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13</v>
          </cell>
          <cell r="T26">
            <v>13</v>
          </cell>
          <cell r="AK26">
            <v>17</v>
          </cell>
          <cell r="AL26" t="str">
            <v>FRANCISCO DE ASSIS FERNANDES</v>
          </cell>
        </row>
        <row r="27">
          <cell r="A27" t="str">
            <v>JNW-8949</v>
          </cell>
          <cell r="B27">
            <v>12.5</v>
          </cell>
          <cell r="C27">
            <v>12.5</v>
          </cell>
          <cell r="D27">
            <v>12.5</v>
          </cell>
          <cell r="E27">
            <v>12.5</v>
          </cell>
          <cell r="F27">
            <v>12.5</v>
          </cell>
          <cell r="G27">
            <v>12.5</v>
          </cell>
          <cell r="H27">
            <v>12.5</v>
          </cell>
          <cell r="I27">
            <v>12.5</v>
          </cell>
          <cell r="J27">
            <v>12.5</v>
          </cell>
          <cell r="K27">
            <v>12.5</v>
          </cell>
          <cell r="L27">
            <v>12.5</v>
          </cell>
          <cell r="M27">
            <v>12.5</v>
          </cell>
          <cell r="N27">
            <v>12.5</v>
          </cell>
          <cell r="O27">
            <v>12.5</v>
          </cell>
          <cell r="P27">
            <v>12.5</v>
          </cell>
          <cell r="Q27">
            <v>12.5</v>
          </cell>
          <cell r="R27">
            <v>12.5</v>
          </cell>
          <cell r="S27">
            <v>12.5</v>
          </cell>
          <cell r="T27">
            <v>12.5</v>
          </cell>
          <cell r="AK27">
            <v>16</v>
          </cell>
          <cell r="AL27" t="str">
            <v>FRANCISCO LIELDO COSTA</v>
          </cell>
        </row>
        <row r="28">
          <cell r="A28" t="str">
            <v>HOX-4048</v>
          </cell>
          <cell r="B28">
            <v>12.5</v>
          </cell>
          <cell r="C28">
            <v>12.5</v>
          </cell>
          <cell r="D28">
            <v>12.5</v>
          </cell>
          <cell r="E28">
            <v>12.5</v>
          </cell>
          <cell r="F28">
            <v>12.5</v>
          </cell>
          <cell r="G28">
            <v>12.5</v>
          </cell>
          <cell r="H28">
            <v>12.5</v>
          </cell>
          <cell r="I28">
            <v>12.5</v>
          </cell>
          <cell r="J28">
            <v>12.5</v>
          </cell>
          <cell r="K28">
            <v>12.5</v>
          </cell>
          <cell r="L28">
            <v>12.5</v>
          </cell>
          <cell r="M28">
            <v>12.5</v>
          </cell>
          <cell r="N28">
            <v>12.5</v>
          </cell>
          <cell r="O28">
            <v>12.5</v>
          </cell>
          <cell r="P28">
            <v>12.5</v>
          </cell>
          <cell r="Q28">
            <v>12.5</v>
          </cell>
          <cell r="R28">
            <v>12.5</v>
          </cell>
          <cell r="S28">
            <v>12.5</v>
          </cell>
          <cell r="T28">
            <v>12.5</v>
          </cell>
          <cell r="AK28">
            <v>18</v>
          </cell>
          <cell r="AL28" t="str">
            <v>RICARDO SILVA SOUZA</v>
          </cell>
        </row>
        <row r="29">
          <cell r="A29" t="str">
            <v>HVI-3418</v>
          </cell>
          <cell r="B29">
            <v>12.15</v>
          </cell>
          <cell r="C29">
            <v>12.15</v>
          </cell>
          <cell r="D29">
            <v>12.15</v>
          </cell>
          <cell r="E29">
            <v>12.15</v>
          </cell>
          <cell r="F29">
            <v>12.15</v>
          </cell>
          <cell r="G29">
            <v>12.15</v>
          </cell>
          <cell r="H29">
            <v>12.15</v>
          </cell>
          <cell r="I29">
            <v>12.15</v>
          </cell>
          <cell r="J29">
            <v>12.15</v>
          </cell>
          <cell r="K29">
            <v>12.15</v>
          </cell>
          <cell r="L29">
            <v>12.15</v>
          </cell>
          <cell r="M29">
            <v>12.15</v>
          </cell>
          <cell r="N29">
            <v>12.15</v>
          </cell>
          <cell r="O29">
            <v>12.15</v>
          </cell>
          <cell r="P29">
            <v>12.15</v>
          </cell>
          <cell r="Q29">
            <v>12.15</v>
          </cell>
          <cell r="R29">
            <v>12.15</v>
          </cell>
          <cell r="S29">
            <v>12.15</v>
          </cell>
          <cell r="T29">
            <v>12.15</v>
          </cell>
          <cell r="AK29">
            <v>19</v>
          </cell>
          <cell r="AL29" t="str">
            <v>JOSÉ EDILSON AGRELA BARROSO</v>
          </cell>
        </row>
        <row r="30">
          <cell r="A30" t="str">
            <v>BWC-7096</v>
          </cell>
          <cell r="B30">
            <v>14</v>
          </cell>
          <cell r="C30">
            <v>14</v>
          </cell>
          <cell r="D30">
            <v>14</v>
          </cell>
          <cell r="E30">
            <v>14</v>
          </cell>
          <cell r="F30">
            <v>14</v>
          </cell>
          <cell r="G30">
            <v>14</v>
          </cell>
          <cell r="H30">
            <v>14</v>
          </cell>
          <cell r="I30">
            <v>14</v>
          </cell>
          <cell r="J30">
            <v>14</v>
          </cell>
          <cell r="K30">
            <v>14</v>
          </cell>
          <cell r="L30">
            <v>14</v>
          </cell>
          <cell r="M30">
            <v>14</v>
          </cell>
          <cell r="N30">
            <v>14</v>
          </cell>
          <cell r="O30">
            <v>14</v>
          </cell>
          <cell r="P30">
            <v>14</v>
          </cell>
          <cell r="Q30">
            <v>14</v>
          </cell>
          <cell r="R30">
            <v>14</v>
          </cell>
          <cell r="S30">
            <v>14</v>
          </cell>
          <cell r="T30">
            <v>14</v>
          </cell>
          <cell r="AK30">
            <v>20</v>
          </cell>
          <cell r="AL30" t="str">
            <v>JOSÉ FERREIRA MAIA</v>
          </cell>
        </row>
        <row r="31">
          <cell r="A31" t="str">
            <v>JTI-4264</v>
          </cell>
          <cell r="B31">
            <v>12.5</v>
          </cell>
          <cell r="C31">
            <v>12.5</v>
          </cell>
          <cell r="D31">
            <v>12.5</v>
          </cell>
          <cell r="E31">
            <v>12.5</v>
          </cell>
          <cell r="F31">
            <v>12.5</v>
          </cell>
          <cell r="G31">
            <v>12.5</v>
          </cell>
          <cell r="H31">
            <v>12.5</v>
          </cell>
          <cell r="I31">
            <v>12.5</v>
          </cell>
          <cell r="J31">
            <v>12.5</v>
          </cell>
          <cell r="K31">
            <v>12.5</v>
          </cell>
          <cell r="L31">
            <v>12.5</v>
          </cell>
          <cell r="M31">
            <v>12.5</v>
          </cell>
          <cell r="N31">
            <v>12.5</v>
          </cell>
          <cell r="O31">
            <v>12.5</v>
          </cell>
          <cell r="P31">
            <v>12.5</v>
          </cell>
          <cell r="Q31">
            <v>12.5</v>
          </cell>
          <cell r="R31">
            <v>12.5</v>
          </cell>
          <cell r="S31">
            <v>12.5</v>
          </cell>
          <cell r="T31">
            <v>12.5</v>
          </cell>
          <cell r="AK31">
            <v>21</v>
          </cell>
          <cell r="AL31" t="str">
            <v>MANUEL ALDACI ALVES MARTINS</v>
          </cell>
        </row>
        <row r="32">
          <cell r="A32" t="str">
            <v>MMV-5387</v>
          </cell>
          <cell r="B32">
            <v>13</v>
          </cell>
          <cell r="C32">
            <v>13</v>
          </cell>
          <cell r="D32">
            <v>13</v>
          </cell>
          <cell r="E32">
            <v>13</v>
          </cell>
          <cell r="F32">
            <v>13</v>
          </cell>
          <cell r="G32">
            <v>13</v>
          </cell>
          <cell r="H32">
            <v>13</v>
          </cell>
          <cell r="I32">
            <v>13</v>
          </cell>
          <cell r="J32">
            <v>13</v>
          </cell>
          <cell r="K32">
            <v>13</v>
          </cell>
          <cell r="L32">
            <v>13</v>
          </cell>
          <cell r="M32">
            <v>13</v>
          </cell>
          <cell r="N32">
            <v>13</v>
          </cell>
          <cell r="O32">
            <v>13</v>
          </cell>
          <cell r="P32">
            <v>13</v>
          </cell>
          <cell r="Q32">
            <v>13</v>
          </cell>
          <cell r="R32">
            <v>13</v>
          </cell>
          <cell r="S32">
            <v>13</v>
          </cell>
          <cell r="T32">
            <v>13</v>
          </cell>
          <cell r="AK32">
            <v>49</v>
          </cell>
          <cell r="AL32" t="str">
            <v>PAULINA ALVES DA SILVA FREIRE</v>
          </cell>
        </row>
        <row r="33">
          <cell r="A33" t="str">
            <v>HTY-2671</v>
          </cell>
          <cell r="B33">
            <v>12.2</v>
          </cell>
          <cell r="C33">
            <v>12.2</v>
          </cell>
          <cell r="D33">
            <v>12.2</v>
          </cell>
          <cell r="E33">
            <v>12.2</v>
          </cell>
          <cell r="F33">
            <v>12.2</v>
          </cell>
          <cell r="G33">
            <v>12.2</v>
          </cell>
          <cell r="H33">
            <v>12.2</v>
          </cell>
          <cell r="I33">
            <v>12.2</v>
          </cell>
          <cell r="J33">
            <v>12.2</v>
          </cell>
          <cell r="K33">
            <v>12.2</v>
          </cell>
          <cell r="L33">
            <v>12.2</v>
          </cell>
          <cell r="M33">
            <v>12.2</v>
          </cell>
          <cell r="N33">
            <v>12.2</v>
          </cell>
          <cell r="O33">
            <v>12.2</v>
          </cell>
          <cell r="P33">
            <v>12.2</v>
          </cell>
          <cell r="Q33">
            <v>12.2</v>
          </cell>
          <cell r="R33">
            <v>12.2</v>
          </cell>
          <cell r="S33">
            <v>12.2</v>
          </cell>
          <cell r="T33">
            <v>12.2</v>
          </cell>
          <cell r="AK33">
            <v>22</v>
          </cell>
          <cell r="AL33" t="str">
            <v>MANOEL ADALTO DA SILVA</v>
          </cell>
        </row>
        <row r="34">
          <cell r="A34" t="str">
            <v>HVR-2600</v>
          </cell>
          <cell r="B34">
            <v>12.1</v>
          </cell>
          <cell r="C34">
            <v>12.1</v>
          </cell>
          <cell r="D34">
            <v>12.1</v>
          </cell>
          <cell r="E34">
            <v>12.1</v>
          </cell>
          <cell r="F34">
            <v>12.1</v>
          </cell>
          <cell r="G34">
            <v>12.1</v>
          </cell>
          <cell r="H34">
            <v>12.1</v>
          </cell>
          <cell r="I34">
            <v>12.1</v>
          </cell>
          <cell r="J34">
            <v>12.1</v>
          </cell>
          <cell r="K34">
            <v>12.1</v>
          </cell>
          <cell r="L34">
            <v>12.1</v>
          </cell>
          <cell r="M34">
            <v>12.1</v>
          </cell>
          <cell r="N34">
            <v>12.1</v>
          </cell>
          <cell r="O34">
            <v>12.1</v>
          </cell>
          <cell r="P34">
            <v>12.1</v>
          </cell>
          <cell r="Q34">
            <v>12.1</v>
          </cell>
          <cell r="R34">
            <v>12.1</v>
          </cell>
          <cell r="S34">
            <v>12.1</v>
          </cell>
          <cell r="T34">
            <v>12.1</v>
          </cell>
          <cell r="AK34">
            <v>22</v>
          </cell>
          <cell r="AL34" t="str">
            <v>MANOEL ADALTO DA SILVA</v>
          </cell>
        </row>
        <row r="35">
          <cell r="A35" t="str">
            <v>LXL-5493</v>
          </cell>
          <cell r="B35">
            <v>13.2</v>
          </cell>
          <cell r="C35">
            <v>13.2</v>
          </cell>
          <cell r="D35">
            <v>13.2</v>
          </cell>
          <cell r="E35">
            <v>13.2</v>
          </cell>
          <cell r="F35">
            <v>13.2</v>
          </cell>
          <cell r="G35">
            <v>13.2</v>
          </cell>
          <cell r="H35">
            <v>13.2</v>
          </cell>
          <cell r="I35">
            <v>13.2</v>
          </cell>
          <cell r="J35">
            <v>13.2</v>
          </cell>
          <cell r="K35">
            <v>13.2</v>
          </cell>
          <cell r="L35">
            <v>13.2</v>
          </cell>
          <cell r="M35">
            <v>13.2</v>
          </cell>
          <cell r="N35">
            <v>13.2</v>
          </cell>
          <cell r="O35">
            <v>13.2</v>
          </cell>
          <cell r="P35">
            <v>13.2</v>
          </cell>
          <cell r="Q35">
            <v>13.2</v>
          </cell>
          <cell r="R35">
            <v>13.2</v>
          </cell>
          <cell r="S35">
            <v>13.2</v>
          </cell>
          <cell r="T35">
            <v>13.2</v>
          </cell>
          <cell r="AK35">
            <v>23</v>
          </cell>
          <cell r="AL35" t="str">
            <v>OSVALDO CAVALCANTE DE LIMA</v>
          </cell>
        </row>
        <row r="36">
          <cell r="A36" t="str">
            <v>AB-1277</v>
          </cell>
          <cell r="B36">
            <v>13.2</v>
          </cell>
          <cell r="C36">
            <v>13.2</v>
          </cell>
          <cell r="D36">
            <v>13.2</v>
          </cell>
          <cell r="E36">
            <v>13.2</v>
          </cell>
          <cell r="F36">
            <v>13.2</v>
          </cell>
          <cell r="G36">
            <v>13.2</v>
          </cell>
          <cell r="H36">
            <v>13.2</v>
          </cell>
          <cell r="I36">
            <v>13.2</v>
          </cell>
          <cell r="J36">
            <v>13.2</v>
          </cell>
          <cell r="K36">
            <v>13.2</v>
          </cell>
          <cell r="L36">
            <v>13.2</v>
          </cell>
          <cell r="M36">
            <v>13.2</v>
          </cell>
          <cell r="N36">
            <v>13.2</v>
          </cell>
          <cell r="O36">
            <v>13.2</v>
          </cell>
          <cell r="P36">
            <v>13.2</v>
          </cell>
          <cell r="Q36">
            <v>13.2</v>
          </cell>
          <cell r="R36">
            <v>13.2</v>
          </cell>
          <cell r="S36">
            <v>13.2</v>
          </cell>
          <cell r="T36">
            <v>13.2</v>
          </cell>
          <cell r="AK36">
            <v>30</v>
          </cell>
          <cell r="AL36" t="str">
            <v>CARLOS AUGUSTO DE SOUZA</v>
          </cell>
        </row>
        <row r="37">
          <cell r="A37" t="str">
            <v>HUK-3698</v>
          </cell>
          <cell r="B37">
            <v>12</v>
          </cell>
          <cell r="C37">
            <v>12</v>
          </cell>
          <cell r="D37">
            <v>12</v>
          </cell>
          <cell r="E37">
            <v>12</v>
          </cell>
          <cell r="F37">
            <v>12</v>
          </cell>
          <cell r="G37">
            <v>12</v>
          </cell>
          <cell r="H37">
            <v>12</v>
          </cell>
          <cell r="I37">
            <v>12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AK37">
            <v>25</v>
          </cell>
          <cell r="AL37" t="str">
            <v>JOSÉ ARAÚJO RIBEIRO</v>
          </cell>
        </row>
        <row r="38">
          <cell r="A38" t="str">
            <v>HVK-5580</v>
          </cell>
          <cell r="B38">
            <v>12</v>
          </cell>
          <cell r="C38">
            <v>12</v>
          </cell>
          <cell r="D38">
            <v>12</v>
          </cell>
          <cell r="E38">
            <v>12</v>
          </cell>
          <cell r="F38">
            <v>12</v>
          </cell>
          <cell r="G38">
            <v>12</v>
          </cell>
          <cell r="H38">
            <v>12</v>
          </cell>
          <cell r="I38">
            <v>12</v>
          </cell>
          <cell r="J38">
            <v>12</v>
          </cell>
          <cell r="K38">
            <v>12</v>
          </cell>
          <cell r="L38">
            <v>12</v>
          </cell>
          <cell r="M38">
            <v>12</v>
          </cell>
          <cell r="N38">
            <v>12</v>
          </cell>
          <cell r="O38">
            <v>12</v>
          </cell>
          <cell r="P38">
            <v>12</v>
          </cell>
          <cell r="Q38">
            <v>12</v>
          </cell>
          <cell r="R38">
            <v>12</v>
          </cell>
          <cell r="S38">
            <v>12</v>
          </cell>
          <cell r="T38">
            <v>12</v>
          </cell>
          <cell r="AK38">
            <v>25</v>
          </cell>
          <cell r="AL38" t="str">
            <v>JOSÉ ARAÚJO RIBEIRO</v>
          </cell>
        </row>
        <row r="39">
          <cell r="A39" t="str">
            <v>JLC-4698</v>
          </cell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15</v>
          </cell>
          <cell r="S39">
            <v>15</v>
          </cell>
          <cell r="T39">
            <v>15</v>
          </cell>
          <cell r="AK39">
            <v>6</v>
          </cell>
          <cell r="AL39" t="str">
            <v>FRANCISCO SÉRGIO ARAÚJO</v>
          </cell>
        </row>
        <row r="40">
          <cell r="A40" t="str">
            <v>HVN-9718</v>
          </cell>
          <cell r="B40">
            <v>14</v>
          </cell>
          <cell r="C40">
            <v>14</v>
          </cell>
          <cell r="D40">
            <v>14</v>
          </cell>
          <cell r="E40">
            <v>14</v>
          </cell>
          <cell r="F40">
            <v>14</v>
          </cell>
          <cell r="G40">
            <v>14</v>
          </cell>
          <cell r="H40">
            <v>14</v>
          </cell>
          <cell r="I40">
            <v>14</v>
          </cell>
          <cell r="J40">
            <v>14</v>
          </cell>
          <cell r="K40">
            <v>14</v>
          </cell>
          <cell r="L40">
            <v>14</v>
          </cell>
          <cell r="M40">
            <v>14</v>
          </cell>
          <cell r="N40">
            <v>14</v>
          </cell>
          <cell r="O40">
            <v>14</v>
          </cell>
          <cell r="P40">
            <v>14</v>
          </cell>
          <cell r="Q40">
            <v>14</v>
          </cell>
          <cell r="R40">
            <v>14</v>
          </cell>
          <cell r="S40">
            <v>14</v>
          </cell>
          <cell r="T40">
            <v>14</v>
          </cell>
          <cell r="AK40">
            <v>26</v>
          </cell>
          <cell r="AL40" t="str">
            <v>PAULO DINIZ F. DO NASCIMENTO</v>
          </cell>
        </row>
        <row r="41">
          <cell r="A41" t="str">
            <v>KHR-0205</v>
          </cell>
          <cell r="B41">
            <v>12</v>
          </cell>
          <cell r="C41">
            <v>12</v>
          </cell>
          <cell r="D41">
            <v>12</v>
          </cell>
          <cell r="E41">
            <v>12</v>
          </cell>
          <cell r="F41">
            <v>12</v>
          </cell>
          <cell r="G41">
            <v>12</v>
          </cell>
          <cell r="H41">
            <v>12</v>
          </cell>
          <cell r="I41">
            <v>12</v>
          </cell>
          <cell r="J41">
            <v>12</v>
          </cell>
          <cell r="K41">
            <v>12</v>
          </cell>
          <cell r="L41">
            <v>12</v>
          </cell>
          <cell r="M41">
            <v>12</v>
          </cell>
          <cell r="N41">
            <v>12</v>
          </cell>
          <cell r="O41">
            <v>12</v>
          </cell>
          <cell r="P41">
            <v>12</v>
          </cell>
          <cell r="Q41">
            <v>12</v>
          </cell>
          <cell r="R41">
            <v>12</v>
          </cell>
          <cell r="S41">
            <v>12</v>
          </cell>
          <cell r="T41">
            <v>12</v>
          </cell>
          <cell r="AK41">
            <v>27</v>
          </cell>
          <cell r="AL41" t="str">
            <v>JOSÉ MAURICIO FERREIRA DOS SANTOS</v>
          </cell>
        </row>
        <row r="42">
          <cell r="A42" t="str">
            <v>XI-7909</v>
          </cell>
          <cell r="B42">
            <v>12</v>
          </cell>
          <cell r="C42">
            <v>12</v>
          </cell>
          <cell r="D42">
            <v>12</v>
          </cell>
          <cell r="E42">
            <v>12</v>
          </cell>
          <cell r="F42">
            <v>12</v>
          </cell>
          <cell r="G42">
            <v>12</v>
          </cell>
          <cell r="H42">
            <v>12</v>
          </cell>
          <cell r="I42">
            <v>12</v>
          </cell>
          <cell r="J42">
            <v>12</v>
          </cell>
          <cell r="K42">
            <v>12</v>
          </cell>
          <cell r="L42">
            <v>12</v>
          </cell>
          <cell r="M42">
            <v>12</v>
          </cell>
          <cell r="N42">
            <v>12</v>
          </cell>
          <cell r="O42">
            <v>12</v>
          </cell>
          <cell r="P42">
            <v>12</v>
          </cell>
          <cell r="Q42">
            <v>12</v>
          </cell>
          <cell r="R42">
            <v>12</v>
          </cell>
          <cell r="S42">
            <v>12</v>
          </cell>
          <cell r="T42">
            <v>12</v>
          </cell>
          <cell r="AK42">
            <v>29</v>
          </cell>
          <cell r="AL42" t="str">
            <v>FRANCISCO BEZERRA MAIA</v>
          </cell>
        </row>
        <row r="43">
          <cell r="A43" t="str">
            <v>BYE-0625</v>
          </cell>
          <cell r="B43">
            <v>12</v>
          </cell>
          <cell r="C43">
            <v>12</v>
          </cell>
          <cell r="D43">
            <v>12</v>
          </cell>
          <cell r="E43">
            <v>12</v>
          </cell>
          <cell r="F43">
            <v>12</v>
          </cell>
          <cell r="G43">
            <v>12</v>
          </cell>
          <cell r="H43">
            <v>12</v>
          </cell>
          <cell r="I43">
            <v>12</v>
          </cell>
          <cell r="J43">
            <v>12</v>
          </cell>
          <cell r="K43">
            <v>12</v>
          </cell>
          <cell r="L43">
            <v>12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  <cell r="Q43">
            <v>12</v>
          </cell>
          <cell r="R43">
            <v>12</v>
          </cell>
          <cell r="S43">
            <v>12</v>
          </cell>
          <cell r="T43">
            <v>12</v>
          </cell>
          <cell r="AK43">
            <v>31</v>
          </cell>
          <cell r="AL43" t="str">
            <v>FRANCISCO GOMES DA SILVA</v>
          </cell>
        </row>
        <row r="44">
          <cell r="A44" t="str">
            <v>EO-5723</v>
          </cell>
          <cell r="B44">
            <v>13.2</v>
          </cell>
          <cell r="C44">
            <v>13.2</v>
          </cell>
          <cell r="D44">
            <v>13.2</v>
          </cell>
          <cell r="E44">
            <v>13.2</v>
          </cell>
          <cell r="F44">
            <v>13.2</v>
          </cell>
          <cell r="G44">
            <v>13.2</v>
          </cell>
          <cell r="H44">
            <v>13.2</v>
          </cell>
          <cell r="I44">
            <v>13.2</v>
          </cell>
          <cell r="J44">
            <v>13.2</v>
          </cell>
          <cell r="K44">
            <v>13.2</v>
          </cell>
          <cell r="L44">
            <v>13.2</v>
          </cell>
          <cell r="M44">
            <v>13.2</v>
          </cell>
          <cell r="N44">
            <v>13.2</v>
          </cell>
          <cell r="O44">
            <v>13.2</v>
          </cell>
          <cell r="P44">
            <v>13.2</v>
          </cell>
          <cell r="Q44">
            <v>13.2</v>
          </cell>
          <cell r="R44">
            <v>13.2</v>
          </cell>
          <cell r="S44">
            <v>13.2</v>
          </cell>
          <cell r="T44">
            <v>13.2</v>
          </cell>
          <cell r="AK44">
            <v>29</v>
          </cell>
          <cell r="AL44" t="str">
            <v>FRANCISCO BEZERRA MAIA</v>
          </cell>
        </row>
        <row r="45">
          <cell r="A45" t="str">
            <v>HVS-3252</v>
          </cell>
          <cell r="B45">
            <v>12.5</v>
          </cell>
          <cell r="C45">
            <v>12.5</v>
          </cell>
          <cell r="D45">
            <v>12.5</v>
          </cell>
          <cell r="E45">
            <v>12.5</v>
          </cell>
          <cell r="F45">
            <v>12.5</v>
          </cell>
          <cell r="G45">
            <v>12.5</v>
          </cell>
          <cell r="H45">
            <v>12.5</v>
          </cell>
          <cell r="I45">
            <v>12.5</v>
          </cell>
          <cell r="J45">
            <v>12.5</v>
          </cell>
          <cell r="K45">
            <v>12.5</v>
          </cell>
          <cell r="L45">
            <v>12.5</v>
          </cell>
          <cell r="M45">
            <v>12.5</v>
          </cell>
          <cell r="N45">
            <v>12.5</v>
          </cell>
          <cell r="O45">
            <v>12.5</v>
          </cell>
          <cell r="P45">
            <v>12.5</v>
          </cell>
          <cell r="Q45">
            <v>12.5</v>
          </cell>
          <cell r="R45">
            <v>12.5</v>
          </cell>
          <cell r="S45">
            <v>12.5</v>
          </cell>
          <cell r="T45">
            <v>12.5</v>
          </cell>
          <cell r="AK45">
            <v>32</v>
          </cell>
          <cell r="AL45" t="str">
            <v>FRANCISCO O DO NASCIMENTO BARROSO</v>
          </cell>
        </row>
        <row r="46">
          <cell r="A46" t="str">
            <v>HWL-1560</v>
          </cell>
          <cell r="B46">
            <v>14.5</v>
          </cell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14.5</v>
          </cell>
          <cell r="H46">
            <v>14.5</v>
          </cell>
          <cell r="I46">
            <v>14.5</v>
          </cell>
          <cell r="J46">
            <v>14.5</v>
          </cell>
          <cell r="K46">
            <v>14.5</v>
          </cell>
          <cell r="L46">
            <v>14.5</v>
          </cell>
          <cell r="M46">
            <v>14.5</v>
          </cell>
          <cell r="N46">
            <v>14.5</v>
          </cell>
          <cell r="O46">
            <v>14.5</v>
          </cell>
          <cell r="P46">
            <v>14.5</v>
          </cell>
          <cell r="Q46">
            <v>14.5</v>
          </cell>
          <cell r="R46">
            <v>14.5</v>
          </cell>
          <cell r="S46">
            <v>14.5</v>
          </cell>
          <cell r="T46">
            <v>14.5</v>
          </cell>
          <cell r="AK46">
            <v>33</v>
          </cell>
          <cell r="AL46" t="str">
            <v>JOSÉ LUCIVANIO DA COSTA</v>
          </cell>
        </row>
        <row r="47">
          <cell r="A47" t="str">
            <v>HUS-0117</v>
          </cell>
          <cell r="B47">
            <v>12</v>
          </cell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AK47">
            <v>35</v>
          </cell>
          <cell r="AL47" t="str">
            <v>PEDRO VIEIRA DA SILVA</v>
          </cell>
        </row>
        <row r="48">
          <cell r="A48" t="str">
            <v>CEP-9713</v>
          </cell>
          <cell r="B48">
            <v>12</v>
          </cell>
          <cell r="C48">
            <v>12</v>
          </cell>
          <cell r="D48">
            <v>12</v>
          </cell>
          <cell r="E48">
            <v>12</v>
          </cell>
          <cell r="F48">
            <v>12</v>
          </cell>
          <cell r="G48">
            <v>12</v>
          </cell>
          <cell r="H48">
            <v>12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12</v>
          </cell>
          <cell r="O48">
            <v>12</v>
          </cell>
          <cell r="P48">
            <v>12</v>
          </cell>
          <cell r="Q48">
            <v>12</v>
          </cell>
          <cell r="R48">
            <v>12</v>
          </cell>
          <cell r="S48">
            <v>12</v>
          </cell>
          <cell r="T48">
            <v>12</v>
          </cell>
          <cell r="AK48">
            <v>36</v>
          </cell>
          <cell r="AL48" t="str">
            <v>FRANCISCO IVANILCE DE SOUZA LIMA</v>
          </cell>
        </row>
        <row r="49">
          <cell r="A49" t="str">
            <v>HVN-1458</v>
          </cell>
          <cell r="B49">
            <v>13</v>
          </cell>
          <cell r="C49">
            <v>13</v>
          </cell>
          <cell r="D49">
            <v>13</v>
          </cell>
          <cell r="E49">
            <v>13</v>
          </cell>
          <cell r="F49">
            <v>13</v>
          </cell>
          <cell r="G49">
            <v>13</v>
          </cell>
          <cell r="H49">
            <v>13</v>
          </cell>
          <cell r="I49">
            <v>13</v>
          </cell>
          <cell r="J49">
            <v>13</v>
          </cell>
          <cell r="K49">
            <v>13</v>
          </cell>
          <cell r="L49">
            <v>13</v>
          </cell>
          <cell r="M49">
            <v>13</v>
          </cell>
          <cell r="N49">
            <v>13</v>
          </cell>
          <cell r="O49">
            <v>13</v>
          </cell>
          <cell r="P49">
            <v>13</v>
          </cell>
          <cell r="Q49">
            <v>13</v>
          </cell>
          <cell r="R49">
            <v>13</v>
          </cell>
          <cell r="S49">
            <v>13</v>
          </cell>
          <cell r="T49">
            <v>13</v>
          </cell>
          <cell r="AK49">
            <v>84</v>
          </cell>
          <cell r="AL49" t="str">
            <v>MARIA LILIANE LIMA DIOGENES</v>
          </cell>
        </row>
        <row r="50">
          <cell r="A50" t="str">
            <v>MMV-5979</v>
          </cell>
          <cell r="B50">
            <v>12</v>
          </cell>
          <cell r="C50">
            <v>12</v>
          </cell>
          <cell r="D50">
            <v>12</v>
          </cell>
          <cell r="E50">
            <v>12</v>
          </cell>
          <cell r="F50">
            <v>12</v>
          </cell>
          <cell r="G50">
            <v>12</v>
          </cell>
          <cell r="H50">
            <v>12</v>
          </cell>
          <cell r="I50">
            <v>12</v>
          </cell>
          <cell r="J50">
            <v>12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  <cell r="O50">
            <v>12</v>
          </cell>
          <cell r="P50">
            <v>12</v>
          </cell>
          <cell r="Q50">
            <v>12</v>
          </cell>
          <cell r="R50">
            <v>12</v>
          </cell>
          <cell r="S50">
            <v>12</v>
          </cell>
          <cell r="T50">
            <v>12</v>
          </cell>
          <cell r="AK50">
            <v>37</v>
          </cell>
          <cell r="AL50" t="str">
            <v>ADELMO MESSIAS MELO BARRO</v>
          </cell>
        </row>
        <row r="51">
          <cell r="A51" t="str">
            <v>LT-1700</v>
          </cell>
          <cell r="B51">
            <v>11</v>
          </cell>
          <cell r="C51">
            <v>11</v>
          </cell>
          <cell r="D51">
            <v>11</v>
          </cell>
          <cell r="E51">
            <v>11</v>
          </cell>
          <cell r="F51">
            <v>11</v>
          </cell>
          <cell r="G51">
            <v>11</v>
          </cell>
          <cell r="H51">
            <v>11</v>
          </cell>
          <cell r="I51">
            <v>11</v>
          </cell>
          <cell r="J51">
            <v>11</v>
          </cell>
          <cell r="K51">
            <v>11</v>
          </cell>
          <cell r="L51">
            <v>11</v>
          </cell>
          <cell r="M51">
            <v>11</v>
          </cell>
          <cell r="N51">
            <v>11</v>
          </cell>
          <cell r="O51">
            <v>11</v>
          </cell>
          <cell r="P51">
            <v>11</v>
          </cell>
          <cell r="Q51">
            <v>11</v>
          </cell>
          <cell r="R51">
            <v>11</v>
          </cell>
          <cell r="S51">
            <v>11</v>
          </cell>
          <cell r="T51">
            <v>11</v>
          </cell>
          <cell r="AK51">
            <v>37</v>
          </cell>
          <cell r="AL51" t="str">
            <v>ADELMO MESSIAS MELO BARRO</v>
          </cell>
        </row>
        <row r="52">
          <cell r="A52" t="str">
            <v>MNB-0746</v>
          </cell>
          <cell r="B52">
            <v>12</v>
          </cell>
          <cell r="C52">
            <v>12</v>
          </cell>
          <cell r="D52">
            <v>12</v>
          </cell>
          <cell r="E52">
            <v>12</v>
          </cell>
          <cell r="F52">
            <v>12</v>
          </cell>
          <cell r="G52">
            <v>12</v>
          </cell>
          <cell r="H52">
            <v>12</v>
          </cell>
          <cell r="I52">
            <v>12</v>
          </cell>
          <cell r="J52">
            <v>12</v>
          </cell>
          <cell r="K52">
            <v>12</v>
          </cell>
          <cell r="L52">
            <v>12</v>
          </cell>
          <cell r="M52">
            <v>12</v>
          </cell>
          <cell r="N52">
            <v>12</v>
          </cell>
          <cell r="O52">
            <v>12</v>
          </cell>
          <cell r="P52">
            <v>12</v>
          </cell>
          <cell r="Q52">
            <v>12</v>
          </cell>
          <cell r="R52">
            <v>12</v>
          </cell>
          <cell r="S52">
            <v>12</v>
          </cell>
          <cell r="T52">
            <v>12</v>
          </cell>
          <cell r="AK52">
            <v>38</v>
          </cell>
          <cell r="AL52" t="str">
            <v>LUCIANA MARIA DA SILVA</v>
          </cell>
        </row>
        <row r="53">
          <cell r="A53" t="str">
            <v>HUC-7862</v>
          </cell>
          <cell r="B53">
            <v>12</v>
          </cell>
          <cell r="C53">
            <v>12</v>
          </cell>
          <cell r="D53">
            <v>12</v>
          </cell>
          <cell r="E53">
            <v>12</v>
          </cell>
          <cell r="F53">
            <v>12</v>
          </cell>
          <cell r="G53">
            <v>12</v>
          </cell>
          <cell r="H53">
            <v>12</v>
          </cell>
          <cell r="I53">
            <v>12</v>
          </cell>
          <cell r="J53">
            <v>12</v>
          </cell>
          <cell r="K53">
            <v>12</v>
          </cell>
          <cell r="L53">
            <v>12</v>
          </cell>
          <cell r="M53">
            <v>12</v>
          </cell>
          <cell r="N53">
            <v>12</v>
          </cell>
          <cell r="O53">
            <v>12</v>
          </cell>
          <cell r="P53">
            <v>12</v>
          </cell>
          <cell r="Q53">
            <v>12</v>
          </cell>
          <cell r="R53">
            <v>12</v>
          </cell>
          <cell r="S53">
            <v>12</v>
          </cell>
          <cell r="T53">
            <v>12</v>
          </cell>
          <cell r="AK53">
            <v>39</v>
          </cell>
          <cell r="AL53" t="str">
            <v>JOSÉ ALVES JUNIOR</v>
          </cell>
        </row>
        <row r="54">
          <cell r="A54" t="str">
            <v>HVF-8339</v>
          </cell>
          <cell r="B54">
            <v>12</v>
          </cell>
          <cell r="C54">
            <v>12</v>
          </cell>
          <cell r="D54">
            <v>12</v>
          </cell>
          <cell r="E54">
            <v>12</v>
          </cell>
          <cell r="F54">
            <v>12</v>
          </cell>
          <cell r="G54">
            <v>12</v>
          </cell>
          <cell r="H54">
            <v>12</v>
          </cell>
          <cell r="I54">
            <v>12</v>
          </cell>
          <cell r="J54">
            <v>12</v>
          </cell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O54">
            <v>12</v>
          </cell>
          <cell r="P54">
            <v>12</v>
          </cell>
          <cell r="Q54">
            <v>12</v>
          </cell>
          <cell r="R54">
            <v>12</v>
          </cell>
          <cell r="S54">
            <v>12</v>
          </cell>
          <cell r="T54">
            <v>12</v>
          </cell>
          <cell r="AK54">
            <v>40</v>
          </cell>
          <cell r="AL54" t="str">
            <v>JOSÉ IVAN DE OLIVEIRA ALVES</v>
          </cell>
        </row>
        <row r="55">
          <cell r="A55" t="str">
            <v>HUK-4839</v>
          </cell>
          <cell r="B55">
            <v>12.5</v>
          </cell>
          <cell r="C55">
            <v>12.5</v>
          </cell>
          <cell r="D55">
            <v>12.5</v>
          </cell>
          <cell r="E55">
            <v>12.5</v>
          </cell>
          <cell r="F55">
            <v>12.5</v>
          </cell>
          <cell r="G55">
            <v>12.5</v>
          </cell>
          <cell r="H55">
            <v>12.5</v>
          </cell>
          <cell r="I55">
            <v>12.5</v>
          </cell>
          <cell r="J55">
            <v>12.5</v>
          </cell>
          <cell r="K55">
            <v>12.5</v>
          </cell>
          <cell r="L55">
            <v>12.5</v>
          </cell>
          <cell r="M55">
            <v>12.5</v>
          </cell>
          <cell r="N55">
            <v>12.5</v>
          </cell>
          <cell r="O55">
            <v>12.5</v>
          </cell>
          <cell r="P55">
            <v>12.5</v>
          </cell>
          <cell r="Q55">
            <v>12.5</v>
          </cell>
          <cell r="R55">
            <v>12.5</v>
          </cell>
          <cell r="S55">
            <v>12.5</v>
          </cell>
          <cell r="T55">
            <v>12.5</v>
          </cell>
          <cell r="AK55">
            <v>41</v>
          </cell>
          <cell r="AL55" t="str">
            <v>MARIA LUCIA OLIVEIRA ALMEIDA LIMA</v>
          </cell>
        </row>
        <row r="56">
          <cell r="A56" t="str">
            <v>HUJ-6146</v>
          </cell>
          <cell r="B56">
            <v>13.5</v>
          </cell>
          <cell r="C56">
            <v>13.5</v>
          </cell>
          <cell r="D56">
            <v>13.5</v>
          </cell>
          <cell r="E56">
            <v>13.5</v>
          </cell>
          <cell r="F56">
            <v>13.5</v>
          </cell>
          <cell r="G56">
            <v>13.5</v>
          </cell>
          <cell r="H56">
            <v>13.5</v>
          </cell>
          <cell r="I56">
            <v>13.5</v>
          </cell>
          <cell r="J56">
            <v>13.5</v>
          </cell>
          <cell r="K56">
            <v>13.5</v>
          </cell>
          <cell r="L56">
            <v>13.5</v>
          </cell>
          <cell r="M56">
            <v>13.5</v>
          </cell>
          <cell r="N56">
            <v>13.5</v>
          </cell>
          <cell r="O56">
            <v>13.5</v>
          </cell>
          <cell r="P56">
            <v>13.5</v>
          </cell>
          <cell r="Q56">
            <v>13.5</v>
          </cell>
          <cell r="R56">
            <v>13.5</v>
          </cell>
          <cell r="S56">
            <v>13.5</v>
          </cell>
          <cell r="T56">
            <v>13.5</v>
          </cell>
          <cell r="AK56">
            <v>54</v>
          </cell>
          <cell r="AL56" t="str">
            <v>IVAN CARLOS PESENTE</v>
          </cell>
        </row>
        <row r="57">
          <cell r="A57" t="str">
            <v>JTC-6477</v>
          </cell>
          <cell r="B57">
            <v>11</v>
          </cell>
          <cell r="C57">
            <v>11</v>
          </cell>
          <cell r="D57">
            <v>11</v>
          </cell>
          <cell r="E57">
            <v>11</v>
          </cell>
          <cell r="F57">
            <v>11</v>
          </cell>
          <cell r="G57">
            <v>11</v>
          </cell>
          <cell r="H57">
            <v>11</v>
          </cell>
          <cell r="I57">
            <v>11</v>
          </cell>
          <cell r="J57">
            <v>11</v>
          </cell>
          <cell r="K57">
            <v>11</v>
          </cell>
          <cell r="L57">
            <v>11</v>
          </cell>
          <cell r="M57">
            <v>11</v>
          </cell>
          <cell r="N57">
            <v>11</v>
          </cell>
          <cell r="O57">
            <v>11</v>
          </cell>
          <cell r="P57">
            <v>11</v>
          </cell>
          <cell r="Q57">
            <v>11</v>
          </cell>
          <cell r="R57">
            <v>11</v>
          </cell>
          <cell r="S57">
            <v>11</v>
          </cell>
          <cell r="T57">
            <v>11</v>
          </cell>
          <cell r="AK57">
            <v>42</v>
          </cell>
          <cell r="AL57" t="str">
            <v>JOSÉ FERNANDO DOS SANTOS</v>
          </cell>
        </row>
        <row r="58">
          <cell r="A58" t="str">
            <v>HVB-8355</v>
          </cell>
          <cell r="B58">
            <v>12</v>
          </cell>
          <cell r="C58">
            <v>12</v>
          </cell>
          <cell r="D58">
            <v>12</v>
          </cell>
          <cell r="E58">
            <v>12</v>
          </cell>
          <cell r="F58">
            <v>12</v>
          </cell>
          <cell r="G58">
            <v>12</v>
          </cell>
          <cell r="H58">
            <v>12</v>
          </cell>
          <cell r="I58">
            <v>12</v>
          </cell>
          <cell r="J58">
            <v>12</v>
          </cell>
          <cell r="K58">
            <v>12</v>
          </cell>
          <cell r="L58">
            <v>12</v>
          </cell>
          <cell r="M58">
            <v>12</v>
          </cell>
          <cell r="N58">
            <v>12</v>
          </cell>
          <cell r="O58">
            <v>12</v>
          </cell>
          <cell r="P58">
            <v>12</v>
          </cell>
          <cell r="Q58">
            <v>12</v>
          </cell>
          <cell r="R58">
            <v>12</v>
          </cell>
          <cell r="S58">
            <v>12</v>
          </cell>
          <cell r="T58">
            <v>12</v>
          </cell>
          <cell r="AK58">
            <v>43</v>
          </cell>
          <cell r="AL58" t="str">
            <v>NINGUEM</v>
          </cell>
        </row>
        <row r="59">
          <cell r="A59" t="str">
            <v>HUC-5491</v>
          </cell>
          <cell r="B59">
            <v>12</v>
          </cell>
          <cell r="C59">
            <v>12</v>
          </cell>
          <cell r="D59">
            <v>12</v>
          </cell>
          <cell r="E59">
            <v>12</v>
          </cell>
          <cell r="F59">
            <v>12</v>
          </cell>
          <cell r="G59">
            <v>12</v>
          </cell>
          <cell r="H59">
            <v>12</v>
          </cell>
          <cell r="I59">
            <v>12</v>
          </cell>
          <cell r="J59">
            <v>12</v>
          </cell>
          <cell r="K59">
            <v>12</v>
          </cell>
          <cell r="L59">
            <v>12</v>
          </cell>
          <cell r="M59">
            <v>12</v>
          </cell>
          <cell r="N59">
            <v>12</v>
          </cell>
          <cell r="O59">
            <v>12</v>
          </cell>
          <cell r="P59">
            <v>12</v>
          </cell>
          <cell r="Q59">
            <v>12</v>
          </cell>
          <cell r="R59">
            <v>12</v>
          </cell>
          <cell r="S59">
            <v>12</v>
          </cell>
          <cell r="T59">
            <v>12</v>
          </cell>
          <cell r="AK59">
            <v>44</v>
          </cell>
          <cell r="AL59" t="str">
            <v>QUEM</v>
          </cell>
        </row>
        <row r="60">
          <cell r="A60" t="str">
            <v>HUQ-2455</v>
          </cell>
          <cell r="B60">
            <v>12</v>
          </cell>
          <cell r="C60">
            <v>12</v>
          </cell>
          <cell r="D60">
            <v>12</v>
          </cell>
          <cell r="E60">
            <v>12</v>
          </cell>
          <cell r="F60">
            <v>12</v>
          </cell>
          <cell r="G60">
            <v>12</v>
          </cell>
          <cell r="H60">
            <v>12</v>
          </cell>
          <cell r="I60">
            <v>12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  <cell r="Q60">
            <v>12</v>
          </cell>
          <cell r="R60">
            <v>12</v>
          </cell>
          <cell r="S60">
            <v>12</v>
          </cell>
          <cell r="T60">
            <v>12</v>
          </cell>
          <cell r="AK60">
            <v>45</v>
          </cell>
          <cell r="AL60" t="str">
            <v>FRANCISCO EPIFÁNIO FREIRE</v>
          </cell>
        </row>
        <row r="61">
          <cell r="A61" t="str">
            <v>KFD-0398</v>
          </cell>
          <cell r="B61">
            <v>12</v>
          </cell>
          <cell r="C61">
            <v>12</v>
          </cell>
          <cell r="D61">
            <v>12</v>
          </cell>
          <cell r="E61">
            <v>12</v>
          </cell>
          <cell r="F61">
            <v>12</v>
          </cell>
          <cell r="G61">
            <v>12</v>
          </cell>
          <cell r="H61">
            <v>12</v>
          </cell>
          <cell r="I61">
            <v>12</v>
          </cell>
          <cell r="J61">
            <v>12</v>
          </cell>
          <cell r="K61">
            <v>12</v>
          </cell>
          <cell r="L61">
            <v>12</v>
          </cell>
          <cell r="M61">
            <v>12</v>
          </cell>
          <cell r="N61">
            <v>12</v>
          </cell>
          <cell r="O61">
            <v>12</v>
          </cell>
          <cell r="P61">
            <v>12</v>
          </cell>
          <cell r="Q61">
            <v>12</v>
          </cell>
          <cell r="R61">
            <v>12</v>
          </cell>
          <cell r="S61">
            <v>12</v>
          </cell>
          <cell r="T61">
            <v>12</v>
          </cell>
          <cell r="AK61">
            <v>46</v>
          </cell>
          <cell r="AL61" t="str">
            <v>PAULO SERGIO DOS SANTOS</v>
          </cell>
        </row>
        <row r="62">
          <cell r="A62" t="str">
            <v>HVI-5408</v>
          </cell>
          <cell r="B62">
            <v>12</v>
          </cell>
          <cell r="C62">
            <v>12</v>
          </cell>
          <cell r="D62">
            <v>12</v>
          </cell>
          <cell r="E62">
            <v>12</v>
          </cell>
          <cell r="F62">
            <v>12</v>
          </cell>
          <cell r="G62">
            <v>12</v>
          </cell>
          <cell r="H62">
            <v>12</v>
          </cell>
          <cell r="I62">
            <v>12</v>
          </cell>
          <cell r="J62">
            <v>12</v>
          </cell>
          <cell r="K62">
            <v>12</v>
          </cell>
          <cell r="L62">
            <v>12</v>
          </cell>
          <cell r="M62">
            <v>12</v>
          </cell>
          <cell r="N62">
            <v>12</v>
          </cell>
          <cell r="O62">
            <v>12</v>
          </cell>
          <cell r="P62">
            <v>12</v>
          </cell>
          <cell r="Q62">
            <v>12</v>
          </cell>
          <cell r="R62">
            <v>12</v>
          </cell>
          <cell r="S62">
            <v>12</v>
          </cell>
          <cell r="T62">
            <v>12</v>
          </cell>
          <cell r="AK62">
            <v>47</v>
          </cell>
          <cell r="AL62" t="str">
            <v>ANTONIO CARLOS DO NASCIMENTO</v>
          </cell>
        </row>
        <row r="63">
          <cell r="A63" t="str">
            <v>HVJ-2856</v>
          </cell>
          <cell r="B63">
            <v>12.5</v>
          </cell>
          <cell r="C63">
            <v>12.5</v>
          </cell>
          <cell r="D63">
            <v>12.5</v>
          </cell>
          <cell r="E63">
            <v>12.5</v>
          </cell>
          <cell r="F63">
            <v>12.5</v>
          </cell>
          <cell r="G63">
            <v>12.5</v>
          </cell>
          <cell r="H63">
            <v>12.5</v>
          </cell>
          <cell r="I63">
            <v>12.5</v>
          </cell>
          <cell r="J63">
            <v>12.5</v>
          </cell>
          <cell r="K63">
            <v>12.5</v>
          </cell>
          <cell r="L63">
            <v>12.5</v>
          </cell>
          <cell r="M63">
            <v>12.5</v>
          </cell>
          <cell r="N63">
            <v>12.5</v>
          </cell>
          <cell r="O63">
            <v>12.5</v>
          </cell>
          <cell r="P63">
            <v>12.5</v>
          </cell>
          <cell r="Q63">
            <v>12.5</v>
          </cell>
          <cell r="R63">
            <v>12.5</v>
          </cell>
          <cell r="S63">
            <v>12.5</v>
          </cell>
          <cell r="T63">
            <v>12.5</v>
          </cell>
          <cell r="AK63">
            <v>48</v>
          </cell>
          <cell r="AL63" t="str">
            <v>ANTONIO MAURICIO SILVA</v>
          </cell>
        </row>
        <row r="64">
          <cell r="A64" t="str">
            <v>HVI-5738</v>
          </cell>
          <cell r="B64">
            <v>12.5</v>
          </cell>
          <cell r="C64">
            <v>12.5</v>
          </cell>
          <cell r="D64">
            <v>12.5</v>
          </cell>
          <cell r="E64">
            <v>12.5</v>
          </cell>
          <cell r="F64">
            <v>12.5</v>
          </cell>
          <cell r="G64">
            <v>12.5</v>
          </cell>
          <cell r="H64">
            <v>12.5</v>
          </cell>
          <cell r="I64">
            <v>12.5</v>
          </cell>
          <cell r="J64">
            <v>12.5</v>
          </cell>
          <cell r="K64">
            <v>12.5</v>
          </cell>
          <cell r="L64">
            <v>12.5</v>
          </cell>
          <cell r="M64">
            <v>12.5</v>
          </cell>
          <cell r="N64">
            <v>12.5</v>
          </cell>
          <cell r="O64">
            <v>12.5</v>
          </cell>
          <cell r="P64">
            <v>12.5</v>
          </cell>
          <cell r="Q64">
            <v>12.5</v>
          </cell>
          <cell r="R64">
            <v>12.5</v>
          </cell>
          <cell r="S64">
            <v>12.5</v>
          </cell>
          <cell r="T64">
            <v>12.5</v>
          </cell>
          <cell r="AK64">
            <v>50</v>
          </cell>
          <cell r="AL64" t="str">
            <v>FRANCISCO IVANILDO DE SOUZA LIMA</v>
          </cell>
        </row>
        <row r="65">
          <cell r="A65" t="str">
            <v>KFR-7694</v>
          </cell>
          <cell r="B65">
            <v>12</v>
          </cell>
          <cell r="C65">
            <v>12</v>
          </cell>
          <cell r="D65">
            <v>12</v>
          </cell>
          <cell r="E65">
            <v>12</v>
          </cell>
          <cell r="F65">
            <v>12</v>
          </cell>
          <cell r="G65">
            <v>12</v>
          </cell>
          <cell r="H65">
            <v>12</v>
          </cell>
          <cell r="I65">
            <v>12</v>
          </cell>
          <cell r="J65">
            <v>12</v>
          </cell>
          <cell r="K65">
            <v>12</v>
          </cell>
          <cell r="L65">
            <v>12</v>
          </cell>
          <cell r="M65">
            <v>12</v>
          </cell>
          <cell r="N65">
            <v>12</v>
          </cell>
          <cell r="O65">
            <v>12</v>
          </cell>
          <cell r="P65">
            <v>12</v>
          </cell>
          <cell r="Q65">
            <v>12</v>
          </cell>
          <cell r="R65">
            <v>12</v>
          </cell>
          <cell r="S65">
            <v>12</v>
          </cell>
          <cell r="T65">
            <v>12</v>
          </cell>
          <cell r="AK65">
            <v>27</v>
          </cell>
          <cell r="AL65" t="str">
            <v>JOSÉ MAURICIO FERREIRA DOS SANTOS</v>
          </cell>
        </row>
        <row r="66">
          <cell r="A66" t="str">
            <v>HVD-8940</v>
          </cell>
          <cell r="B66">
            <v>12</v>
          </cell>
          <cell r="C66">
            <v>12</v>
          </cell>
          <cell r="D66">
            <v>12</v>
          </cell>
          <cell r="E66">
            <v>12</v>
          </cell>
          <cell r="F66">
            <v>12</v>
          </cell>
          <cell r="G66">
            <v>12</v>
          </cell>
          <cell r="H66">
            <v>12</v>
          </cell>
          <cell r="I66">
            <v>12</v>
          </cell>
          <cell r="J66">
            <v>12</v>
          </cell>
          <cell r="K66">
            <v>12</v>
          </cell>
          <cell r="L66">
            <v>12</v>
          </cell>
          <cell r="M66">
            <v>12</v>
          </cell>
          <cell r="N66">
            <v>12</v>
          </cell>
          <cell r="O66">
            <v>12</v>
          </cell>
          <cell r="P66">
            <v>12</v>
          </cell>
          <cell r="Q66">
            <v>12</v>
          </cell>
          <cell r="R66">
            <v>12</v>
          </cell>
          <cell r="S66">
            <v>12</v>
          </cell>
          <cell r="T66">
            <v>12</v>
          </cell>
          <cell r="AK66">
            <v>51</v>
          </cell>
          <cell r="AL66" t="str">
            <v>JOSÉ JOSIVAL BARROS CAVALCANTE</v>
          </cell>
        </row>
        <row r="67">
          <cell r="A67" t="str">
            <v>HVI-3158</v>
          </cell>
          <cell r="B67">
            <v>12</v>
          </cell>
          <cell r="C67">
            <v>12</v>
          </cell>
          <cell r="D67">
            <v>12</v>
          </cell>
          <cell r="E67">
            <v>12</v>
          </cell>
          <cell r="F67">
            <v>12</v>
          </cell>
          <cell r="G67">
            <v>12</v>
          </cell>
          <cell r="H67">
            <v>12</v>
          </cell>
          <cell r="I67">
            <v>12</v>
          </cell>
          <cell r="J67">
            <v>12</v>
          </cell>
          <cell r="K67">
            <v>12</v>
          </cell>
          <cell r="L67">
            <v>12</v>
          </cell>
          <cell r="M67">
            <v>12</v>
          </cell>
          <cell r="N67">
            <v>12</v>
          </cell>
          <cell r="O67">
            <v>12</v>
          </cell>
          <cell r="P67">
            <v>12</v>
          </cell>
          <cell r="Q67">
            <v>12</v>
          </cell>
          <cell r="R67">
            <v>12</v>
          </cell>
          <cell r="S67">
            <v>12</v>
          </cell>
          <cell r="T67">
            <v>12</v>
          </cell>
          <cell r="AK67">
            <v>52</v>
          </cell>
          <cell r="AL67" t="str">
            <v>AUGUSTO CESAR CHAVES LEITÃO</v>
          </cell>
        </row>
        <row r="68">
          <cell r="A68" t="str">
            <v>HUG-7951</v>
          </cell>
          <cell r="B68">
            <v>13</v>
          </cell>
          <cell r="C68">
            <v>13</v>
          </cell>
          <cell r="D68">
            <v>13</v>
          </cell>
          <cell r="E68">
            <v>13</v>
          </cell>
          <cell r="F68">
            <v>13</v>
          </cell>
          <cell r="G68">
            <v>13</v>
          </cell>
          <cell r="H68">
            <v>13</v>
          </cell>
          <cell r="I68">
            <v>13</v>
          </cell>
          <cell r="J68">
            <v>13</v>
          </cell>
          <cell r="K68">
            <v>13</v>
          </cell>
          <cell r="L68">
            <v>13</v>
          </cell>
          <cell r="M68">
            <v>13</v>
          </cell>
          <cell r="N68">
            <v>13</v>
          </cell>
          <cell r="O68">
            <v>13</v>
          </cell>
          <cell r="P68">
            <v>13</v>
          </cell>
          <cell r="Q68">
            <v>13</v>
          </cell>
          <cell r="R68">
            <v>13</v>
          </cell>
          <cell r="S68">
            <v>13</v>
          </cell>
          <cell r="T68">
            <v>13</v>
          </cell>
          <cell r="AK68">
            <v>53</v>
          </cell>
          <cell r="AL68" t="str">
            <v>CONSTRUTORA IBIAPABA LTDA</v>
          </cell>
        </row>
        <row r="69">
          <cell r="A69" t="str">
            <v>HUO-8763</v>
          </cell>
          <cell r="B69">
            <v>12</v>
          </cell>
          <cell r="C69">
            <v>12</v>
          </cell>
          <cell r="D69">
            <v>12</v>
          </cell>
          <cell r="E69">
            <v>12</v>
          </cell>
          <cell r="F69">
            <v>12</v>
          </cell>
          <cell r="G69">
            <v>12</v>
          </cell>
          <cell r="H69">
            <v>12</v>
          </cell>
          <cell r="I69">
            <v>12</v>
          </cell>
          <cell r="J69">
            <v>12</v>
          </cell>
          <cell r="K69">
            <v>12</v>
          </cell>
          <cell r="L69">
            <v>12</v>
          </cell>
          <cell r="M69">
            <v>12</v>
          </cell>
          <cell r="N69">
            <v>12</v>
          </cell>
          <cell r="O69">
            <v>12</v>
          </cell>
          <cell r="P69">
            <v>12</v>
          </cell>
          <cell r="Q69">
            <v>12</v>
          </cell>
          <cell r="R69">
            <v>12</v>
          </cell>
          <cell r="S69">
            <v>12</v>
          </cell>
          <cell r="T69">
            <v>12</v>
          </cell>
          <cell r="AK69">
            <v>56</v>
          </cell>
          <cell r="AL69" t="str">
            <v>JOSÉ CLAUDENIR RICARDO DE QUEIROZ</v>
          </cell>
        </row>
        <row r="70">
          <cell r="A70" t="str">
            <v>AB-8798</v>
          </cell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12</v>
          </cell>
          <cell r="H70">
            <v>12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AK70">
            <v>57</v>
          </cell>
          <cell r="AL70" t="str">
            <v>JOILSON CARLOS ALVES BEZERRA</v>
          </cell>
        </row>
        <row r="71">
          <cell r="A71" t="str">
            <v>HUJ-7253</v>
          </cell>
          <cell r="B71">
            <v>12.5</v>
          </cell>
          <cell r="C71">
            <v>12.5</v>
          </cell>
          <cell r="D71">
            <v>12.5</v>
          </cell>
          <cell r="E71">
            <v>12.5</v>
          </cell>
          <cell r="F71">
            <v>12.5</v>
          </cell>
          <cell r="G71">
            <v>12.5</v>
          </cell>
          <cell r="H71">
            <v>12.5</v>
          </cell>
          <cell r="I71">
            <v>12.5</v>
          </cell>
          <cell r="J71">
            <v>12.5</v>
          </cell>
          <cell r="K71">
            <v>12.5</v>
          </cell>
          <cell r="L71">
            <v>12.5</v>
          </cell>
          <cell r="M71">
            <v>12.5</v>
          </cell>
          <cell r="N71">
            <v>12.5</v>
          </cell>
          <cell r="O71">
            <v>12.5</v>
          </cell>
          <cell r="P71">
            <v>12.5</v>
          </cell>
          <cell r="Q71">
            <v>12.5</v>
          </cell>
          <cell r="R71">
            <v>12.5</v>
          </cell>
          <cell r="S71">
            <v>12.5</v>
          </cell>
          <cell r="T71">
            <v>12.5</v>
          </cell>
          <cell r="AK71">
            <v>58</v>
          </cell>
          <cell r="AL71" t="str">
            <v>FRANCISCO CARMENIO BATISTA</v>
          </cell>
        </row>
        <row r="72">
          <cell r="A72" t="str">
            <v>HUS-1159</v>
          </cell>
          <cell r="B72">
            <v>12</v>
          </cell>
          <cell r="C72">
            <v>12</v>
          </cell>
          <cell r="D72">
            <v>12</v>
          </cell>
          <cell r="E72">
            <v>12</v>
          </cell>
          <cell r="F72">
            <v>12</v>
          </cell>
          <cell r="G72">
            <v>12</v>
          </cell>
          <cell r="H72">
            <v>12</v>
          </cell>
          <cell r="I72">
            <v>12</v>
          </cell>
          <cell r="J72">
            <v>12</v>
          </cell>
          <cell r="K72">
            <v>12</v>
          </cell>
          <cell r="L72">
            <v>12</v>
          </cell>
          <cell r="M72">
            <v>12</v>
          </cell>
          <cell r="N72">
            <v>12</v>
          </cell>
          <cell r="O72">
            <v>12</v>
          </cell>
          <cell r="P72">
            <v>12</v>
          </cell>
          <cell r="Q72">
            <v>12</v>
          </cell>
          <cell r="R72">
            <v>12</v>
          </cell>
          <cell r="S72">
            <v>12</v>
          </cell>
          <cell r="T72">
            <v>12</v>
          </cell>
          <cell r="AK72">
            <v>59</v>
          </cell>
          <cell r="AL72" t="str">
            <v>JOSÉ VIEIRA</v>
          </cell>
        </row>
        <row r="73">
          <cell r="A73" t="str">
            <v>HUV-8530</v>
          </cell>
          <cell r="B73">
            <v>11.5</v>
          </cell>
          <cell r="C73">
            <v>11.5</v>
          </cell>
          <cell r="D73">
            <v>11.5</v>
          </cell>
          <cell r="E73">
            <v>11.5</v>
          </cell>
          <cell r="F73">
            <v>11.5</v>
          </cell>
          <cell r="G73">
            <v>11.5</v>
          </cell>
          <cell r="H73">
            <v>11.5</v>
          </cell>
          <cell r="I73">
            <v>11.5</v>
          </cell>
          <cell r="J73">
            <v>11.5</v>
          </cell>
          <cell r="K73">
            <v>11.5</v>
          </cell>
          <cell r="L73">
            <v>11.5</v>
          </cell>
          <cell r="M73">
            <v>11.5</v>
          </cell>
          <cell r="N73">
            <v>11.5</v>
          </cell>
          <cell r="O73">
            <v>11.5</v>
          </cell>
          <cell r="P73">
            <v>11.5</v>
          </cell>
          <cell r="Q73">
            <v>11.5</v>
          </cell>
          <cell r="R73">
            <v>11.5</v>
          </cell>
          <cell r="S73">
            <v>11.5</v>
          </cell>
          <cell r="T73">
            <v>11.5</v>
          </cell>
          <cell r="AK73">
            <v>60</v>
          </cell>
          <cell r="AL73" t="str">
            <v>JAIRO WILSON COSTA</v>
          </cell>
        </row>
        <row r="74">
          <cell r="A74" t="str">
            <v>CBM-0597</v>
          </cell>
          <cell r="B74">
            <v>12</v>
          </cell>
          <cell r="C74">
            <v>12</v>
          </cell>
          <cell r="D74">
            <v>12</v>
          </cell>
          <cell r="E74">
            <v>12</v>
          </cell>
          <cell r="F74">
            <v>12</v>
          </cell>
          <cell r="G74">
            <v>12</v>
          </cell>
          <cell r="H74">
            <v>12</v>
          </cell>
          <cell r="I74">
            <v>12</v>
          </cell>
          <cell r="J74">
            <v>12</v>
          </cell>
          <cell r="K74">
            <v>12</v>
          </cell>
          <cell r="L74">
            <v>12</v>
          </cell>
          <cell r="M74">
            <v>12</v>
          </cell>
          <cell r="N74">
            <v>12</v>
          </cell>
          <cell r="O74">
            <v>12</v>
          </cell>
          <cell r="P74">
            <v>12</v>
          </cell>
          <cell r="Q74">
            <v>12</v>
          </cell>
          <cell r="R74">
            <v>12</v>
          </cell>
          <cell r="S74">
            <v>12</v>
          </cell>
          <cell r="T74">
            <v>12</v>
          </cell>
          <cell r="AK74">
            <v>61</v>
          </cell>
          <cell r="AL74" t="str">
            <v>ERMEL MONARI COSTA</v>
          </cell>
        </row>
        <row r="75">
          <cell r="A75" t="str">
            <v>HUF-5622</v>
          </cell>
          <cell r="B75">
            <v>12</v>
          </cell>
          <cell r="C75">
            <v>12</v>
          </cell>
          <cell r="D75">
            <v>12</v>
          </cell>
          <cell r="E75">
            <v>12</v>
          </cell>
          <cell r="F75">
            <v>12</v>
          </cell>
          <cell r="G75">
            <v>12</v>
          </cell>
          <cell r="H75">
            <v>12</v>
          </cell>
          <cell r="I75">
            <v>12</v>
          </cell>
          <cell r="J75">
            <v>12</v>
          </cell>
          <cell r="K75">
            <v>12</v>
          </cell>
          <cell r="L75">
            <v>12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  <cell r="Q75">
            <v>12</v>
          </cell>
          <cell r="R75">
            <v>12</v>
          </cell>
          <cell r="S75">
            <v>12</v>
          </cell>
          <cell r="T75">
            <v>12</v>
          </cell>
          <cell r="AK75">
            <v>58</v>
          </cell>
          <cell r="AL75" t="str">
            <v>FRANCISCO CARMENIO BATISTA</v>
          </cell>
        </row>
        <row r="76">
          <cell r="A76" t="str">
            <v>HWL-0250</v>
          </cell>
          <cell r="B76">
            <v>12.3</v>
          </cell>
          <cell r="C76">
            <v>12.3</v>
          </cell>
          <cell r="D76">
            <v>12.3</v>
          </cell>
          <cell r="E76">
            <v>12.3</v>
          </cell>
          <cell r="F76">
            <v>12.3</v>
          </cell>
          <cell r="G76">
            <v>12.3</v>
          </cell>
          <cell r="H76">
            <v>12.3</v>
          </cell>
          <cell r="I76">
            <v>12.3</v>
          </cell>
          <cell r="J76">
            <v>12.3</v>
          </cell>
          <cell r="K76">
            <v>12.3</v>
          </cell>
          <cell r="L76">
            <v>12.3</v>
          </cell>
          <cell r="M76">
            <v>12.3</v>
          </cell>
          <cell r="N76">
            <v>12.3</v>
          </cell>
          <cell r="O76">
            <v>12.3</v>
          </cell>
          <cell r="P76">
            <v>12.3</v>
          </cell>
          <cell r="Q76">
            <v>12.3</v>
          </cell>
          <cell r="R76">
            <v>12.3</v>
          </cell>
          <cell r="S76">
            <v>12.3</v>
          </cell>
          <cell r="T76">
            <v>12.3</v>
          </cell>
          <cell r="AK76">
            <v>62</v>
          </cell>
          <cell r="AL76" t="str">
            <v>ZILTON PACHECO</v>
          </cell>
        </row>
        <row r="77">
          <cell r="A77" t="str">
            <v>HVB-0095</v>
          </cell>
          <cell r="B77">
            <v>12.5</v>
          </cell>
          <cell r="C77">
            <v>12.5</v>
          </cell>
          <cell r="D77">
            <v>12.5</v>
          </cell>
          <cell r="E77">
            <v>12.5</v>
          </cell>
          <cell r="F77">
            <v>12.5</v>
          </cell>
          <cell r="G77">
            <v>12.5</v>
          </cell>
          <cell r="H77">
            <v>12.5</v>
          </cell>
          <cell r="I77">
            <v>12.5</v>
          </cell>
          <cell r="J77">
            <v>12.5</v>
          </cell>
          <cell r="K77">
            <v>12.5</v>
          </cell>
          <cell r="L77">
            <v>12.5</v>
          </cell>
          <cell r="M77">
            <v>12.5</v>
          </cell>
          <cell r="N77">
            <v>12.5</v>
          </cell>
          <cell r="O77">
            <v>12.5</v>
          </cell>
          <cell r="P77">
            <v>12.5</v>
          </cell>
          <cell r="Q77">
            <v>12.5</v>
          </cell>
          <cell r="R77">
            <v>12.5</v>
          </cell>
          <cell r="S77">
            <v>12.5</v>
          </cell>
          <cell r="T77">
            <v>12.5</v>
          </cell>
          <cell r="AK77">
            <v>62</v>
          </cell>
          <cell r="AL77" t="str">
            <v>ZILTON PACHECO</v>
          </cell>
        </row>
        <row r="78">
          <cell r="A78" t="str">
            <v>JTE-2846</v>
          </cell>
          <cell r="B78">
            <v>12.5</v>
          </cell>
          <cell r="C78">
            <v>12.5</v>
          </cell>
          <cell r="D78">
            <v>12.5</v>
          </cell>
          <cell r="E78">
            <v>12.5</v>
          </cell>
          <cell r="F78">
            <v>12.5</v>
          </cell>
          <cell r="G78">
            <v>12.5</v>
          </cell>
          <cell r="H78">
            <v>12.5</v>
          </cell>
          <cell r="I78">
            <v>12.5</v>
          </cell>
          <cell r="J78">
            <v>12.5</v>
          </cell>
          <cell r="K78">
            <v>12.5</v>
          </cell>
          <cell r="L78">
            <v>12.5</v>
          </cell>
          <cell r="M78">
            <v>12.5</v>
          </cell>
          <cell r="N78">
            <v>12.5</v>
          </cell>
          <cell r="O78">
            <v>12.5</v>
          </cell>
          <cell r="P78">
            <v>12.5</v>
          </cell>
          <cell r="Q78">
            <v>12.5</v>
          </cell>
          <cell r="R78">
            <v>12.5</v>
          </cell>
          <cell r="S78">
            <v>12.5</v>
          </cell>
          <cell r="T78">
            <v>12.5</v>
          </cell>
          <cell r="AK78">
            <v>62</v>
          </cell>
          <cell r="AL78" t="str">
            <v>ZILTON PACHECO</v>
          </cell>
        </row>
        <row r="79">
          <cell r="A79" t="str">
            <v>HVN-1591</v>
          </cell>
          <cell r="B79">
            <v>13</v>
          </cell>
          <cell r="C79">
            <v>13</v>
          </cell>
          <cell r="D79">
            <v>13</v>
          </cell>
          <cell r="E79">
            <v>13</v>
          </cell>
          <cell r="F79">
            <v>13</v>
          </cell>
          <cell r="G79">
            <v>13</v>
          </cell>
          <cell r="H79">
            <v>13</v>
          </cell>
          <cell r="I79">
            <v>13</v>
          </cell>
          <cell r="J79">
            <v>13</v>
          </cell>
          <cell r="K79">
            <v>13</v>
          </cell>
          <cell r="L79">
            <v>13</v>
          </cell>
          <cell r="M79">
            <v>13</v>
          </cell>
          <cell r="N79">
            <v>13</v>
          </cell>
          <cell r="O79">
            <v>13</v>
          </cell>
          <cell r="P79">
            <v>13</v>
          </cell>
          <cell r="Q79">
            <v>13</v>
          </cell>
          <cell r="R79">
            <v>13</v>
          </cell>
          <cell r="S79">
            <v>13</v>
          </cell>
          <cell r="T79">
            <v>13</v>
          </cell>
          <cell r="AK79">
            <v>63</v>
          </cell>
          <cell r="AL79" t="str">
            <v>JOSÉ IVANILDO MIRANDA MATOS</v>
          </cell>
        </row>
        <row r="80">
          <cell r="A80" t="str">
            <v>HVB-7065</v>
          </cell>
          <cell r="B80">
            <v>12.5</v>
          </cell>
          <cell r="C80">
            <v>12.5</v>
          </cell>
          <cell r="D80">
            <v>12.5</v>
          </cell>
          <cell r="E80">
            <v>12.5</v>
          </cell>
          <cell r="F80">
            <v>12.5</v>
          </cell>
          <cell r="G80">
            <v>12.5</v>
          </cell>
          <cell r="H80">
            <v>12.5</v>
          </cell>
          <cell r="I80">
            <v>12.5</v>
          </cell>
          <cell r="J80">
            <v>12.5</v>
          </cell>
          <cell r="K80">
            <v>12.5</v>
          </cell>
          <cell r="L80">
            <v>12.5</v>
          </cell>
          <cell r="M80">
            <v>12.5</v>
          </cell>
          <cell r="N80">
            <v>12.5</v>
          </cell>
          <cell r="O80">
            <v>12.5</v>
          </cell>
          <cell r="P80">
            <v>12.5</v>
          </cell>
          <cell r="Q80">
            <v>12.5</v>
          </cell>
          <cell r="R80">
            <v>12.5</v>
          </cell>
          <cell r="S80">
            <v>12.5</v>
          </cell>
          <cell r="T80">
            <v>12.5</v>
          </cell>
          <cell r="AK80">
            <v>64</v>
          </cell>
          <cell r="AL80" t="str">
            <v>ROBERTO BARBOSA MOREIRA</v>
          </cell>
        </row>
        <row r="81">
          <cell r="A81" t="str">
            <v>HUH-2447</v>
          </cell>
          <cell r="B81">
            <v>12.3</v>
          </cell>
          <cell r="C81">
            <v>12.3</v>
          </cell>
          <cell r="D81">
            <v>12.3</v>
          </cell>
          <cell r="E81">
            <v>12.3</v>
          </cell>
          <cell r="F81">
            <v>12.3</v>
          </cell>
          <cell r="G81">
            <v>12.3</v>
          </cell>
          <cell r="H81">
            <v>12.3</v>
          </cell>
          <cell r="I81">
            <v>12.3</v>
          </cell>
          <cell r="J81">
            <v>12.3</v>
          </cell>
          <cell r="K81">
            <v>12.3</v>
          </cell>
          <cell r="L81">
            <v>12.3</v>
          </cell>
          <cell r="M81">
            <v>12.3</v>
          </cell>
          <cell r="N81">
            <v>12.3</v>
          </cell>
          <cell r="O81">
            <v>12.3</v>
          </cell>
          <cell r="P81">
            <v>12.3</v>
          </cell>
          <cell r="Q81">
            <v>12.3</v>
          </cell>
          <cell r="R81">
            <v>12.3</v>
          </cell>
          <cell r="S81">
            <v>12.3</v>
          </cell>
          <cell r="T81">
            <v>12.3</v>
          </cell>
          <cell r="AK81">
            <v>65</v>
          </cell>
          <cell r="AL81" t="str">
            <v>JOCIMAR SOUSA LIMA</v>
          </cell>
        </row>
        <row r="82">
          <cell r="A82" t="str">
            <v>HUL-7108</v>
          </cell>
          <cell r="B82">
            <v>12</v>
          </cell>
          <cell r="C82">
            <v>12</v>
          </cell>
          <cell r="D82">
            <v>12</v>
          </cell>
          <cell r="E82">
            <v>12</v>
          </cell>
          <cell r="F82">
            <v>12</v>
          </cell>
          <cell r="G82">
            <v>12</v>
          </cell>
          <cell r="H82">
            <v>12</v>
          </cell>
          <cell r="I82">
            <v>12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</v>
          </cell>
          <cell r="R82">
            <v>12</v>
          </cell>
          <cell r="S82">
            <v>12</v>
          </cell>
          <cell r="T82">
            <v>12</v>
          </cell>
          <cell r="AK82">
            <v>66</v>
          </cell>
          <cell r="AL82" t="str">
            <v xml:space="preserve">JOSÉ ITAMAR DAMASCENO BRAGA </v>
          </cell>
        </row>
        <row r="83">
          <cell r="A83" t="str">
            <v>MYT-0168</v>
          </cell>
          <cell r="B83">
            <v>13</v>
          </cell>
          <cell r="C83">
            <v>13</v>
          </cell>
          <cell r="D83">
            <v>13</v>
          </cell>
          <cell r="E83">
            <v>13</v>
          </cell>
          <cell r="F83">
            <v>13</v>
          </cell>
          <cell r="G83">
            <v>13</v>
          </cell>
          <cell r="H83">
            <v>13</v>
          </cell>
          <cell r="I83">
            <v>13</v>
          </cell>
          <cell r="J83">
            <v>13</v>
          </cell>
          <cell r="K83">
            <v>13</v>
          </cell>
          <cell r="L83">
            <v>13</v>
          </cell>
          <cell r="M83">
            <v>13</v>
          </cell>
          <cell r="N83">
            <v>13</v>
          </cell>
          <cell r="O83">
            <v>13</v>
          </cell>
          <cell r="P83">
            <v>13</v>
          </cell>
          <cell r="Q83">
            <v>13</v>
          </cell>
          <cell r="R83">
            <v>13</v>
          </cell>
          <cell r="S83">
            <v>13</v>
          </cell>
          <cell r="T83">
            <v>13</v>
          </cell>
          <cell r="AK83">
            <v>67</v>
          </cell>
          <cell r="AL83" t="str">
            <v>EINSTEIN MENDONÇA DE OLIVEIRA</v>
          </cell>
        </row>
        <row r="84">
          <cell r="A84" t="str">
            <v>JTU-1830</v>
          </cell>
          <cell r="B84">
            <v>13</v>
          </cell>
          <cell r="C84">
            <v>13</v>
          </cell>
          <cell r="D84">
            <v>13</v>
          </cell>
          <cell r="E84">
            <v>13</v>
          </cell>
          <cell r="F84">
            <v>13</v>
          </cell>
          <cell r="G84">
            <v>13</v>
          </cell>
          <cell r="H84">
            <v>13</v>
          </cell>
          <cell r="I84">
            <v>13</v>
          </cell>
          <cell r="J84">
            <v>13</v>
          </cell>
          <cell r="K84">
            <v>13</v>
          </cell>
          <cell r="L84">
            <v>13</v>
          </cell>
          <cell r="M84">
            <v>13</v>
          </cell>
          <cell r="N84">
            <v>13</v>
          </cell>
          <cell r="O84">
            <v>13</v>
          </cell>
          <cell r="P84">
            <v>13</v>
          </cell>
          <cell r="Q84">
            <v>13</v>
          </cell>
          <cell r="R84">
            <v>13</v>
          </cell>
          <cell r="S84">
            <v>13</v>
          </cell>
          <cell r="T84">
            <v>13</v>
          </cell>
          <cell r="AK84">
            <v>68</v>
          </cell>
          <cell r="AL84" t="str">
            <v>EDUARDO MARTINS DE SOUSA</v>
          </cell>
        </row>
        <row r="85">
          <cell r="A85" t="str">
            <v>HVI-3768</v>
          </cell>
          <cell r="B85">
            <v>12</v>
          </cell>
          <cell r="C85">
            <v>12</v>
          </cell>
          <cell r="D85">
            <v>12</v>
          </cell>
          <cell r="E85">
            <v>12</v>
          </cell>
          <cell r="F85">
            <v>12</v>
          </cell>
          <cell r="G85">
            <v>12</v>
          </cell>
          <cell r="H85">
            <v>12</v>
          </cell>
          <cell r="I85">
            <v>12</v>
          </cell>
          <cell r="J85">
            <v>12</v>
          </cell>
          <cell r="K85">
            <v>12</v>
          </cell>
          <cell r="L85">
            <v>12</v>
          </cell>
          <cell r="M85">
            <v>12</v>
          </cell>
          <cell r="N85">
            <v>12</v>
          </cell>
          <cell r="O85">
            <v>12</v>
          </cell>
          <cell r="P85">
            <v>12</v>
          </cell>
          <cell r="Q85">
            <v>12</v>
          </cell>
          <cell r="R85">
            <v>12</v>
          </cell>
          <cell r="S85">
            <v>12</v>
          </cell>
          <cell r="T85">
            <v>12</v>
          </cell>
          <cell r="AK85">
            <v>69</v>
          </cell>
          <cell r="AL85" t="str">
            <v>ANTONIO NILTON DE SOUZA CAVALCANTE</v>
          </cell>
        </row>
        <row r="86">
          <cell r="A86" t="str">
            <v>HVP-8337</v>
          </cell>
          <cell r="B86">
            <v>12</v>
          </cell>
          <cell r="C86">
            <v>12</v>
          </cell>
          <cell r="D86">
            <v>12</v>
          </cell>
          <cell r="E86">
            <v>12</v>
          </cell>
          <cell r="F86">
            <v>12</v>
          </cell>
          <cell r="G86">
            <v>12</v>
          </cell>
          <cell r="H86">
            <v>12</v>
          </cell>
          <cell r="I86">
            <v>12</v>
          </cell>
          <cell r="J86">
            <v>12</v>
          </cell>
          <cell r="K86">
            <v>12</v>
          </cell>
          <cell r="L86">
            <v>12</v>
          </cell>
          <cell r="M86">
            <v>12</v>
          </cell>
          <cell r="N86">
            <v>12</v>
          </cell>
          <cell r="O86">
            <v>12</v>
          </cell>
          <cell r="P86">
            <v>12</v>
          </cell>
          <cell r="Q86">
            <v>12</v>
          </cell>
          <cell r="R86">
            <v>12</v>
          </cell>
          <cell r="S86">
            <v>12</v>
          </cell>
          <cell r="T86">
            <v>12</v>
          </cell>
          <cell r="AK86">
            <v>70</v>
          </cell>
          <cell r="AL86" t="str">
            <v>JOSÉ NILSON FONTENELE ARAÚJO</v>
          </cell>
        </row>
        <row r="87">
          <cell r="A87" t="str">
            <v>HVI-9938</v>
          </cell>
          <cell r="B87">
            <v>11</v>
          </cell>
          <cell r="C87">
            <v>11</v>
          </cell>
          <cell r="D87">
            <v>11</v>
          </cell>
          <cell r="E87">
            <v>11</v>
          </cell>
          <cell r="F87">
            <v>11</v>
          </cell>
          <cell r="G87">
            <v>11</v>
          </cell>
          <cell r="H87">
            <v>11</v>
          </cell>
          <cell r="I87">
            <v>11</v>
          </cell>
          <cell r="J87">
            <v>11</v>
          </cell>
          <cell r="K87">
            <v>11</v>
          </cell>
          <cell r="L87">
            <v>11</v>
          </cell>
          <cell r="M87">
            <v>11</v>
          </cell>
          <cell r="N87">
            <v>11</v>
          </cell>
          <cell r="O87">
            <v>11</v>
          </cell>
          <cell r="P87">
            <v>11</v>
          </cell>
          <cell r="Q87">
            <v>11</v>
          </cell>
          <cell r="R87">
            <v>11</v>
          </cell>
          <cell r="S87">
            <v>11</v>
          </cell>
          <cell r="T87">
            <v>11</v>
          </cell>
          <cell r="AK87">
            <v>71</v>
          </cell>
          <cell r="AL87" t="str">
            <v>VALDEMIR JOSÉ DOS SANTOS</v>
          </cell>
        </row>
        <row r="88">
          <cell r="A88" t="str">
            <v>ADL-1779</v>
          </cell>
          <cell r="B88">
            <v>12</v>
          </cell>
          <cell r="C88">
            <v>12</v>
          </cell>
          <cell r="D88">
            <v>12</v>
          </cell>
          <cell r="E88">
            <v>12</v>
          </cell>
          <cell r="F88">
            <v>12</v>
          </cell>
          <cell r="G88">
            <v>12</v>
          </cell>
          <cell r="H88">
            <v>12</v>
          </cell>
          <cell r="I88">
            <v>12</v>
          </cell>
          <cell r="J88">
            <v>12</v>
          </cell>
          <cell r="K88">
            <v>12</v>
          </cell>
          <cell r="L88">
            <v>12</v>
          </cell>
          <cell r="M88">
            <v>12</v>
          </cell>
          <cell r="N88">
            <v>12</v>
          </cell>
          <cell r="O88">
            <v>12</v>
          </cell>
          <cell r="P88">
            <v>12</v>
          </cell>
          <cell r="Q88">
            <v>12</v>
          </cell>
          <cell r="R88">
            <v>12</v>
          </cell>
          <cell r="S88">
            <v>12</v>
          </cell>
          <cell r="T88">
            <v>12</v>
          </cell>
          <cell r="AK88">
            <v>72</v>
          </cell>
          <cell r="AL88" t="str">
            <v>JOSÉ MOREIRA NETO</v>
          </cell>
        </row>
        <row r="89">
          <cell r="A89" t="str">
            <v>HUX-1819</v>
          </cell>
          <cell r="B89">
            <v>12</v>
          </cell>
          <cell r="C89">
            <v>12</v>
          </cell>
          <cell r="D89">
            <v>12</v>
          </cell>
          <cell r="E89">
            <v>12</v>
          </cell>
          <cell r="F89">
            <v>12</v>
          </cell>
          <cell r="G89">
            <v>12</v>
          </cell>
          <cell r="H89">
            <v>12</v>
          </cell>
          <cell r="I89">
            <v>12</v>
          </cell>
          <cell r="J89">
            <v>12</v>
          </cell>
          <cell r="K89">
            <v>12</v>
          </cell>
          <cell r="L89">
            <v>12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  <cell r="Q89">
            <v>12</v>
          </cell>
          <cell r="R89">
            <v>12</v>
          </cell>
          <cell r="S89">
            <v>12</v>
          </cell>
          <cell r="T89">
            <v>12</v>
          </cell>
          <cell r="AK89">
            <v>83</v>
          </cell>
          <cell r="AL89" t="str">
            <v>EUGENIA MARIA DA SILVA</v>
          </cell>
        </row>
        <row r="90">
          <cell r="A90" t="str">
            <v>HVB-5881</v>
          </cell>
          <cell r="AK90">
            <v>74</v>
          </cell>
          <cell r="AL90" t="str">
            <v>MEIRELES TRANSPORTES</v>
          </cell>
        </row>
        <row r="91">
          <cell r="A91" t="str">
            <v>HVR-5540</v>
          </cell>
          <cell r="AK91">
            <v>74</v>
          </cell>
          <cell r="AL91" t="str">
            <v>MEIRELES TRANSPORTES</v>
          </cell>
        </row>
        <row r="92">
          <cell r="A92" t="str">
            <v>LIL-2816</v>
          </cell>
          <cell r="B92">
            <v>12</v>
          </cell>
          <cell r="C92">
            <v>12</v>
          </cell>
          <cell r="D92">
            <v>12</v>
          </cell>
          <cell r="E92">
            <v>12</v>
          </cell>
          <cell r="F92">
            <v>12</v>
          </cell>
          <cell r="G92">
            <v>12</v>
          </cell>
          <cell r="H92">
            <v>12</v>
          </cell>
          <cell r="I92">
            <v>12</v>
          </cell>
          <cell r="J92">
            <v>12</v>
          </cell>
          <cell r="K92">
            <v>12</v>
          </cell>
          <cell r="L92">
            <v>12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  <cell r="Q92">
            <v>12</v>
          </cell>
          <cell r="R92">
            <v>12</v>
          </cell>
          <cell r="S92">
            <v>12</v>
          </cell>
          <cell r="T92">
            <v>12</v>
          </cell>
          <cell r="AK92">
            <v>75</v>
          </cell>
          <cell r="AL92" t="str">
            <v>RONALDO FIGUEREDO LIMA</v>
          </cell>
        </row>
        <row r="93">
          <cell r="A93" t="str">
            <v>LHT-3151</v>
          </cell>
          <cell r="B93">
            <v>12</v>
          </cell>
          <cell r="C93">
            <v>12</v>
          </cell>
          <cell r="D93">
            <v>12</v>
          </cell>
          <cell r="E93">
            <v>12</v>
          </cell>
          <cell r="F93">
            <v>12</v>
          </cell>
          <cell r="G93">
            <v>12</v>
          </cell>
          <cell r="H93">
            <v>12</v>
          </cell>
          <cell r="I93">
            <v>12</v>
          </cell>
          <cell r="J93">
            <v>12</v>
          </cell>
          <cell r="K93">
            <v>12</v>
          </cell>
          <cell r="L93">
            <v>12</v>
          </cell>
          <cell r="M93">
            <v>12</v>
          </cell>
          <cell r="N93">
            <v>12</v>
          </cell>
          <cell r="O93">
            <v>12</v>
          </cell>
          <cell r="P93">
            <v>12</v>
          </cell>
          <cell r="Q93">
            <v>12</v>
          </cell>
          <cell r="R93">
            <v>12</v>
          </cell>
          <cell r="S93">
            <v>12</v>
          </cell>
          <cell r="T93">
            <v>12</v>
          </cell>
          <cell r="AK93">
            <v>76</v>
          </cell>
          <cell r="AL93" t="str">
            <v>FRANCISCO BATISTA DA SILVA</v>
          </cell>
        </row>
        <row r="94">
          <cell r="A94" t="str">
            <v>ABE-0860</v>
          </cell>
          <cell r="B94">
            <v>13</v>
          </cell>
          <cell r="C94">
            <v>13</v>
          </cell>
          <cell r="D94">
            <v>13</v>
          </cell>
          <cell r="E94">
            <v>13</v>
          </cell>
          <cell r="F94">
            <v>13</v>
          </cell>
          <cell r="G94">
            <v>13</v>
          </cell>
          <cell r="H94">
            <v>13</v>
          </cell>
          <cell r="I94">
            <v>13</v>
          </cell>
          <cell r="J94">
            <v>13</v>
          </cell>
          <cell r="K94">
            <v>13</v>
          </cell>
          <cell r="L94">
            <v>13</v>
          </cell>
          <cell r="M94">
            <v>13</v>
          </cell>
          <cell r="N94">
            <v>13</v>
          </cell>
          <cell r="O94">
            <v>13</v>
          </cell>
          <cell r="P94">
            <v>13</v>
          </cell>
          <cell r="Q94">
            <v>13</v>
          </cell>
          <cell r="R94">
            <v>13</v>
          </cell>
          <cell r="S94">
            <v>13</v>
          </cell>
          <cell r="T94">
            <v>13</v>
          </cell>
          <cell r="AK94">
            <v>77</v>
          </cell>
          <cell r="AL94" t="str">
            <v>SÉRGIO DA SILVA</v>
          </cell>
        </row>
        <row r="95">
          <cell r="A95" t="str">
            <v>BWQ-3354</v>
          </cell>
          <cell r="B95">
            <v>12</v>
          </cell>
          <cell r="C95">
            <v>12</v>
          </cell>
          <cell r="D95">
            <v>12</v>
          </cell>
          <cell r="E95">
            <v>12</v>
          </cell>
          <cell r="F95">
            <v>12</v>
          </cell>
          <cell r="G95">
            <v>12</v>
          </cell>
          <cell r="H95">
            <v>12</v>
          </cell>
          <cell r="I95">
            <v>12</v>
          </cell>
          <cell r="J95">
            <v>12</v>
          </cell>
          <cell r="K95">
            <v>12</v>
          </cell>
          <cell r="L95">
            <v>12</v>
          </cell>
          <cell r="M95">
            <v>12</v>
          </cell>
          <cell r="N95">
            <v>12</v>
          </cell>
          <cell r="O95">
            <v>12</v>
          </cell>
          <cell r="P95">
            <v>12</v>
          </cell>
          <cell r="Q95">
            <v>12</v>
          </cell>
          <cell r="R95">
            <v>12</v>
          </cell>
          <cell r="S95">
            <v>12</v>
          </cell>
          <cell r="T95">
            <v>12</v>
          </cell>
          <cell r="AK95">
            <v>77</v>
          </cell>
          <cell r="AL95" t="str">
            <v>SÉRGIO DA SILVA</v>
          </cell>
        </row>
        <row r="96">
          <cell r="A96" t="str">
            <v>HVR-1022</v>
          </cell>
          <cell r="B96">
            <v>13.5</v>
          </cell>
          <cell r="C96">
            <v>13.5</v>
          </cell>
          <cell r="D96">
            <v>13.5</v>
          </cell>
          <cell r="E96">
            <v>13.5</v>
          </cell>
          <cell r="F96">
            <v>13.5</v>
          </cell>
          <cell r="G96">
            <v>13.5</v>
          </cell>
          <cell r="H96">
            <v>13.5</v>
          </cell>
          <cell r="I96">
            <v>13.5</v>
          </cell>
          <cell r="J96">
            <v>13.5</v>
          </cell>
          <cell r="K96">
            <v>13.5</v>
          </cell>
          <cell r="L96">
            <v>13.5</v>
          </cell>
          <cell r="M96">
            <v>13.5</v>
          </cell>
          <cell r="N96">
            <v>13.5</v>
          </cell>
          <cell r="O96">
            <v>13.5</v>
          </cell>
          <cell r="P96">
            <v>13.5</v>
          </cell>
          <cell r="Q96">
            <v>13.5</v>
          </cell>
          <cell r="R96">
            <v>13.5</v>
          </cell>
          <cell r="S96">
            <v>13.5</v>
          </cell>
          <cell r="T96">
            <v>13.5</v>
          </cell>
          <cell r="AK96">
            <v>78</v>
          </cell>
          <cell r="AL96" t="str">
            <v>JOAQUIM LOPES DE MENEZES</v>
          </cell>
        </row>
        <row r="97">
          <cell r="A97" t="str">
            <v>HUS-0409</v>
          </cell>
          <cell r="AK97">
            <v>74</v>
          </cell>
          <cell r="AL97" t="str">
            <v>MEIRELES TRANSPORTES</v>
          </cell>
        </row>
        <row r="98">
          <cell r="A98" t="str">
            <v>HWA-2399</v>
          </cell>
          <cell r="B98">
            <v>12</v>
          </cell>
          <cell r="C98">
            <v>12</v>
          </cell>
          <cell r="D98">
            <v>12</v>
          </cell>
          <cell r="E98">
            <v>12</v>
          </cell>
          <cell r="F98">
            <v>12</v>
          </cell>
          <cell r="G98">
            <v>12</v>
          </cell>
          <cell r="H98">
            <v>12</v>
          </cell>
          <cell r="I98">
            <v>12</v>
          </cell>
          <cell r="J98">
            <v>12</v>
          </cell>
          <cell r="K98">
            <v>12</v>
          </cell>
          <cell r="L98">
            <v>12</v>
          </cell>
          <cell r="M98">
            <v>12</v>
          </cell>
          <cell r="N98">
            <v>12</v>
          </cell>
          <cell r="O98">
            <v>12</v>
          </cell>
          <cell r="P98">
            <v>12</v>
          </cell>
          <cell r="Q98">
            <v>12</v>
          </cell>
          <cell r="R98">
            <v>12</v>
          </cell>
          <cell r="S98">
            <v>12</v>
          </cell>
          <cell r="T98">
            <v>12</v>
          </cell>
          <cell r="AK98">
            <v>78</v>
          </cell>
          <cell r="AL98" t="str">
            <v>JOAQUIM LOPES DE MENEZES</v>
          </cell>
        </row>
        <row r="99">
          <cell r="A99" t="str">
            <v>IAV-4533</v>
          </cell>
          <cell r="B99">
            <v>13</v>
          </cell>
          <cell r="C99">
            <v>13</v>
          </cell>
          <cell r="D99">
            <v>13</v>
          </cell>
          <cell r="E99">
            <v>13</v>
          </cell>
          <cell r="F99">
            <v>13</v>
          </cell>
          <cell r="G99">
            <v>13</v>
          </cell>
          <cell r="H99">
            <v>13</v>
          </cell>
          <cell r="I99">
            <v>13</v>
          </cell>
          <cell r="J99">
            <v>13</v>
          </cell>
          <cell r="K99">
            <v>13</v>
          </cell>
          <cell r="L99">
            <v>13</v>
          </cell>
          <cell r="M99">
            <v>13</v>
          </cell>
          <cell r="N99">
            <v>13</v>
          </cell>
          <cell r="O99">
            <v>13</v>
          </cell>
          <cell r="P99">
            <v>13</v>
          </cell>
          <cell r="Q99">
            <v>13</v>
          </cell>
          <cell r="R99">
            <v>13</v>
          </cell>
          <cell r="S99">
            <v>13</v>
          </cell>
          <cell r="T99">
            <v>13</v>
          </cell>
          <cell r="AK99">
            <v>79</v>
          </cell>
          <cell r="AL99" t="str">
            <v>LUIZ CARLOS DE QUEIROZ LIMA</v>
          </cell>
        </row>
        <row r="100">
          <cell r="A100" t="str">
            <v>HOO-3826</v>
          </cell>
          <cell r="B100">
            <v>13.5</v>
          </cell>
          <cell r="C100">
            <v>13.5</v>
          </cell>
          <cell r="D100">
            <v>13.5</v>
          </cell>
          <cell r="E100">
            <v>13.5</v>
          </cell>
          <cell r="F100">
            <v>13.5</v>
          </cell>
          <cell r="G100">
            <v>13.5</v>
          </cell>
          <cell r="H100">
            <v>13.5</v>
          </cell>
          <cell r="I100">
            <v>13.5</v>
          </cell>
          <cell r="J100">
            <v>13.5</v>
          </cell>
          <cell r="K100">
            <v>13.5</v>
          </cell>
          <cell r="L100">
            <v>13.5</v>
          </cell>
          <cell r="M100">
            <v>13.5</v>
          </cell>
          <cell r="N100">
            <v>13.5</v>
          </cell>
          <cell r="O100">
            <v>13.5</v>
          </cell>
          <cell r="P100">
            <v>13.5</v>
          </cell>
          <cell r="Q100">
            <v>13.5</v>
          </cell>
          <cell r="R100">
            <v>13.5</v>
          </cell>
          <cell r="S100">
            <v>13.5</v>
          </cell>
          <cell r="T100">
            <v>13.5</v>
          </cell>
          <cell r="AK100">
            <v>80</v>
          </cell>
          <cell r="AL100" t="str">
            <v>EDIVAL PEREIRA LIMA</v>
          </cell>
        </row>
        <row r="101">
          <cell r="A101" t="str">
            <v>HWC-9018</v>
          </cell>
          <cell r="B101">
            <v>12.5</v>
          </cell>
          <cell r="C101">
            <v>12.5</v>
          </cell>
          <cell r="D101">
            <v>12.5</v>
          </cell>
          <cell r="E101">
            <v>12.5</v>
          </cell>
          <cell r="F101">
            <v>12.5</v>
          </cell>
          <cell r="G101">
            <v>12.5</v>
          </cell>
          <cell r="H101">
            <v>12.5</v>
          </cell>
          <cell r="I101">
            <v>12.5</v>
          </cell>
          <cell r="J101">
            <v>12.5</v>
          </cell>
          <cell r="K101">
            <v>12.5</v>
          </cell>
          <cell r="L101">
            <v>12.5</v>
          </cell>
          <cell r="M101">
            <v>12.5</v>
          </cell>
          <cell r="N101">
            <v>12.5</v>
          </cell>
          <cell r="O101">
            <v>12.5</v>
          </cell>
          <cell r="P101">
            <v>12.5</v>
          </cell>
          <cell r="Q101">
            <v>12.5</v>
          </cell>
          <cell r="R101">
            <v>12.5</v>
          </cell>
          <cell r="S101">
            <v>12.5</v>
          </cell>
          <cell r="T101">
            <v>12.5</v>
          </cell>
          <cell r="AK101">
            <v>81</v>
          </cell>
          <cell r="AL101" t="str">
            <v>FRANCISCO ALVES LUCAS FILHO</v>
          </cell>
        </row>
        <row r="102">
          <cell r="A102" t="str">
            <v>HUJ-1018</v>
          </cell>
          <cell r="B102">
            <v>12</v>
          </cell>
          <cell r="C102">
            <v>12</v>
          </cell>
          <cell r="D102">
            <v>12</v>
          </cell>
          <cell r="E102">
            <v>12</v>
          </cell>
          <cell r="F102">
            <v>12</v>
          </cell>
          <cell r="G102">
            <v>12</v>
          </cell>
          <cell r="H102">
            <v>12</v>
          </cell>
          <cell r="I102">
            <v>12</v>
          </cell>
          <cell r="J102">
            <v>12</v>
          </cell>
          <cell r="K102">
            <v>12</v>
          </cell>
          <cell r="L102">
            <v>12</v>
          </cell>
          <cell r="M102">
            <v>12</v>
          </cell>
          <cell r="N102">
            <v>12</v>
          </cell>
          <cell r="O102">
            <v>12</v>
          </cell>
          <cell r="P102">
            <v>12</v>
          </cell>
          <cell r="Q102">
            <v>12</v>
          </cell>
          <cell r="R102">
            <v>12</v>
          </cell>
          <cell r="S102">
            <v>12</v>
          </cell>
          <cell r="T102">
            <v>12</v>
          </cell>
          <cell r="AK102">
            <v>73</v>
          </cell>
          <cell r="AL102" t="str">
            <v>TARCISIO  FERREIRA PIMENTEL FILHO</v>
          </cell>
        </row>
        <row r="103">
          <cell r="A103" t="str">
            <v>JTG-5832</v>
          </cell>
          <cell r="B103">
            <v>13</v>
          </cell>
          <cell r="C103">
            <v>13</v>
          </cell>
          <cell r="D103">
            <v>13</v>
          </cell>
          <cell r="E103">
            <v>13</v>
          </cell>
          <cell r="F103">
            <v>13</v>
          </cell>
          <cell r="G103">
            <v>13</v>
          </cell>
          <cell r="H103">
            <v>13</v>
          </cell>
          <cell r="I103">
            <v>13</v>
          </cell>
          <cell r="J103">
            <v>13</v>
          </cell>
          <cell r="K103">
            <v>13</v>
          </cell>
          <cell r="L103">
            <v>13</v>
          </cell>
          <cell r="M103">
            <v>13</v>
          </cell>
          <cell r="N103">
            <v>13</v>
          </cell>
          <cell r="O103">
            <v>13</v>
          </cell>
          <cell r="P103">
            <v>13</v>
          </cell>
          <cell r="Q103">
            <v>13</v>
          </cell>
          <cell r="R103">
            <v>13</v>
          </cell>
          <cell r="S103">
            <v>13</v>
          </cell>
          <cell r="T103">
            <v>13</v>
          </cell>
          <cell r="AK103">
            <v>82</v>
          </cell>
          <cell r="AL103" t="str">
            <v>RICARDO SILVA SOUZA</v>
          </cell>
        </row>
        <row r="104">
          <cell r="A104" t="str">
            <v>ATS-0071</v>
          </cell>
          <cell r="B104">
            <v>14.6</v>
          </cell>
          <cell r="C104">
            <v>14.6</v>
          </cell>
          <cell r="D104">
            <v>14.6</v>
          </cell>
          <cell r="E104">
            <v>14.6</v>
          </cell>
          <cell r="F104">
            <v>14.6</v>
          </cell>
          <cell r="G104">
            <v>14.6</v>
          </cell>
          <cell r="H104">
            <v>14.6</v>
          </cell>
          <cell r="I104">
            <v>14.6</v>
          </cell>
          <cell r="J104">
            <v>14.6</v>
          </cell>
          <cell r="K104">
            <v>14.6</v>
          </cell>
          <cell r="L104">
            <v>14.6</v>
          </cell>
          <cell r="M104">
            <v>14.6</v>
          </cell>
          <cell r="N104">
            <v>14.6</v>
          </cell>
          <cell r="O104">
            <v>14.6</v>
          </cell>
          <cell r="P104">
            <v>14.6</v>
          </cell>
          <cell r="Q104">
            <v>14.6</v>
          </cell>
          <cell r="R104">
            <v>14.6</v>
          </cell>
          <cell r="S104">
            <v>14.6</v>
          </cell>
          <cell r="T104">
            <v>14.6</v>
          </cell>
          <cell r="AK104">
            <v>77</v>
          </cell>
          <cell r="AL104" t="str">
            <v>SÉRGIO DA SILVA</v>
          </cell>
        </row>
        <row r="105">
          <cell r="A105" t="str">
            <v>LYH-8295</v>
          </cell>
          <cell r="B105">
            <v>16</v>
          </cell>
          <cell r="C105">
            <v>16</v>
          </cell>
          <cell r="D105">
            <v>16</v>
          </cell>
          <cell r="E105">
            <v>16</v>
          </cell>
          <cell r="F105">
            <v>16</v>
          </cell>
          <cell r="G105">
            <v>16</v>
          </cell>
          <cell r="H105">
            <v>16</v>
          </cell>
          <cell r="I105">
            <v>16</v>
          </cell>
          <cell r="J105">
            <v>16</v>
          </cell>
          <cell r="K105">
            <v>16</v>
          </cell>
          <cell r="L105">
            <v>16</v>
          </cell>
          <cell r="M105">
            <v>16</v>
          </cell>
          <cell r="N105">
            <v>16</v>
          </cell>
          <cell r="O105">
            <v>16</v>
          </cell>
          <cell r="P105">
            <v>16</v>
          </cell>
          <cell r="Q105">
            <v>16</v>
          </cell>
          <cell r="R105">
            <v>16</v>
          </cell>
          <cell r="S105">
            <v>16</v>
          </cell>
          <cell r="T105">
            <v>16</v>
          </cell>
          <cell r="AK105">
            <v>85</v>
          </cell>
          <cell r="AL105" t="str">
            <v>VIVALDO MEDEIROS</v>
          </cell>
        </row>
        <row r="106">
          <cell r="A106" t="str">
            <v>ACX-5170</v>
          </cell>
          <cell r="B106">
            <v>15.5</v>
          </cell>
          <cell r="C106">
            <v>15.5</v>
          </cell>
          <cell r="D106">
            <v>15.5</v>
          </cell>
          <cell r="E106">
            <v>15.5</v>
          </cell>
          <cell r="F106">
            <v>15.5</v>
          </cell>
          <cell r="G106">
            <v>15.5</v>
          </cell>
          <cell r="H106">
            <v>15.5</v>
          </cell>
          <cell r="I106">
            <v>15.5</v>
          </cell>
          <cell r="J106">
            <v>15.5</v>
          </cell>
          <cell r="K106">
            <v>15.5</v>
          </cell>
          <cell r="L106">
            <v>15.5</v>
          </cell>
          <cell r="M106">
            <v>15.5</v>
          </cell>
          <cell r="N106">
            <v>15.5</v>
          </cell>
          <cell r="O106">
            <v>15.5</v>
          </cell>
          <cell r="P106">
            <v>15.5</v>
          </cell>
          <cell r="Q106">
            <v>15.5</v>
          </cell>
          <cell r="R106">
            <v>15.5</v>
          </cell>
          <cell r="S106">
            <v>15.5</v>
          </cell>
          <cell r="T106">
            <v>15.5</v>
          </cell>
          <cell r="AK106">
            <v>86</v>
          </cell>
          <cell r="AL106" t="str">
            <v>ENOCK ISMAEL DE SOUSA FILHO</v>
          </cell>
        </row>
        <row r="107">
          <cell r="A107" t="str">
            <v>BWB-0283</v>
          </cell>
          <cell r="B107">
            <v>12</v>
          </cell>
          <cell r="C107">
            <v>12</v>
          </cell>
          <cell r="D107">
            <v>12</v>
          </cell>
          <cell r="E107">
            <v>12</v>
          </cell>
          <cell r="F107">
            <v>12</v>
          </cell>
          <cell r="G107">
            <v>12</v>
          </cell>
          <cell r="H107">
            <v>12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AK107">
            <v>78</v>
          </cell>
          <cell r="AL107" t="str">
            <v>JOAQUIM LOPES DE MENEZES</v>
          </cell>
        </row>
        <row r="108">
          <cell r="A108" t="str">
            <v>BXF-3218</v>
          </cell>
          <cell r="B108">
            <v>13</v>
          </cell>
          <cell r="C108">
            <v>13</v>
          </cell>
          <cell r="D108">
            <v>13</v>
          </cell>
          <cell r="E108">
            <v>13</v>
          </cell>
          <cell r="F108">
            <v>13</v>
          </cell>
          <cell r="G108">
            <v>13</v>
          </cell>
          <cell r="H108">
            <v>13</v>
          </cell>
          <cell r="I108">
            <v>13</v>
          </cell>
          <cell r="J108">
            <v>13</v>
          </cell>
          <cell r="K108">
            <v>13</v>
          </cell>
          <cell r="L108">
            <v>13</v>
          </cell>
          <cell r="M108">
            <v>13</v>
          </cell>
          <cell r="N108">
            <v>13</v>
          </cell>
          <cell r="O108">
            <v>13</v>
          </cell>
          <cell r="P108">
            <v>13</v>
          </cell>
          <cell r="Q108">
            <v>13</v>
          </cell>
          <cell r="R108">
            <v>13</v>
          </cell>
          <cell r="S108">
            <v>13</v>
          </cell>
          <cell r="T108">
            <v>13</v>
          </cell>
          <cell r="AK108">
            <v>87</v>
          </cell>
          <cell r="AL108" t="str">
            <v>FRANCISCO HOLANDA DE ARAÚJO</v>
          </cell>
        </row>
        <row r="109">
          <cell r="A109" t="str">
            <v>HVB-5285</v>
          </cell>
          <cell r="B109">
            <v>12</v>
          </cell>
          <cell r="C109">
            <v>12</v>
          </cell>
          <cell r="D109">
            <v>12</v>
          </cell>
          <cell r="E109">
            <v>12</v>
          </cell>
          <cell r="F109">
            <v>12</v>
          </cell>
          <cell r="G109">
            <v>12</v>
          </cell>
          <cell r="H109">
            <v>12</v>
          </cell>
          <cell r="I109">
            <v>12</v>
          </cell>
          <cell r="J109">
            <v>12</v>
          </cell>
          <cell r="K109">
            <v>12</v>
          </cell>
          <cell r="L109">
            <v>12</v>
          </cell>
          <cell r="M109">
            <v>12</v>
          </cell>
          <cell r="N109">
            <v>12</v>
          </cell>
          <cell r="O109">
            <v>12</v>
          </cell>
          <cell r="P109">
            <v>12</v>
          </cell>
          <cell r="Q109">
            <v>12</v>
          </cell>
          <cell r="R109">
            <v>12</v>
          </cell>
          <cell r="S109">
            <v>12</v>
          </cell>
          <cell r="T109">
            <v>12</v>
          </cell>
          <cell r="AK109">
            <v>88</v>
          </cell>
          <cell r="AL109" t="str">
            <v>AMADEU GLADSTONE CATUNDA</v>
          </cell>
        </row>
        <row r="110">
          <cell r="A110" t="str">
            <v>HVJ-0126</v>
          </cell>
          <cell r="B110">
            <v>12.5</v>
          </cell>
          <cell r="C110">
            <v>12.5</v>
          </cell>
          <cell r="D110">
            <v>12.5</v>
          </cell>
          <cell r="E110">
            <v>12.5</v>
          </cell>
          <cell r="F110">
            <v>12.5</v>
          </cell>
          <cell r="G110">
            <v>12.5</v>
          </cell>
          <cell r="H110">
            <v>12.5</v>
          </cell>
          <cell r="I110">
            <v>12.5</v>
          </cell>
          <cell r="J110">
            <v>12.5</v>
          </cell>
          <cell r="K110">
            <v>12.5</v>
          </cell>
          <cell r="L110">
            <v>12.5</v>
          </cell>
          <cell r="M110">
            <v>12.5</v>
          </cell>
          <cell r="N110">
            <v>12.5</v>
          </cell>
          <cell r="O110">
            <v>12.5</v>
          </cell>
          <cell r="P110">
            <v>12.5</v>
          </cell>
          <cell r="Q110">
            <v>12.5</v>
          </cell>
          <cell r="R110">
            <v>12.5</v>
          </cell>
          <cell r="S110">
            <v>12.5</v>
          </cell>
          <cell r="T110">
            <v>12.5</v>
          </cell>
          <cell r="AK110">
            <v>89</v>
          </cell>
          <cell r="AL110" t="str">
            <v>LUCIANA LAVOR GAMA</v>
          </cell>
        </row>
        <row r="111">
          <cell r="A111" t="str">
            <v>MXJ-9307</v>
          </cell>
          <cell r="B111">
            <v>11.5</v>
          </cell>
          <cell r="C111">
            <v>11.5</v>
          </cell>
          <cell r="D111">
            <v>11.5</v>
          </cell>
          <cell r="E111">
            <v>11.5</v>
          </cell>
          <cell r="F111">
            <v>11.5</v>
          </cell>
          <cell r="G111">
            <v>11.5</v>
          </cell>
          <cell r="H111">
            <v>11.5</v>
          </cell>
          <cell r="I111">
            <v>11.5</v>
          </cell>
          <cell r="J111">
            <v>11.5</v>
          </cell>
          <cell r="K111">
            <v>11.5</v>
          </cell>
          <cell r="L111">
            <v>11.5</v>
          </cell>
          <cell r="M111">
            <v>11.5</v>
          </cell>
          <cell r="N111">
            <v>11.5</v>
          </cell>
          <cell r="O111">
            <v>11.5</v>
          </cell>
          <cell r="P111">
            <v>11.5</v>
          </cell>
          <cell r="Q111">
            <v>11.5</v>
          </cell>
          <cell r="R111">
            <v>11.5</v>
          </cell>
          <cell r="S111">
            <v>11.5</v>
          </cell>
          <cell r="T111">
            <v>11.5</v>
          </cell>
          <cell r="AK111">
            <v>90</v>
          </cell>
          <cell r="AL111" t="str">
            <v>JOSÉ MILTON TELES ALMEIDA</v>
          </cell>
        </row>
        <row r="112">
          <cell r="A112" t="str">
            <v>JMM-3329</v>
          </cell>
          <cell r="B112">
            <v>12</v>
          </cell>
          <cell r="C112">
            <v>12</v>
          </cell>
          <cell r="D112">
            <v>12</v>
          </cell>
          <cell r="E112">
            <v>12</v>
          </cell>
          <cell r="F112">
            <v>12</v>
          </cell>
          <cell r="G112">
            <v>12</v>
          </cell>
          <cell r="H112">
            <v>12</v>
          </cell>
          <cell r="I112">
            <v>12</v>
          </cell>
          <cell r="J112">
            <v>12</v>
          </cell>
          <cell r="K112">
            <v>12</v>
          </cell>
          <cell r="L112">
            <v>12</v>
          </cell>
          <cell r="M112">
            <v>12</v>
          </cell>
          <cell r="N112">
            <v>12</v>
          </cell>
          <cell r="O112">
            <v>12</v>
          </cell>
          <cell r="P112">
            <v>12</v>
          </cell>
          <cell r="Q112">
            <v>12</v>
          </cell>
          <cell r="R112">
            <v>12</v>
          </cell>
          <cell r="S112">
            <v>12</v>
          </cell>
          <cell r="T112">
            <v>12</v>
          </cell>
          <cell r="AK112" t="str">
            <v>106</v>
          </cell>
          <cell r="AL112" t="str">
            <v>RICARDO VALERIANO SERTÃO DA SILVA</v>
          </cell>
        </row>
        <row r="113">
          <cell r="A113" t="str">
            <v>KBH-6601</v>
          </cell>
          <cell r="B113">
            <v>15</v>
          </cell>
          <cell r="C113">
            <v>15</v>
          </cell>
          <cell r="D113">
            <v>15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15</v>
          </cell>
          <cell r="J113">
            <v>15</v>
          </cell>
          <cell r="K113">
            <v>15</v>
          </cell>
          <cell r="L113">
            <v>15</v>
          </cell>
          <cell r="M113">
            <v>15</v>
          </cell>
          <cell r="N113">
            <v>15</v>
          </cell>
          <cell r="O113">
            <v>15</v>
          </cell>
          <cell r="P113">
            <v>15</v>
          </cell>
          <cell r="Q113">
            <v>15</v>
          </cell>
          <cell r="R113">
            <v>15</v>
          </cell>
          <cell r="S113">
            <v>15</v>
          </cell>
          <cell r="T113">
            <v>15</v>
          </cell>
          <cell r="AK113" t="str">
            <v>92</v>
          </cell>
          <cell r="AL113" t="str">
            <v>ELIO PIRES REGO</v>
          </cell>
        </row>
        <row r="114">
          <cell r="A114" t="str">
            <v>LXY-3210</v>
          </cell>
          <cell r="B114">
            <v>12.3</v>
          </cell>
          <cell r="C114">
            <v>12.3</v>
          </cell>
          <cell r="D114">
            <v>12.3</v>
          </cell>
          <cell r="E114">
            <v>12.3</v>
          </cell>
          <cell r="F114">
            <v>12.3</v>
          </cell>
          <cell r="G114">
            <v>12.3</v>
          </cell>
          <cell r="H114">
            <v>12.3</v>
          </cell>
          <cell r="I114">
            <v>12.3</v>
          </cell>
          <cell r="J114">
            <v>12.3</v>
          </cell>
          <cell r="K114">
            <v>12.3</v>
          </cell>
          <cell r="L114">
            <v>12.3</v>
          </cell>
          <cell r="M114">
            <v>12.3</v>
          </cell>
          <cell r="N114">
            <v>12.3</v>
          </cell>
          <cell r="O114">
            <v>12.3</v>
          </cell>
          <cell r="P114">
            <v>12.3</v>
          </cell>
          <cell r="Q114">
            <v>12.3</v>
          </cell>
          <cell r="R114">
            <v>12.3</v>
          </cell>
          <cell r="S114">
            <v>12.3</v>
          </cell>
          <cell r="T114">
            <v>12.3</v>
          </cell>
          <cell r="AK114">
            <v>13</v>
          </cell>
          <cell r="AL114" t="str">
            <v>JOÃO SOARES MACHADO</v>
          </cell>
        </row>
        <row r="115">
          <cell r="A115" t="str">
            <v>AAU-3946</v>
          </cell>
          <cell r="B115">
            <v>14.5</v>
          </cell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14.5</v>
          </cell>
          <cell r="H115">
            <v>14.5</v>
          </cell>
          <cell r="I115">
            <v>14.5</v>
          </cell>
          <cell r="J115">
            <v>14.5</v>
          </cell>
          <cell r="K115">
            <v>14.5</v>
          </cell>
          <cell r="L115">
            <v>14.5</v>
          </cell>
          <cell r="M115">
            <v>14.5</v>
          </cell>
          <cell r="N115">
            <v>14.5</v>
          </cell>
          <cell r="O115">
            <v>14.5</v>
          </cell>
          <cell r="P115">
            <v>14.5</v>
          </cell>
          <cell r="Q115">
            <v>14.5</v>
          </cell>
          <cell r="R115">
            <v>14.5</v>
          </cell>
          <cell r="S115">
            <v>14.5</v>
          </cell>
          <cell r="T115">
            <v>14.5</v>
          </cell>
          <cell r="AK115" t="str">
            <v>94</v>
          </cell>
          <cell r="AL115" t="str">
            <v>RAIMUNDO MARTINS DE SOUZA</v>
          </cell>
        </row>
        <row r="116">
          <cell r="A116" t="str">
            <v>JLD-9831</v>
          </cell>
          <cell r="B116">
            <v>17</v>
          </cell>
          <cell r="C116">
            <v>17</v>
          </cell>
          <cell r="D116">
            <v>17</v>
          </cell>
          <cell r="E116">
            <v>17</v>
          </cell>
          <cell r="F116">
            <v>17</v>
          </cell>
          <cell r="G116">
            <v>17</v>
          </cell>
          <cell r="H116">
            <v>17</v>
          </cell>
          <cell r="I116">
            <v>17</v>
          </cell>
          <cell r="J116">
            <v>17</v>
          </cell>
          <cell r="K116">
            <v>17</v>
          </cell>
          <cell r="L116">
            <v>17</v>
          </cell>
          <cell r="M116">
            <v>17</v>
          </cell>
          <cell r="N116">
            <v>17</v>
          </cell>
          <cell r="O116">
            <v>17</v>
          </cell>
          <cell r="P116">
            <v>17</v>
          </cell>
          <cell r="Q116">
            <v>17</v>
          </cell>
          <cell r="R116">
            <v>17</v>
          </cell>
          <cell r="S116">
            <v>17</v>
          </cell>
          <cell r="T116">
            <v>17</v>
          </cell>
          <cell r="AK116">
            <v>91</v>
          </cell>
          <cell r="AL116" t="str">
            <v>CARLOS ANTONIO RODRIGUES DA SILVA</v>
          </cell>
        </row>
        <row r="117">
          <cell r="A117" t="str">
            <v>GL-8224</v>
          </cell>
          <cell r="B117">
            <v>13</v>
          </cell>
          <cell r="C117">
            <v>13</v>
          </cell>
          <cell r="D117">
            <v>13</v>
          </cell>
          <cell r="E117">
            <v>13</v>
          </cell>
          <cell r="F117">
            <v>13</v>
          </cell>
          <cell r="G117">
            <v>13</v>
          </cell>
          <cell r="H117">
            <v>13</v>
          </cell>
          <cell r="I117">
            <v>13</v>
          </cell>
          <cell r="J117">
            <v>13</v>
          </cell>
          <cell r="K117">
            <v>13</v>
          </cell>
          <cell r="L117">
            <v>13</v>
          </cell>
          <cell r="M117">
            <v>13</v>
          </cell>
          <cell r="N117">
            <v>13</v>
          </cell>
          <cell r="O117">
            <v>13</v>
          </cell>
          <cell r="P117">
            <v>13</v>
          </cell>
          <cell r="Q117">
            <v>13</v>
          </cell>
          <cell r="R117">
            <v>13</v>
          </cell>
          <cell r="S117">
            <v>13</v>
          </cell>
          <cell r="T117">
            <v>13</v>
          </cell>
          <cell r="AK117" t="str">
            <v>107</v>
          </cell>
          <cell r="AL117" t="str">
            <v>VITOR PINHEIRO DOS SANTOS</v>
          </cell>
        </row>
        <row r="118">
          <cell r="A118" t="str">
            <v>HVN-0311</v>
          </cell>
          <cell r="B118">
            <v>12</v>
          </cell>
          <cell r="C118">
            <v>12</v>
          </cell>
          <cell r="D118">
            <v>12</v>
          </cell>
          <cell r="E118">
            <v>12</v>
          </cell>
          <cell r="F118">
            <v>12</v>
          </cell>
          <cell r="G118">
            <v>12</v>
          </cell>
          <cell r="H118">
            <v>12</v>
          </cell>
          <cell r="I118">
            <v>12</v>
          </cell>
          <cell r="J118">
            <v>12</v>
          </cell>
          <cell r="K118">
            <v>12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12</v>
          </cell>
          <cell r="Q118">
            <v>12</v>
          </cell>
          <cell r="R118">
            <v>12</v>
          </cell>
          <cell r="S118">
            <v>12</v>
          </cell>
          <cell r="T118">
            <v>12</v>
          </cell>
          <cell r="AK118" t="str">
            <v>96</v>
          </cell>
          <cell r="AL118" t="str">
            <v>FRANCISCO CLAÚDIO NOGUEIRA MOURÃO</v>
          </cell>
        </row>
        <row r="119">
          <cell r="A119" t="str">
            <v>HVB-9938</v>
          </cell>
          <cell r="B119">
            <v>12</v>
          </cell>
          <cell r="C119">
            <v>12</v>
          </cell>
          <cell r="D119">
            <v>12</v>
          </cell>
          <cell r="E119">
            <v>12</v>
          </cell>
          <cell r="F119">
            <v>12</v>
          </cell>
          <cell r="G119">
            <v>12</v>
          </cell>
          <cell r="H119">
            <v>12</v>
          </cell>
          <cell r="I119">
            <v>12</v>
          </cell>
          <cell r="J119">
            <v>12</v>
          </cell>
          <cell r="K119">
            <v>12</v>
          </cell>
          <cell r="L119">
            <v>12</v>
          </cell>
          <cell r="M119">
            <v>12</v>
          </cell>
          <cell r="N119">
            <v>12</v>
          </cell>
          <cell r="O119">
            <v>12</v>
          </cell>
          <cell r="P119">
            <v>12</v>
          </cell>
          <cell r="Q119">
            <v>12</v>
          </cell>
          <cell r="R119">
            <v>12</v>
          </cell>
          <cell r="S119">
            <v>12</v>
          </cell>
          <cell r="T119">
            <v>12</v>
          </cell>
          <cell r="AK119" t="str">
            <v>96</v>
          </cell>
          <cell r="AL119" t="str">
            <v>FRANCISCO CLAÚDIO NOGUEIRA MOURÃO</v>
          </cell>
        </row>
        <row r="120">
          <cell r="A120" t="str">
            <v>HVJ-0766</v>
          </cell>
          <cell r="B120">
            <v>12</v>
          </cell>
          <cell r="C120">
            <v>12</v>
          </cell>
          <cell r="D120">
            <v>12</v>
          </cell>
          <cell r="E120">
            <v>12</v>
          </cell>
          <cell r="F120">
            <v>12</v>
          </cell>
          <cell r="G120">
            <v>12</v>
          </cell>
          <cell r="H120">
            <v>12</v>
          </cell>
          <cell r="I120">
            <v>12</v>
          </cell>
          <cell r="J120">
            <v>12</v>
          </cell>
          <cell r="K120">
            <v>12</v>
          </cell>
          <cell r="L120">
            <v>12</v>
          </cell>
          <cell r="M120">
            <v>12</v>
          </cell>
          <cell r="N120">
            <v>12</v>
          </cell>
          <cell r="O120">
            <v>12</v>
          </cell>
          <cell r="P120">
            <v>12</v>
          </cell>
          <cell r="Q120">
            <v>12</v>
          </cell>
          <cell r="R120">
            <v>12</v>
          </cell>
          <cell r="S120">
            <v>12</v>
          </cell>
          <cell r="T120">
            <v>12</v>
          </cell>
          <cell r="AK120" t="str">
            <v>97</v>
          </cell>
          <cell r="AL120" t="str">
            <v>JOÃO BATISTA GAMA</v>
          </cell>
        </row>
        <row r="121">
          <cell r="A121" t="str">
            <v>HVB-5689</v>
          </cell>
          <cell r="B121">
            <v>11</v>
          </cell>
          <cell r="C121">
            <v>11</v>
          </cell>
          <cell r="D121">
            <v>11</v>
          </cell>
          <cell r="E121">
            <v>11</v>
          </cell>
          <cell r="F121">
            <v>11</v>
          </cell>
          <cell r="G121">
            <v>11</v>
          </cell>
          <cell r="H121">
            <v>11</v>
          </cell>
          <cell r="I121">
            <v>11</v>
          </cell>
          <cell r="J121">
            <v>11</v>
          </cell>
          <cell r="K121">
            <v>11</v>
          </cell>
          <cell r="L121">
            <v>11</v>
          </cell>
          <cell r="M121">
            <v>11</v>
          </cell>
          <cell r="N121">
            <v>11</v>
          </cell>
          <cell r="O121">
            <v>11</v>
          </cell>
          <cell r="P121">
            <v>11</v>
          </cell>
          <cell r="Q121">
            <v>11</v>
          </cell>
          <cell r="R121">
            <v>11</v>
          </cell>
          <cell r="S121">
            <v>11</v>
          </cell>
          <cell r="T121">
            <v>11</v>
          </cell>
          <cell r="AK121" t="str">
            <v>90</v>
          </cell>
          <cell r="AL121" t="str">
            <v>JOSÉ MILTON TELES ALMEIDA</v>
          </cell>
        </row>
        <row r="122">
          <cell r="A122" t="str">
            <v>HTY-2198</v>
          </cell>
          <cell r="B122">
            <v>11</v>
          </cell>
          <cell r="C122">
            <v>11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  <cell r="P122">
            <v>11</v>
          </cell>
          <cell r="Q122">
            <v>11</v>
          </cell>
          <cell r="R122">
            <v>11</v>
          </cell>
          <cell r="S122">
            <v>11</v>
          </cell>
          <cell r="T122">
            <v>11</v>
          </cell>
          <cell r="AK122">
            <v>98</v>
          </cell>
          <cell r="AL122" t="str">
            <v>LUIZ CARLOS CARMO LOPES</v>
          </cell>
        </row>
        <row r="123">
          <cell r="A123" t="str">
            <v>XI-3800</v>
          </cell>
          <cell r="B123">
            <v>12</v>
          </cell>
          <cell r="C123">
            <v>12</v>
          </cell>
          <cell r="D123">
            <v>12</v>
          </cell>
          <cell r="E123">
            <v>12</v>
          </cell>
          <cell r="F123">
            <v>12</v>
          </cell>
          <cell r="G123">
            <v>12</v>
          </cell>
          <cell r="H123">
            <v>12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AK123">
            <v>67</v>
          </cell>
          <cell r="AL123" t="str">
            <v>EINSTEIN MENDONÇA DE OLIVEIRA</v>
          </cell>
        </row>
        <row r="124">
          <cell r="A124" t="str">
            <v>HVN-0641</v>
          </cell>
          <cell r="B124">
            <v>12</v>
          </cell>
          <cell r="C124">
            <v>12</v>
          </cell>
          <cell r="D124">
            <v>12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12</v>
          </cell>
          <cell r="M124">
            <v>12</v>
          </cell>
          <cell r="N124">
            <v>12</v>
          </cell>
          <cell r="O124">
            <v>12</v>
          </cell>
          <cell r="P124">
            <v>12</v>
          </cell>
          <cell r="Q124">
            <v>12</v>
          </cell>
          <cell r="R124">
            <v>12</v>
          </cell>
          <cell r="S124">
            <v>12</v>
          </cell>
          <cell r="T124">
            <v>12</v>
          </cell>
          <cell r="AK124">
            <v>99</v>
          </cell>
          <cell r="AL124" t="str">
            <v>LUIZ CARLOS VIEIRA MARIANO</v>
          </cell>
        </row>
        <row r="125">
          <cell r="A125" t="str">
            <v>HUA-1990</v>
          </cell>
          <cell r="B125">
            <v>12.5</v>
          </cell>
          <cell r="C125">
            <v>12.5</v>
          </cell>
          <cell r="D125">
            <v>12.5</v>
          </cell>
          <cell r="E125">
            <v>12.5</v>
          </cell>
          <cell r="F125">
            <v>12.5</v>
          </cell>
          <cell r="G125">
            <v>12.5</v>
          </cell>
          <cell r="H125">
            <v>12.5</v>
          </cell>
          <cell r="I125">
            <v>12.5</v>
          </cell>
          <cell r="J125">
            <v>12.5</v>
          </cell>
          <cell r="K125">
            <v>12.5</v>
          </cell>
          <cell r="L125">
            <v>12.5</v>
          </cell>
          <cell r="M125">
            <v>12.5</v>
          </cell>
          <cell r="N125">
            <v>12.5</v>
          </cell>
          <cell r="O125">
            <v>12.5</v>
          </cell>
          <cell r="P125">
            <v>12.5</v>
          </cell>
          <cell r="Q125">
            <v>12.5</v>
          </cell>
          <cell r="R125">
            <v>12.5</v>
          </cell>
          <cell r="S125">
            <v>12.5</v>
          </cell>
          <cell r="T125">
            <v>12.5</v>
          </cell>
          <cell r="AK125">
            <v>63</v>
          </cell>
          <cell r="AL125" t="str">
            <v>JOSÉ IVANILDO MIRANDA MATOS</v>
          </cell>
        </row>
        <row r="126">
          <cell r="A126" t="str">
            <v>HVJ-0746</v>
          </cell>
          <cell r="B126">
            <v>12.5</v>
          </cell>
          <cell r="C126">
            <v>12.5</v>
          </cell>
          <cell r="D126">
            <v>12.5</v>
          </cell>
          <cell r="E126">
            <v>12.5</v>
          </cell>
          <cell r="F126">
            <v>12.5</v>
          </cell>
          <cell r="G126">
            <v>12.5</v>
          </cell>
          <cell r="H126">
            <v>12.5</v>
          </cell>
          <cell r="I126">
            <v>12.5</v>
          </cell>
          <cell r="J126">
            <v>12.5</v>
          </cell>
          <cell r="K126">
            <v>12.5</v>
          </cell>
          <cell r="L126">
            <v>12.5</v>
          </cell>
          <cell r="M126">
            <v>12.5</v>
          </cell>
          <cell r="N126">
            <v>12.5</v>
          </cell>
          <cell r="O126">
            <v>12.5</v>
          </cell>
          <cell r="P126">
            <v>12.5</v>
          </cell>
          <cell r="Q126">
            <v>12.5</v>
          </cell>
          <cell r="R126">
            <v>12.5</v>
          </cell>
          <cell r="S126">
            <v>12.5</v>
          </cell>
          <cell r="T126">
            <v>12.5</v>
          </cell>
          <cell r="AK126">
            <v>100</v>
          </cell>
          <cell r="AL126" t="str">
            <v>LUCIMAR LAVOR GAMA</v>
          </cell>
        </row>
        <row r="127">
          <cell r="A127" t="str">
            <v>JMD-9212</v>
          </cell>
          <cell r="B127">
            <v>17</v>
          </cell>
          <cell r="C127">
            <v>17</v>
          </cell>
          <cell r="D127">
            <v>17</v>
          </cell>
          <cell r="E127">
            <v>17</v>
          </cell>
          <cell r="F127">
            <v>17</v>
          </cell>
          <cell r="G127">
            <v>17</v>
          </cell>
          <cell r="H127">
            <v>17</v>
          </cell>
          <cell r="I127">
            <v>17</v>
          </cell>
          <cell r="J127">
            <v>17</v>
          </cell>
          <cell r="K127">
            <v>17</v>
          </cell>
          <cell r="L127">
            <v>17</v>
          </cell>
          <cell r="M127">
            <v>17</v>
          </cell>
          <cell r="N127">
            <v>17</v>
          </cell>
          <cell r="O127">
            <v>17</v>
          </cell>
          <cell r="P127">
            <v>17</v>
          </cell>
          <cell r="Q127">
            <v>17</v>
          </cell>
          <cell r="R127">
            <v>17</v>
          </cell>
          <cell r="S127">
            <v>17</v>
          </cell>
          <cell r="T127">
            <v>17</v>
          </cell>
          <cell r="AK127" t="str">
            <v>105</v>
          </cell>
          <cell r="AL127" t="str">
            <v>VALDIR RODRIGUES FILHO</v>
          </cell>
        </row>
        <row r="128">
          <cell r="A128" t="str">
            <v>JLP-7168</v>
          </cell>
          <cell r="B128">
            <v>13</v>
          </cell>
          <cell r="C128">
            <v>13</v>
          </cell>
          <cell r="D128">
            <v>13</v>
          </cell>
          <cell r="E128">
            <v>13</v>
          </cell>
          <cell r="F128">
            <v>13</v>
          </cell>
          <cell r="G128">
            <v>13</v>
          </cell>
          <cell r="H128">
            <v>13</v>
          </cell>
          <cell r="I128">
            <v>13</v>
          </cell>
          <cell r="J128">
            <v>13</v>
          </cell>
          <cell r="K128">
            <v>13</v>
          </cell>
          <cell r="L128">
            <v>13</v>
          </cell>
          <cell r="M128">
            <v>13</v>
          </cell>
          <cell r="N128">
            <v>13</v>
          </cell>
          <cell r="O128">
            <v>13</v>
          </cell>
          <cell r="P128">
            <v>13</v>
          </cell>
          <cell r="Q128">
            <v>13</v>
          </cell>
          <cell r="R128">
            <v>13</v>
          </cell>
          <cell r="S128">
            <v>13</v>
          </cell>
          <cell r="T128">
            <v>13</v>
          </cell>
          <cell r="AK128">
            <v>101</v>
          </cell>
          <cell r="AL128" t="str">
            <v>JOSE CARLOS ALVES FERNANDES</v>
          </cell>
        </row>
        <row r="129">
          <cell r="A129" t="str">
            <v>CLK-1061</v>
          </cell>
          <cell r="B129">
            <v>12</v>
          </cell>
          <cell r="C129">
            <v>12</v>
          </cell>
          <cell r="D129">
            <v>12</v>
          </cell>
          <cell r="E129">
            <v>12</v>
          </cell>
          <cell r="F129">
            <v>12</v>
          </cell>
          <cell r="G129">
            <v>12</v>
          </cell>
          <cell r="H129">
            <v>12</v>
          </cell>
          <cell r="I129">
            <v>12</v>
          </cell>
          <cell r="J129">
            <v>12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12</v>
          </cell>
          <cell r="Q129">
            <v>12</v>
          </cell>
          <cell r="R129">
            <v>12</v>
          </cell>
          <cell r="S129">
            <v>12</v>
          </cell>
          <cell r="T129">
            <v>12</v>
          </cell>
          <cell r="AK129">
            <v>101</v>
          </cell>
          <cell r="AL129" t="str">
            <v>JOSE CARLOS ALVES FERNANDES</v>
          </cell>
        </row>
        <row r="130">
          <cell r="A130" t="str">
            <v>JOD-0256</v>
          </cell>
          <cell r="B130">
            <v>12.5</v>
          </cell>
          <cell r="C130">
            <v>12.5</v>
          </cell>
          <cell r="D130">
            <v>12.5</v>
          </cell>
          <cell r="E130">
            <v>12.5</v>
          </cell>
          <cell r="F130">
            <v>12.5</v>
          </cell>
          <cell r="G130">
            <v>12.5</v>
          </cell>
          <cell r="H130">
            <v>12.5</v>
          </cell>
          <cell r="I130">
            <v>12.5</v>
          </cell>
          <cell r="J130">
            <v>12.5</v>
          </cell>
          <cell r="K130">
            <v>12.5</v>
          </cell>
          <cell r="L130">
            <v>12.5</v>
          </cell>
          <cell r="M130">
            <v>12.5</v>
          </cell>
          <cell r="N130">
            <v>12.5</v>
          </cell>
          <cell r="O130">
            <v>12.5</v>
          </cell>
          <cell r="P130">
            <v>12.5</v>
          </cell>
          <cell r="Q130">
            <v>12.5</v>
          </cell>
          <cell r="R130">
            <v>12.5</v>
          </cell>
          <cell r="S130">
            <v>12.5</v>
          </cell>
          <cell r="T130">
            <v>12.5</v>
          </cell>
          <cell r="AK130">
            <v>103</v>
          </cell>
          <cell r="AL130" t="str">
            <v>VIVALDO MEDEIROS</v>
          </cell>
        </row>
        <row r="131">
          <cell r="A131" t="str">
            <v>TA-5352</v>
          </cell>
          <cell r="B131">
            <v>16.5</v>
          </cell>
          <cell r="C131">
            <v>16.5</v>
          </cell>
          <cell r="D131">
            <v>16.5</v>
          </cell>
          <cell r="E131">
            <v>16.5</v>
          </cell>
          <cell r="F131">
            <v>16.5</v>
          </cell>
          <cell r="G131">
            <v>16.5</v>
          </cell>
          <cell r="H131">
            <v>16.5</v>
          </cell>
          <cell r="I131">
            <v>16.5</v>
          </cell>
          <cell r="J131">
            <v>16.5</v>
          </cell>
          <cell r="K131">
            <v>16.5</v>
          </cell>
          <cell r="L131">
            <v>16.5</v>
          </cell>
          <cell r="M131">
            <v>16.5</v>
          </cell>
          <cell r="N131">
            <v>16.5</v>
          </cell>
          <cell r="O131">
            <v>16.5</v>
          </cell>
          <cell r="P131">
            <v>16.5</v>
          </cell>
          <cell r="Q131">
            <v>16.5</v>
          </cell>
          <cell r="R131">
            <v>16.5</v>
          </cell>
          <cell r="S131">
            <v>16.5</v>
          </cell>
          <cell r="T131">
            <v>16.5</v>
          </cell>
          <cell r="AK131" t="str">
            <v>104</v>
          </cell>
          <cell r="AL131" t="str">
            <v>SANTINO ALVES MARTINS</v>
          </cell>
        </row>
        <row r="132">
          <cell r="A132" t="str">
            <v>HUH-4532</v>
          </cell>
          <cell r="B132">
            <v>13</v>
          </cell>
          <cell r="C132">
            <v>13</v>
          </cell>
          <cell r="D132">
            <v>13</v>
          </cell>
          <cell r="E132">
            <v>13</v>
          </cell>
          <cell r="F132">
            <v>13</v>
          </cell>
          <cell r="G132">
            <v>13</v>
          </cell>
          <cell r="H132">
            <v>13</v>
          </cell>
          <cell r="I132">
            <v>13</v>
          </cell>
          <cell r="J132">
            <v>13</v>
          </cell>
          <cell r="K132">
            <v>13</v>
          </cell>
          <cell r="L132">
            <v>13</v>
          </cell>
          <cell r="M132">
            <v>13</v>
          </cell>
          <cell r="N132">
            <v>13</v>
          </cell>
          <cell r="O132">
            <v>13</v>
          </cell>
          <cell r="P132">
            <v>13</v>
          </cell>
          <cell r="Q132">
            <v>13</v>
          </cell>
          <cell r="R132">
            <v>13</v>
          </cell>
          <cell r="S132">
            <v>13</v>
          </cell>
          <cell r="T132">
            <v>13</v>
          </cell>
          <cell r="AK132">
            <v>78</v>
          </cell>
          <cell r="AL132" t="str">
            <v>JOAQUIM LOPES DE MENEZES</v>
          </cell>
        </row>
      </sheetData>
      <sheetData sheetId="1">
        <row r="8">
          <cell r="A8" t="str">
            <v>HUC-0652</v>
          </cell>
        </row>
      </sheetData>
      <sheetData sheetId="2">
        <row r="8">
          <cell r="A8" t="str">
            <v>HUC-0652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  <sheetName val="TAB R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RESUMO-DVOP"/>
      <sheetName val="Crono Físico-Financeiro "/>
      <sheetName val="Base"/>
      <sheetName val="Imprimação"/>
      <sheetName val="TSD-FOG"/>
      <sheetName val="CBUQ "/>
      <sheetName val="TSS"/>
      <sheetName val="AGREGADOS"/>
      <sheetName val="Mat Asf "/>
      <sheetName val="Corte DMT 600-800"/>
      <sheetName val="Corte DMT 800-1000"/>
      <sheetName val="compact 100%"/>
      <sheetName val="DMT"/>
      <sheetName val="Solo Mole)"/>
      <sheetName val="Enroncamento Pedra Jogada"/>
      <sheetName val="Cerca "/>
      <sheetName val="Transp-Modelo"/>
      <sheetName val="Transporte Escavacao- Modelo"/>
      <sheetName val="CAPACIDADES"/>
      <sheetName val="DADOS GERAIS"/>
      <sheetName val="SERVIÇOS digitado"/>
      <sheetName val="ORÇAMENTO 01"/>
      <sheetName val="TLMB"/>
      <sheetName val="TLCB5"/>
      <sheetName val="Página 16"/>
      <sheetName val="DADOS"/>
      <sheetName val="mat"/>
      <sheetName val="DMT modelo"/>
      <sheetName val="Quadro Geral"/>
    </sheetNames>
    <sheetDataSet>
      <sheetData sheetId="0">
        <row r="37">
          <cell r="E37" t="str">
            <v>Engº  Carlos Antônio de Oliveira</v>
          </cell>
        </row>
      </sheetData>
      <sheetData sheetId="1">
        <row r="37">
          <cell r="E37" t="str">
            <v>Engº  Carlos Antônio de Oliveira</v>
          </cell>
        </row>
      </sheetData>
      <sheetData sheetId="2" refreshError="1">
        <row r="37">
          <cell r="E37" t="str">
            <v>Engº  Carlos Antônio de Oliveira</v>
          </cell>
        </row>
        <row r="38">
          <cell r="E38" t="str">
            <v>Fiscal Port. SEET Nº 041/2004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 4ª MED"/>
      <sheetName val="Reajuste"/>
      <sheetName val="TSS e TSD"/>
      <sheetName val="DMT TERRAPLENAGEM"/>
      <sheetName val="Crono Físico-Financeiro"/>
      <sheetName val="Relatório do Contrato"/>
      <sheetName val="Boletim"/>
      <sheetName val="Cronograma Físico"/>
      <sheetName val="FOTOS"/>
      <sheetName val="Meio fio"/>
      <sheetName val="Transp. de agregados"/>
      <sheetName val="Cubação"/>
      <sheetName val="Compactação leito estrada exist"/>
      <sheetName val="DMT_EV 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CAPACIDADES"/>
      <sheetName val="Pato BR 116 Icó ( licitação)"/>
      <sheetName val="Ofício"/>
      <sheetName val="quadro 08 - composições"/>
      <sheetName val="dados de entrada concorrência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>
        <row r="9">
          <cell r="A9" t="str">
            <v>L.0.75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  <sheetName val="resumo de mediçã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CEGERAL"/>
      <sheetName val="CONSIDCE"/>
      <sheetName val="PCUSTCE"/>
      <sheetName val="PCUSTCE1"/>
      <sheetName val="PCUSTCE2"/>
      <sheetName val="BALANCETECE"/>
      <sheetName val="BALANCETEC1"/>
      <sheetName val="BALANCETEC2"/>
      <sheetName val="BALANCETCEG"/>
      <sheetName val="BALANCETCE1A"/>
      <sheetName val="BALANCETCE2A"/>
      <sheetName val="PSCE1"/>
      <sheetName val="PSCE2 "/>
      <sheetName val="ADM1CE1"/>
      <sheetName val="ADM1CE2"/>
      <sheetName val="ADM1CEG"/>
      <sheetName val="DADMCE12"/>
      <sheetName val="DEADMCET"/>
      <sheetName val="PRODCEG"/>
      <sheetName val="PRODCE2"/>
      <sheetName val="PRODCE1"/>
      <sheetName val="SALJURCE1 (2)"/>
      <sheetName val="SALJURCE2 (2)"/>
      <sheetName val="PRDTOTCE"/>
      <sheetName val="EQPTTCE2"/>
      <sheetName val="EQPTTCE1"/>
      <sheetName val="EQPTTCE"/>
      <sheetName val="EQPTPCE1"/>
      <sheetName val="EQPTPCE2"/>
      <sheetName val="COMTCE"/>
      <sheetName val="COMTCE1"/>
      <sheetName val="COMTCE2"/>
      <sheetName val="CBEQPCE2"/>
      <sheetName val="CBEQPCE1"/>
      <sheetName val="ADMTOTCE"/>
      <sheetName val="ADM2CEG"/>
      <sheetName val="ADM2CE1"/>
      <sheetName val="ADM2CE2"/>
      <sheetName val="MATCE1CE2"/>
      <sheetName val="AUX1"/>
      <sheetName val="QuQuant"/>
      <sheetName val="PATO"/>
      <sheetName val="RESUMO-DVOP 4ª MED"/>
      <sheetName val="PROJETO"/>
      <sheetName val="Ofício"/>
      <sheetName val="resumo"/>
      <sheetName val="REAJU"/>
      <sheetName val="relatório"/>
      <sheetName val="Rel-15ª med."/>
      <sheetName val="PMF"/>
      <sheetName val="Regula"/>
      <sheetName val="DADOS"/>
      <sheetName val="CONTROLE 2004"/>
    </sheetNames>
    <sheetDataSet>
      <sheetData sheetId="0">
        <row r="7">
          <cell r="A7" t="str">
            <v>Até Set/98</v>
          </cell>
          <cell r="B7" t="str">
            <v>P</v>
          </cell>
          <cell r="C7">
            <v>809322.21</v>
          </cell>
          <cell r="D7">
            <v>1368318.72</v>
          </cell>
          <cell r="E7">
            <v>722494.58000000007</v>
          </cell>
          <cell r="F7">
            <v>233143.16999999998</v>
          </cell>
          <cell r="G7">
            <v>103856.15</v>
          </cell>
          <cell r="H7">
            <v>179974.61</v>
          </cell>
          <cell r="I7">
            <v>3417109.4399999995</v>
          </cell>
          <cell r="J7">
            <v>319073.62</v>
          </cell>
          <cell r="K7">
            <v>142134.81</v>
          </cell>
          <cell r="L7">
            <v>246308.45</v>
          </cell>
          <cell r="M7">
            <v>0</v>
          </cell>
          <cell r="N7">
            <v>726180.86</v>
          </cell>
          <cell r="O7">
            <v>402945</v>
          </cell>
          <cell r="P7">
            <v>280013</v>
          </cell>
          <cell r="Q7">
            <v>282607.61</v>
          </cell>
          <cell r="R7">
            <v>561397.63</v>
          </cell>
          <cell r="S7">
            <v>2960660.98</v>
          </cell>
          <cell r="T7">
            <v>298510</v>
          </cell>
          <cell r="U7">
            <v>437302.58</v>
          </cell>
          <cell r="V7">
            <v>3696473.56</v>
          </cell>
          <cell r="W7">
            <v>7113583</v>
          </cell>
          <cell r="X7">
            <v>6030646.4499999993</v>
          </cell>
          <cell r="Y7">
            <v>197524.95</v>
          </cell>
          <cell r="AA7">
            <v>6228171.3999999994</v>
          </cell>
          <cell r="AB7">
            <v>-885411.60000000056</v>
          </cell>
          <cell r="AC7">
            <v>-221352.89999999991</v>
          </cell>
          <cell r="AD7">
            <v>39910.387499999997</v>
          </cell>
          <cell r="AE7">
            <v>283201</v>
          </cell>
          <cell r="AF7">
            <v>101758.4875000001</v>
          </cell>
          <cell r="AG7">
            <v>-987170.08750000037</v>
          </cell>
        </row>
        <row r="8">
          <cell r="B8" t="str">
            <v>R</v>
          </cell>
          <cell r="C8">
            <v>809322.21</v>
          </cell>
          <cell r="D8">
            <v>1368318.72</v>
          </cell>
          <cell r="E8">
            <v>722494.58000000007</v>
          </cell>
          <cell r="F8">
            <v>233143.16999999998</v>
          </cell>
          <cell r="G8">
            <v>103856.15</v>
          </cell>
          <cell r="H8">
            <v>179974.61</v>
          </cell>
          <cell r="I8">
            <v>3417109.4399999995</v>
          </cell>
          <cell r="J8">
            <v>319073.62</v>
          </cell>
          <cell r="K8">
            <v>142134.81</v>
          </cell>
          <cell r="L8">
            <v>246308.45</v>
          </cell>
          <cell r="N8">
            <v>726180.86</v>
          </cell>
          <cell r="O8">
            <v>402945</v>
          </cell>
          <cell r="P8">
            <v>280013</v>
          </cell>
          <cell r="Q8">
            <v>282607.61</v>
          </cell>
          <cell r="R8">
            <v>561397.63</v>
          </cell>
          <cell r="S8">
            <v>2960660.98</v>
          </cell>
          <cell r="T8">
            <v>298510</v>
          </cell>
          <cell r="U8">
            <v>437302.58</v>
          </cell>
          <cell r="V8">
            <v>3696473.56</v>
          </cell>
          <cell r="W8">
            <v>7113583</v>
          </cell>
          <cell r="X8">
            <v>6030646.4499999993</v>
          </cell>
          <cell r="Y8">
            <v>197524.95</v>
          </cell>
          <cell r="AA8">
            <v>6228171.3999999994</v>
          </cell>
          <cell r="AB8">
            <v>-885411.60000000056</v>
          </cell>
          <cell r="AC8">
            <v>-221352.9</v>
          </cell>
          <cell r="AD8">
            <v>39910.387500000004</v>
          </cell>
          <cell r="AE8">
            <v>283201</v>
          </cell>
          <cell r="AF8">
            <v>101758.48750000002</v>
          </cell>
          <cell r="AG8">
            <v>-987170.08750000037</v>
          </cell>
        </row>
        <row r="9">
          <cell r="A9">
            <v>36069</v>
          </cell>
          <cell r="B9" t="str">
            <v>P</v>
          </cell>
          <cell r="C9">
            <v>158604</v>
          </cell>
          <cell r="D9">
            <v>412656.85</v>
          </cell>
          <cell r="E9">
            <v>120928.47</v>
          </cell>
          <cell r="F9">
            <v>30075</v>
          </cell>
          <cell r="G9">
            <v>18646.5</v>
          </cell>
          <cell r="H9">
            <v>20583.3747392</v>
          </cell>
          <cell r="I9">
            <v>761494.19473919994</v>
          </cell>
          <cell r="J9">
            <v>42670.528959999996</v>
          </cell>
          <cell r="K9">
            <v>26455.727955199996</v>
          </cell>
          <cell r="L9">
            <v>25286.6</v>
          </cell>
          <cell r="M9">
            <v>5892.3878457600003</v>
          </cell>
          <cell r="N9">
            <v>160203</v>
          </cell>
          <cell r="O9">
            <v>64685</v>
          </cell>
          <cell r="P9">
            <v>85569</v>
          </cell>
          <cell r="Q9">
            <v>38429.049999999996</v>
          </cell>
          <cell r="R9">
            <v>131757.765804</v>
          </cell>
          <cell r="S9">
            <v>580949.06056496</v>
          </cell>
          <cell r="T9">
            <v>61622.754265208001</v>
          </cell>
          <cell r="U9">
            <v>60000</v>
          </cell>
          <cell r="V9">
            <v>702571.81483016803</v>
          </cell>
          <cell r="W9">
            <v>1464066.0095693679</v>
          </cell>
          <cell r="X9">
            <v>1467221.15</v>
          </cell>
          <cell r="Y9">
            <v>63066.49</v>
          </cell>
          <cell r="AA9">
            <v>1530287.64</v>
          </cell>
          <cell r="AB9">
            <v>66221.630430632038</v>
          </cell>
          <cell r="AC9">
            <v>16555.40760765801</v>
          </cell>
          <cell r="AD9">
            <v>5892.3878457600003</v>
          </cell>
          <cell r="AE9">
            <v>15059.197952934323</v>
          </cell>
          <cell r="AF9">
            <v>37506.993406352332</v>
          </cell>
          <cell r="AG9">
            <v>28714.637024279684</v>
          </cell>
        </row>
        <row r="10">
          <cell r="B10" t="str">
            <v>R</v>
          </cell>
          <cell r="C10">
            <v>157788.24</v>
          </cell>
          <cell r="D10">
            <v>414440.35</v>
          </cell>
          <cell r="E10">
            <v>95711.49</v>
          </cell>
          <cell r="F10">
            <v>114228.2</v>
          </cell>
          <cell r="H10">
            <v>15750.19</v>
          </cell>
          <cell r="I10">
            <v>797918.46999999986</v>
          </cell>
          <cell r="J10">
            <v>82581.240000000005</v>
          </cell>
          <cell r="L10">
            <v>11386.6</v>
          </cell>
          <cell r="N10">
            <v>158673.20000000001</v>
          </cell>
          <cell r="O10">
            <v>83804.070000000007</v>
          </cell>
          <cell r="P10">
            <v>72875.240000000005</v>
          </cell>
          <cell r="Q10">
            <v>32286.67</v>
          </cell>
          <cell r="R10">
            <v>138189.38</v>
          </cell>
          <cell r="S10">
            <v>579796.4</v>
          </cell>
          <cell r="T10">
            <v>64576.99</v>
          </cell>
          <cell r="U10">
            <v>76184.94</v>
          </cell>
          <cell r="V10">
            <v>720558.33000000007</v>
          </cell>
          <cell r="W10">
            <v>1518476.7999999998</v>
          </cell>
          <cell r="X10">
            <v>1467221.85</v>
          </cell>
          <cell r="Y10">
            <v>110630.59999999986</v>
          </cell>
          <cell r="AA10">
            <v>1577852.45</v>
          </cell>
          <cell r="AB10">
            <v>59375.65000000014</v>
          </cell>
          <cell r="AC10">
            <v>14843.912500000035</v>
          </cell>
          <cell r="AD10">
            <v>9840.4720000000016</v>
          </cell>
          <cell r="AE10">
            <v>62702</v>
          </cell>
          <cell r="AF10">
            <v>87386.384500000044</v>
          </cell>
          <cell r="AG10">
            <v>-28010.73450000002</v>
          </cell>
        </row>
        <row r="11">
          <cell r="A11">
            <v>36100</v>
          </cell>
          <cell r="B11" t="str">
            <v>P</v>
          </cell>
          <cell r="C11">
            <v>213436</v>
          </cell>
          <cell r="D11">
            <v>677821.36</v>
          </cell>
          <cell r="E11">
            <v>86410.14</v>
          </cell>
          <cell r="F11">
            <v>29428.199999999997</v>
          </cell>
          <cell r="G11">
            <v>18245.484</v>
          </cell>
          <cell r="H11">
            <v>25335.18</v>
          </cell>
          <cell r="I11">
            <v>1050676.3640000001</v>
          </cell>
          <cell r="J11">
            <v>42493.912960000001</v>
          </cell>
          <cell r="K11">
            <v>26346.226035199998</v>
          </cell>
          <cell r="L11">
            <v>35945.653595903997</v>
          </cell>
          <cell r="M11">
            <v>5825.6911497600004</v>
          </cell>
          <cell r="N11">
            <v>229543.96999999997</v>
          </cell>
          <cell r="O11">
            <v>84229.138234999991</v>
          </cell>
          <cell r="P11">
            <v>52952.680000000008</v>
          </cell>
          <cell r="Q11">
            <v>37949</v>
          </cell>
          <cell r="R11">
            <v>123484.468717995</v>
          </cell>
          <cell r="S11">
            <v>638770.74069385894</v>
          </cell>
          <cell r="T11">
            <v>78873.12873469296</v>
          </cell>
          <cell r="U11">
            <v>60000</v>
          </cell>
          <cell r="V11">
            <v>777643.86942855187</v>
          </cell>
          <cell r="W11">
            <v>1828320.2334285518</v>
          </cell>
          <cell r="X11">
            <v>1372438.51</v>
          </cell>
          <cell r="Y11">
            <v>61759.732950000005</v>
          </cell>
          <cell r="AA11">
            <v>1434198.2429500001</v>
          </cell>
          <cell r="AB11">
            <v>-394121.99047855171</v>
          </cell>
          <cell r="AC11">
            <v>-98530.497619638016</v>
          </cell>
          <cell r="AD11">
            <v>5825.6911497599995</v>
          </cell>
          <cell r="AE11">
            <v>2612.8694853580032</v>
          </cell>
          <cell r="AF11">
            <v>-90091.936984520013</v>
          </cell>
          <cell r="AG11">
            <v>-304030.05349403177</v>
          </cell>
        </row>
        <row r="12">
          <cell r="B12" t="str">
            <v>R</v>
          </cell>
          <cell r="C12">
            <v>183197.63</v>
          </cell>
          <cell r="D12">
            <v>426881.16</v>
          </cell>
          <cell r="E12">
            <v>146118.68</v>
          </cell>
          <cell r="F12">
            <v>79530.98</v>
          </cell>
          <cell r="G12">
            <v>0</v>
          </cell>
          <cell r="H12">
            <v>25908.74</v>
          </cell>
          <cell r="I12">
            <v>861637.19</v>
          </cell>
          <cell r="J12">
            <v>66880.990000000005</v>
          </cell>
          <cell r="K12">
            <v>0</v>
          </cell>
          <cell r="L12">
            <v>21787.759999999998</v>
          </cell>
          <cell r="N12">
            <v>167866.32</v>
          </cell>
          <cell r="O12">
            <v>90503.6</v>
          </cell>
          <cell r="P12">
            <v>89424.960000000006</v>
          </cell>
          <cell r="Q12">
            <v>59994.41</v>
          </cell>
          <cell r="R12">
            <v>87754.52</v>
          </cell>
          <cell r="S12">
            <v>584212.56000000006</v>
          </cell>
          <cell r="T12">
            <v>66427</v>
          </cell>
          <cell r="U12">
            <v>41882.74</v>
          </cell>
          <cell r="V12">
            <v>692522.3</v>
          </cell>
          <cell r="W12">
            <v>1554159.49</v>
          </cell>
          <cell r="X12">
            <v>1566959.89</v>
          </cell>
          <cell r="Y12">
            <v>71664.850000000006</v>
          </cell>
          <cell r="AA12">
            <v>1638624.74</v>
          </cell>
          <cell r="AB12">
            <v>84465.25</v>
          </cell>
          <cell r="AC12">
            <v>21116.3125</v>
          </cell>
          <cell r="AD12">
            <v>7320.5985000000001</v>
          </cell>
          <cell r="AE12">
            <v>40418</v>
          </cell>
          <cell r="AF12">
            <v>68854.910999999993</v>
          </cell>
          <cell r="AG12">
            <v>15610.33899999992</v>
          </cell>
        </row>
        <row r="13">
          <cell r="A13">
            <v>36130</v>
          </cell>
          <cell r="B13" t="str">
            <v>P</v>
          </cell>
          <cell r="C13">
            <v>202686</v>
          </cell>
          <cell r="D13">
            <v>818594.83000000007</v>
          </cell>
          <cell r="E13">
            <v>144665.25</v>
          </cell>
          <cell r="F13">
            <v>30695.399999999998</v>
          </cell>
          <cell r="G13">
            <v>19031.148000000001</v>
          </cell>
          <cell r="H13">
            <v>24790.31568</v>
          </cell>
          <cell r="I13">
            <v>1240462.94368</v>
          </cell>
          <cell r="J13">
            <v>42493.912960000001</v>
          </cell>
          <cell r="K13">
            <v>26346.226035199998</v>
          </cell>
          <cell r="L13">
            <v>35796.872277504001</v>
          </cell>
          <cell r="M13">
            <v>5928.3343497599999</v>
          </cell>
          <cell r="N13">
            <v>231540.33</v>
          </cell>
          <cell r="O13">
            <v>85218.334615</v>
          </cell>
          <cell r="P13">
            <v>52662.080000000009</v>
          </cell>
          <cell r="Q13">
            <v>37949</v>
          </cell>
          <cell r="R13">
            <v>196468.32449821499</v>
          </cell>
          <cell r="S13">
            <v>714403.41473567905</v>
          </cell>
          <cell r="T13">
            <v>92050.221420783957</v>
          </cell>
          <cell r="U13">
            <v>60000</v>
          </cell>
          <cell r="V13">
            <v>866453.63615646306</v>
          </cell>
          <cell r="W13">
            <v>2106916.5798364631</v>
          </cell>
          <cell r="X13">
            <v>2183600.0700000003</v>
          </cell>
          <cell r="Y13">
            <v>98262.003150000004</v>
          </cell>
          <cell r="AA13">
            <v>2281862.0731500005</v>
          </cell>
          <cell r="AB13">
            <v>174945.49331353744</v>
          </cell>
          <cell r="AC13">
            <v>43736.373328384332</v>
          </cell>
          <cell r="AD13">
            <v>5928.3343497599999</v>
          </cell>
          <cell r="AE13">
            <v>10359.511616781019</v>
          </cell>
          <cell r="AF13">
            <v>60024.219294925351</v>
          </cell>
          <cell r="AG13">
            <v>114921.27401861222</v>
          </cell>
        </row>
        <row r="14">
          <cell r="B14" t="str">
            <v>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36161</v>
          </cell>
          <cell r="B15" t="str">
            <v>P</v>
          </cell>
          <cell r="C15">
            <v>214936</v>
          </cell>
          <cell r="D15">
            <v>842020.43</v>
          </cell>
          <cell r="E15">
            <v>135215.82</v>
          </cell>
          <cell r="F15">
            <v>30695.399999999998</v>
          </cell>
          <cell r="G15">
            <v>19031.148000000001</v>
          </cell>
          <cell r="H15">
            <v>25857.804960000001</v>
          </cell>
          <cell r="I15">
            <v>1267756.6029600003</v>
          </cell>
          <cell r="J15">
            <v>42493.912960000001</v>
          </cell>
          <cell r="K15">
            <v>26346.226035199998</v>
          </cell>
          <cell r="L15">
            <v>35796.872277504001</v>
          </cell>
          <cell r="M15">
            <v>5928.3343497599999</v>
          </cell>
          <cell r="N15">
            <v>233417.73</v>
          </cell>
          <cell r="O15">
            <v>86148.586315000008</v>
          </cell>
          <cell r="P15">
            <v>52883.48000000001</v>
          </cell>
          <cell r="Q15">
            <v>37949</v>
          </cell>
          <cell r="R15">
            <v>220706.60453919001</v>
          </cell>
          <cell r="S15">
            <v>741670.74647665396</v>
          </cell>
          <cell r="T15">
            <v>94778.27097183271</v>
          </cell>
          <cell r="U15">
            <v>60000</v>
          </cell>
          <cell r="V15">
            <v>896449.01744848664</v>
          </cell>
          <cell r="W15">
            <v>2164205.620408487</v>
          </cell>
          <cell r="X15">
            <v>2452990.62</v>
          </cell>
          <cell r="Y15">
            <v>110384.57789999999</v>
          </cell>
          <cell r="AA15">
            <v>2563375.1979</v>
          </cell>
          <cell r="AB15">
            <v>399169.57749151299</v>
          </cell>
          <cell r="AC15">
            <v>99792.394372878276</v>
          </cell>
          <cell r="AD15">
            <v>5928.3343497599999</v>
          </cell>
          <cell r="AE15">
            <v>-4958.9929342989626</v>
          </cell>
          <cell r="AF15">
            <v>100761.73578833931</v>
          </cell>
          <cell r="AG15">
            <v>298407.8417031737</v>
          </cell>
        </row>
        <row r="16">
          <cell r="B16" t="str">
            <v>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36192</v>
          </cell>
          <cell r="B17" t="str">
            <v>P</v>
          </cell>
          <cell r="C17">
            <v>236436</v>
          </cell>
          <cell r="D17">
            <v>808748.83000000007</v>
          </cell>
          <cell r="E17">
            <v>137653.78</v>
          </cell>
          <cell r="F17">
            <v>29355.599999999999</v>
          </cell>
          <cell r="G17">
            <v>18200.471999999998</v>
          </cell>
          <cell r="H17">
            <v>25857.804960000001</v>
          </cell>
          <cell r="I17">
            <v>1256252.4869600004</v>
          </cell>
          <cell r="J17">
            <v>41320.388959999997</v>
          </cell>
          <cell r="K17">
            <v>25618.641155199999</v>
          </cell>
          <cell r="L17">
            <v>35796.872277504001</v>
          </cell>
          <cell r="M17">
            <v>5724.7551057599994</v>
          </cell>
          <cell r="N17">
            <v>233417.73</v>
          </cell>
          <cell r="O17">
            <v>86148.586315000008</v>
          </cell>
          <cell r="P17">
            <v>52883.48000000001</v>
          </cell>
          <cell r="Q17">
            <v>37949</v>
          </cell>
          <cell r="R17">
            <v>225032.76744564</v>
          </cell>
          <cell r="S17">
            <v>743892.22125910409</v>
          </cell>
          <cell r="T17">
            <v>94726.808910955209</v>
          </cell>
          <cell r="U17">
            <v>60000</v>
          </cell>
          <cell r="V17">
            <v>898619.0301700593</v>
          </cell>
          <cell r="W17">
            <v>2154871.5171300597</v>
          </cell>
          <cell r="X17">
            <v>2501072.7200000002</v>
          </cell>
          <cell r="Y17">
            <v>112548.2724</v>
          </cell>
          <cell r="AA17">
            <v>2613620.9924000003</v>
          </cell>
          <cell r="AB17">
            <v>458749.47526994068</v>
          </cell>
          <cell r="AC17">
            <v>114687.36881748526</v>
          </cell>
          <cell r="AD17">
            <v>5724.7551057599994</v>
          </cell>
          <cell r="AE17">
            <v>-9028.237521902498</v>
          </cell>
          <cell r="AF17">
            <v>111383.88640134277</v>
          </cell>
          <cell r="AG17">
            <v>347365.58886859799</v>
          </cell>
        </row>
        <row r="18">
          <cell r="B18" t="str">
            <v>R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36220</v>
          </cell>
          <cell r="B19" t="str">
            <v>P</v>
          </cell>
          <cell r="C19">
            <v>164181</v>
          </cell>
          <cell r="D19">
            <v>468207.5</v>
          </cell>
          <cell r="E19">
            <v>112317.2</v>
          </cell>
          <cell r="F19">
            <v>25987.4</v>
          </cell>
          <cell r="G19">
            <v>16112.187999999998</v>
          </cell>
          <cell r="H19">
            <v>24729.157439999999</v>
          </cell>
          <cell r="I19">
            <v>811534.44543999992</v>
          </cell>
          <cell r="J19">
            <v>39554.448960000002</v>
          </cell>
          <cell r="K19">
            <v>24523.7583552</v>
          </cell>
          <cell r="L19">
            <v>34808.295659903997</v>
          </cell>
          <cell r="M19">
            <v>5308.88976576</v>
          </cell>
          <cell r="N19">
            <v>217464.33000000002</v>
          </cell>
          <cell r="O19">
            <v>82059.02661500001</v>
          </cell>
          <cell r="P19">
            <v>49883.880000000005</v>
          </cell>
          <cell r="Q19">
            <v>37949</v>
          </cell>
          <cell r="R19">
            <v>204737.132205375</v>
          </cell>
          <cell r="S19">
            <v>696288.76156123902</v>
          </cell>
          <cell r="T19">
            <v>70954.972850061953</v>
          </cell>
          <cell r="U19">
            <v>60000</v>
          </cell>
          <cell r="V19">
            <v>827243.73441130097</v>
          </cell>
          <cell r="W19">
            <v>1638778.179851301</v>
          </cell>
          <cell r="X19">
            <v>2275501.75</v>
          </cell>
          <cell r="Y19">
            <v>102397.57874999999</v>
          </cell>
          <cell r="AA19">
            <v>2377899.3287499999</v>
          </cell>
          <cell r="AB19">
            <v>739121.14889869886</v>
          </cell>
          <cell r="AC19">
            <v>184780.28722467474</v>
          </cell>
          <cell r="AD19">
            <v>5308.88976576</v>
          </cell>
          <cell r="AE19">
            <v>-11272.875670329049</v>
          </cell>
          <cell r="AF19">
            <v>178816.30132010567</v>
          </cell>
          <cell r="AG19">
            <v>560304.84757859306</v>
          </cell>
        </row>
        <row r="20">
          <cell r="B20" t="str">
            <v>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36251</v>
          </cell>
          <cell r="B21" t="str">
            <v>P</v>
          </cell>
          <cell r="C21">
            <v>73095</v>
          </cell>
          <cell r="D21">
            <v>206620.81</v>
          </cell>
          <cell r="E21">
            <v>79318.39</v>
          </cell>
          <cell r="F21">
            <v>15455.6</v>
          </cell>
          <cell r="G21">
            <v>9582.4720000000016</v>
          </cell>
          <cell r="H21">
            <v>21891.785759999999</v>
          </cell>
          <cell r="I21">
            <v>405964.05776</v>
          </cell>
          <cell r="J21">
            <v>33379.100959999996</v>
          </cell>
          <cell r="K21">
            <v>20695.042595199997</v>
          </cell>
          <cell r="L21">
            <v>33320.667803903998</v>
          </cell>
          <cell r="M21">
            <v>3955.6107777599996</v>
          </cell>
          <cell r="N21">
            <v>194079.55</v>
          </cell>
          <cell r="O21">
            <v>73692.618124999994</v>
          </cell>
          <cell r="P21">
            <v>45109.688000000009</v>
          </cell>
          <cell r="Q21">
            <v>27402</v>
          </cell>
          <cell r="R21">
            <v>143558.30421932999</v>
          </cell>
          <cell r="S21">
            <v>575192.58248119394</v>
          </cell>
          <cell r="T21">
            <v>47929.181242059698</v>
          </cell>
          <cell r="U21">
            <v>60000</v>
          </cell>
          <cell r="V21">
            <v>683121.76372325362</v>
          </cell>
          <cell r="W21">
            <v>1089085.8214832535</v>
          </cell>
          <cell r="X21">
            <v>1595544.3399999999</v>
          </cell>
          <cell r="Y21">
            <v>71799.495299999995</v>
          </cell>
          <cell r="AA21">
            <v>1667343.8352999999</v>
          </cell>
          <cell r="AB21">
            <v>578258.01381674642</v>
          </cell>
          <cell r="AC21">
            <v>144564.50345418655</v>
          </cell>
          <cell r="AD21">
            <v>3955.61077776</v>
          </cell>
          <cell r="AE21">
            <v>-21084.959087762763</v>
          </cell>
          <cell r="AF21">
            <v>127435.15514418379</v>
          </cell>
          <cell r="AG21">
            <v>450822.85867256252</v>
          </cell>
        </row>
        <row r="22">
          <cell r="B22" t="str">
            <v>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36281</v>
          </cell>
          <cell r="B23" t="str">
            <v>P</v>
          </cell>
          <cell r="C23">
            <v>51811</v>
          </cell>
          <cell r="D23">
            <v>205339.05</v>
          </cell>
          <cell r="E23">
            <v>67001.52</v>
          </cell>
          <cell r="F23">
            <v>13572.4</v>
          </cell>
          <cell r="G23">
            <v>8414.887999999999</v>
          </cell>
          <cell r="H23">
            <v>13019.797440000002</v>
          </cell>
          <cell r="I23">
            <v>359158.65544</v>
          </cell>
          <cell r="J23">
            <v>32786.009120000002</v>
          </cell>
          <cell r="K23">
            <v>20327.3256544</v>
          </cell>
          <cell r="L23">
            <v>28118.554648703997</v>
          </cell>
          <cell r="M23">
            <v>3755.0311387200004</v>
          </cell>
          <cell r="N23">
            <v>104891.0154</v>
          </cell>
          <cell r="O23">
            <v>40914.929130700002</v>
          </cell>
          <cell r="P23">
            <v>23600.847999999998</v>
          </cell>
          <cell r="Q23">
            <v>16989.240000000002</v>
          </cell>
          <cell r="R23">
            <v>92260.977880994993</v>
          </cell>
          <cell r="S23">
            <v>363643.93097351899</v>
          </cell>
          <cell r="T23">
            <v>34469.548550675951</v>
          </cell>
          <cell r="U23">
            <v>31530</v>
          </cell>
          <cell r="V23">
            <v>429643.47952419496</v>
          </cell>
          <cell r="W23">
            <v>788802.13496419496</v>
          </cell>
          <cell r="X23">
            <v>1025412.51</v>
          </cell>
          <cell r="Y23">
            <v>46143.56295</v>
          </cell>
          <cell r="AA23">
            <v>1071556.0729499999</v>
          </cell>
          <cell r="AB23">
            <v>282753.93798580498</v>
          </cell>
          <cell r="AC23">
            <v>70688.484496451245</v>
          </cell>
          <cell r="AD23">
            <v>3755.0311387199999</v>
          </cell>
          <cell r="AE23">
            <v>-7062.7224561255243</v>
          </cell>
          <cell r="AF23">
            <v>67380.793179045722</v>
          </cell>
          <cell r="AG23">
            <v>215373.1448067592</v>
          </cell>
        </row>
        <row r="24">
          <cell r="B24" t="str">
            <v>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36312</v>
          </cell>
          <cell r="B25" t="str">
            <v>P</v>
          </cell>
          <cell r="C25">
            <v>0</v>
          </cell>
          <cell r="D25">
            <v>29792.63</v>
          </cell>
          <cell r="E25">
            <v>25923.13</v>
          </cell>
          <cell r="F25">
            <v>3069</v>
          </cell>
          <cell r="G25">
            <v>1902.7800000000002</v>
          </cell>
          <cell r="H25">
            <v>11433.38976</v>
          </cell>
          <cell r="I25">
            <v>72120.929759999999</v>
          </cell>
          <cell r="J25">
            <v>26490.883600000001</v>
          </cell>
          <cell r="K25">
            <v>16424.347831999999</v>
          </cell>
          <cell r="L25">
            <v>27618.934082688</v>
          </cell>
          <cell r="M25">
            <v>2394.3505716</v>
          </cell>
          <cell r="N25">
            <v>0</v>
          </cell>
          <cell r="O25">
            <v>32178.570430700001</v>
          </cell>
          <cell r="P25">
            <v>17518.448000000004</v>
          </cell>
          <cell r="Q25">
            <v>16989.240000000002</v>
          </cell>
          <cell r="R25">
            <v>63559.725107339989</v>
          </cell>
          <cell r="S25">
            <v>203174.49962432799</v>
          </cell>
          <cell r="T25">
            <v>15341.271469216401</v>
          </cell>
          <cell r="U25">
            <v>31530</v>
          </cell>
          <cell r="V25">
            <v>250045.77109354438</v>
          </cell>
          <cell r="W25">
            <v>322166.7008535444</v>
          </cell>
          <cell r="X25">
            <v>706419.32</v>
          </cell>
          <cell r="Y25">
            <v>31788.869399999996</v>
          </cell>
          <cell r="AA25">
            <v>738208.18939999992</v>
          </cell>
          <cell r="AB25">
            <v>416041.48854645551</v>
          </cell>
          <cell r="AC25">
            <v>104010.37213661388</v>
          </cell>
          <cell r="AD25">
            <v>2394.3505716</v>
          </cell>
          <cell r="AE25">
            <v>-6869.1517542669226</v>
          </cell>
          <cell r="AF25">
            <v>99535.570953946954</v>
          </cell>
          <cell r="AG25">
            <v>316505.91759250854</v>
          </cell>
        </row>
        <row r="26">
          <cell r="B26" t="str">
            <v>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36342</v>
          </cell>
          <cell r="B27" t="str">
            <v>P</v>
          </cell>
          <cell r="C27">
            <v>0</v>
          </cell>
          <cell r="D27">
            <v>0</v>
          </cell>
          <cell r="E27">
            <v>0</v>
          </cell>
          <cell r="F27">
            <v>798.59999999999991</v>
          </cell>
          <cell r="G27">
            <v>495.13199999999995</v>
          </cell>
          <cell r="H27">
            <v>2585.3256000000001</v>
          </cell>
          <cell r="I27">
            <v>3879.0576000000001</v>
          </cell>
          <cell r="J27">
            <v>18319.377840000001</v>
          </cell>
          <cell r="K27">
            <v>11358.014260800001</v>
          </cell>
          <cell r="L27">
            <v>22315.920344639999</v>
          </cell>
          <cell r="M27">
            <v>1548.5562050400001</v>
          </cell>
          <cell r="N27">
            <v>0</v>
          </cell>
          <cell r="O27">
            <v>0</v>
          </cell>
          <cell r="P27">
            <v>0</v>
          </cell>
          <cell r="Q27">
            <v>16989.240000000002</v>
          </cell>
          <cell r="R27">
            <v>3536.4153316799998</v>
          </cell>
          <cell r="S27">
            <v>74067.523982159997</v>
          </cell>
          <cell r="T27">
            <v>4647.3290791079999</v>
          </cell>
          <cell r="U27">
            <v>15000</v>
          </cell>
          <cell r="V27">
            <v>93714.85306126799</v>
          </cell>
          <cell r="W27">
            <v>97593.91066126799</v>
          </cell>
          <cell r="X27">
            <v>39304.639999999999</v>
          </cell>
          <cell r="Y27">
            <v>1768.7087999999999</v>
          </cell>
          <cell r="AA27">
            <v>41073.3488</v>
          </cell>
          <cell r="AB27">
            <v>-56520.56186126799</v>
          </cell>
          <cell r="AC27">
            <v>-14130.140465317001</v>
          </cell>
          <cell r="AD27">
            <v>1548.5562050400001</v>
          </cell>
          <cell r="AE27">
            <v>-10434.390570969068</v>
          </cell>
          <cell r="AF27">
            <v>-23015.974831246069</v>
          </cell>
          <cell r="AG27">
            <v>-33504.587030021918</v>
          </cell>
        </row>
        <row r="28">
          <cell r="B28" t="str">
            <v>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36373</v>
          </cell>
          <cell r="B29" t="str">
            <v>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95535.28800000003</v>
          </cell>
          <cell r="I29">
            <v>95535.28800000003</v>
          </cell>
          <cell r="J29">
            <v>0</v>
          </cell>
          <cell r="K29">
            <v>0</v>
          </cell>
          <cell r="L29">
            <v>179636.56758662401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179636.56758662401</v>
          </cell>
          <cell r="T29">
            <v>5378.621424451203</v>
          </cell>
          <cell r="U29">
            <v>0</v>
          </cell>
          <cell r="V29">
            <v>185015.18901107521</v>
          </cell>
          <cell r="W29">
            <v>280550.47701107524</v>
          </cell>
          <cell r="X29">
            <v>0</v>
          </cell>
          <cell r="Y29">
            <v>0</v>
          </cell>
          <cell r="AA29">
            <v>0</v>
          </cell>
          <cell r="AB29">
            <v>-280550.47701107524</v>
          </cell>
          <cell r="AC29">
            <v>-41666.939167168821</v>
          </cell>
          <cell r="AD29">
            <v>0</v>
          </cell>
          <cell r="AE29">
            <v>5753.8262482877717</v>
          </cell>
          <cell r="AF29">
            <v>-35913.112918881052</v>
          </cell>
          <cell r="AG29">
            <v>-244637.36409219418</v>
          </cell>
        </row>
        <row r="30">
          <cell r="B30" t="str">
            <v>R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36404</v>
          </cell>
          <cell r="B31" t="str">
            <v>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2041.2348566976002</v>
          </cell>
          <cell r="AF31">
            <v>2041.2348566976002</v>
          </cell>
          <cell r="AG31">
            <v>-2041.2348566976002</v>
          </cell>
        </row>
        <row r="32">
          <cell r="B32" t="str">
            <v>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               </v>
          </cell>
          <cell r="B33" t="str">
            <v>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>
            <v>0</v>
          </cell>
          <cell r="X33">
            <v>0</v>
          </cell>
          <cell r="Y33">
            <v>0</v>
          </cell>
          <cell r="AA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B34" t="str">
            <v>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TOTAL</v>
          </cell>
          <cell r="B35" t="str">
            <v>P</v>
          </cell>
          <cell r="C35">
            <v>2124507.21</v>
          </cell>
          <cell r="D35">
            <v>5838121.0099999988</v>
          </cell>
          <cell r="E35">
            <v>1631928.2799999998</v>
          </cell>
          <cell r="F35">
            <v>442275.77</v>
          </cell>
          <cell r="G35">
            <v>233518.36200000002</v>
          </cell>
          <cell r="H35">
            <v>471593.83433919994</v>
          </cell>
          <cell r="I35">
            <v>10741944.466339203</v>
          </cell>
          <cell r="J35">
            <v>681076.09727999987</v>
          </cell>
          <cell r="K35">
            <v>366576.3459136</v>
          </cell>
          <cell r="L35">
            <v>740750.26055488014</v>
          </cell>
          <cell r="M35">
            <v>46261.941259679996</v>
          </cell>
          <cell r="N35">
            <v>2330738.5153999999</v>
          </cell>
          <cell r="O35">
            <v>1038219.7897813999</v>
          </cell>
          <cell r="P35">
            <v>713076.58399999992</v>
          </cell>
          <cell r="Q35">
            <v>589151.37999999989</v>
          </cell>
          <cell r="R35">
            <v>1966500.1157497598</v>
          </cell>
          <cell r="S35">
            <v>8472351.0299393199</v>
          </cell>
          <cell r="T35">
            <v>899282.10891904612</v>
          </cell>
          <cell r="U35">
            <v>935362.58000000007</v>
          </cell>
          <cell r="V35">
            <v>10306995.718858365</v>
          </cell>
          <cell r="W35">
            <v>21048940.185197569</v>
          </cell>
          <cell r="X35">
            <v>21650152.080000006</v>
          </cell>
          <cell r="Y35">
            <v>897444.24160000007</v>
          </cell>
          <cell r="Z35">
            <v>0</v>
          </cell>
          <cell r="AA35">
            <v>22547596.321599998</v>
          </cell>
          <cell r="AB35">
            <v>1498656.1364024333</v>
          </cell>
          <cell r="AC35">
            <v>403134.71418620856</v>
          </cell>
          <cell r="AD35">
            <v>86172.328759680022</v>
          </cell>
          <cell r="AE35">
            <v>248316.31016440401</v>
          </cell>
          <cell r="AF35">
            <v>737623.35311029246</v>
          </cell>
          <cell r="AG35">
            <v>761032.78329214093</v>
          </cell>
        </row>
        <row r="36">
          <cell r="A36" t="str">
            <v>TOTAL</v>
          </cell>
          <cell r="B36" t="str">
            <v>R</v>
          </cell>
          <cell r="C36">
            <v>1150308.08</v>
          </cell>
          <cell r="D36">
            <v>2209640.23</v>
          </cell>
          <cell r="E36">
            <v>964324.75</v>
          </cell>
          <cell r="F36">
            <v>426902.35</v>
          </cell>
          <cell r="G36">
            <v>103856.15</v>
          </cell>
          <cell r="H36">
            <v>221633.53999999998</v>
          </cell>
          <cell r="I36">
            <v>5076665.0999999996</v>
          </cell>
          <cell r="J36">
            <v>468535.85</v>
          </cell>
          <cell r="K36">
            <v>142134.81</v>
          </cell>
          <cell r="L36">
            <v>279482.81</v>
          </cell>
          <cell r="M36">
            <v>0</v>
          </cell>
          <cell r="N36">
            <v>1052720.3800000001</v>
          </cell>
          <cell r="O36">
            <v>577252.67000000004</v>
          </cell>
          <cell r="P36">
            <v>442313.2</v>
          </cell>
          <cell r="Q36">
            <v>374888.68999999994</v>
          </cell>
          <cell r="R36">
            <v>787341.53</v>
          </cell>
          <cell r="S36">
            <v>4124669.94</v>
          </cell>
          <cell r="T36">
            <v>429513.99</v>
          </cell>
          <cell r="U36">
            <v>555370.26</v>
          </cell>
          <cell r="V36">
            <v>5109554.1900000004</v>
          </cell>
          <cell r="W36">
            <v>10186219.290000001</v>
          </cell>
          <cell r="X36">
            <v>9064828.1899999995</v>
          </cell>
          <cell r="Y36">
            <v>379820.39999999991</v>
          </cell>
          <cell r="Z36">
            <v>0</v>
          </cell>
          <cell r="AA36">
            <v>9444648.5899999999</v>
          </cell>
          <cell r="AB36">
            <v>-741570.70000000042</v>
          </cell>
          <cell r="AC36">
            <v>-185392.67499999996</v>
          </cell>
          <cell r="AD36">
            <v>57071.458000000006</v>
          </cell>
          <cell r="AE36">
            <v>386321</v>
          </cell>
          <cell r="AF36">
            <v>257999.78300000005</v>
          </cell>
          <cell r="AG36">
            <v>-999570.48300000047</v>
          </cell>
        </row>
      </sheetData>
      <sheetData sheetId="1">
        <row r="7">
          <cell r="A7" t="str">
            <v>Até Set/98</v>
          </cell>
        </row>
      </sheetData>
      <sheetData sheetId="2">
        <row r="7">
          <cell r="A7" t="str">
            <v>Até Set/98</v>
          </cell>
        </row>
      </sheetData>
      <sheetData sheetId="3">
        <row r="7">
          <cell r="A7" t="str">
            <v>Até Set/98</v>
          </cell>
        </row>
      </sheetData>
      <sheetData sheetId="4">
        <row r="7">
          <cell r="A7" t="str">
            <v>Até Set/98</v>
          </cell>
        </row>
      </sheetData>
      <sheetData sheetId="5">
        <row r="7">
          <cell r="A7" t="str">
            <v>Até Set/98</v>
          </cell>
        </row>
      </sheetData>
      <sheetData sheetId="6">
        <row r="7">
          <cell r="A7" t="str">
            <v>Até Set/98</v>
          </cell>
        </row>
      </sheetData>
      <sheetData sheetId="7">
        <row r="7">
          <cell r="A7" t="str">
            <v>Até Set/98</v>
          </cell>
        </row>
      </sheetData>
      <sheetData sheetId="8">
        <row r="7">
          <cell r="A7" t="str">
            <v>Até Set/98</v>
          </cell>
        </row>
      </sheetData>
      <sheetData sheetId="9">
        <row r="7">
          <cell r="A7" t="str">
            <v>Até Set/98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Geral"/>
      <sheetName val="qorcamentodnerL1"/>
      <sheetName val="Teor"/>
      <sheetName val="Equipamentos"/>
      <sheetName val="PSCEGERAL"/>
      <sheetName val="proje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dição"/>
      <sheetName val="Folha 8"/>
      <sheetName val="Folha 1-3"/>
      <sheetName val="Memorial"/>
      <sheetName val="Reajuste"/>
      <sheetName val="PSCEGERAL"/>
      <sheetName val="Quadro Geral"/>
      <sheetName val="projet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  <sheetName val="REAJU"/>
      <sheetName val="Mão de Obra"/>
      <sheetName val="Quadro Geral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  <sheetName val="alphaville"/>
      <sheetName val="planilha contratual"/>
      <sheetName val="resumo_aut1"/>
      <sheetName val="8ª MP_BR_459"/>
      <sheetName val="CRECHES"/>
      <sheetName val="MOBILIZ-CANTEIRO"/>
      <sheetName val="Medição"/>
      <sheetName val="INVENTÁRIO"/>
      <sheetName val="DRANPX14"/>
      <sheetName val="Resumo"/>
      <sheetName val="DG"/>
      <sheetName val="PT"/>
      <sheetName val="Quadro Geral"/>
      <sheetName val="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RESUMO-SINFRA"/>
      <sheetName val="Medição"/>
      <sheetName val="Mat Asf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SUMO-DVOP_JBS"/>
      <sheetName val="Rel-19ª med.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"/>
      <sheetName val="Folha 1-3"/>
      <sheetName val="Folha 5"/>
      <sheetName val="Folha 4"/>
      <sheetName val="Folha 6"/>
      <sheetName val="Folha 7"/>
      <sheetName val="Folha 8"/>
      <sheetName val="REAJU"/>
      <sheetName val="CronFIFI"/>
      <sheetName val="Planilha"/>
      <sheetName val="Reajuste"/>
      <sheetName val="DADOS"/>
      <sheetName val="eq"/>
      <sheetName val="mo"/>
      <sheetName val="RESUMO-Medição"/>
      <sheetName val="mediçã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</sheetData>
      <sheetData sheetId="9">
        <row r="16">
          <cell r="E16">
            <v>292600</v>
          </cell>
        </row>
      </sheetData>
      <sheetData sheetId="10">
        <row r="25">
          <cell r="H25">
            <v>401805.685</v>
          </cell>
        </row>
      </sheetData>
      <sheetData sheetId="11"/>
      <sheetData sheetId="12"/>
      <sheetData sheetId="13">
        <row r="26">
          <cell r="H26">
            <v>2194.5</v>
          </cell>
        </row>
      </sheetData>
      <sheetData sheetId="1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  <sheetName val="memória de calculo_liquida"/>
      <sheetName val="RELATÓRIO"/>
      <sheetName val="Mat Asf"/>
      <sheetName val="DADOS"/>
      <sheetName val="eq"/>
      <sheetName val="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Euro Nunes Varanis Jr.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100000"/>
      <sheetName val="395000"/>
      <sheetName val="830001 Limpeza Sarj. MeioFio"/>
      <sheetName val="891000 Capina Manual"/>
      <sheetName val="Escavação Manual"/>
      <sheetName val="830102"/>
      <sheetName val="Boletim"/>
      <sheetName val="840200"/>
      <sheetName val="ORÇAMENTO 01"/>
    </sheetNames>
    <sheetDataSet>
      <sheetData sheetId="0">
        <row r="7">
          <cell r="D7" t="str">
            <v>BR-364 / MT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lendário"/>
      <sheetName val="Mão de Obra"/>
      <sheetName val="Mão_de_Obra"/>
      <sheetName val="Mão_de_Obra1"/>
      <sheetName val="REM.MAN MAT.BET.REC(N) "/>
      <sheetName val="ROÇCOL"/>
      <sheetName val="MB"/>
      <sheetName val="RESUMO-DVOP 4ª MED"/>
      <sheetName val="relatório"/>
      <sheetName val="Orçam. AET"/>
      <sheetName val="resumo financeiro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_DVOP"/>
      <sheetName val="Aditivo"/>
      <sheetName val="RESUMO"/>
      <sheetName val="Cronograma"/>
      <sheetName val="Leis sociais"/>
      <sheetName val="LOTE 1"/>
      <sheetName val="RELATÓRIO"/>
      <sheetName val="RESUMO-DVOP"/>
      <sheetName val="Aditivo Protocolado"/>
      <sheetName val="REAJU"/>
      <sheetName val="Crono Físico-Financeiro"/>
      <sheetName val="Memorial descritivo"/>
      <sheetName val="Remoção de pav"/>
      <sheetName val="Aterro "/>
      <sheetName val="Recompo de base"/>
      <sheetName val="Imprimação"/>
      <sheetName val="CBUQ"/>
      <sheetName val="Pintura de ligação"/>
      <sheetName val="TSD"/>
      <sheetName val="Agregado"/>
      <sheetName val="geral"/>
      <sheetName val="DREN 60 62"/>
      <sheetName val="Meio fio simples"/>
      <sheetName val="Entrada"/>
      <sheetName val="OAC"/>
      <sheetName val="Agregado DRENAGEM"/>
      <sheetName val="Cerca"/>
      <sheetName val="Grama"/>
      <sheetName val="Pintura de faixas geral 6ª"/>
      <sheetName val="Placas"/>
      <sheetName val="Remoção de base 2"/>
      <sheetName val="CUSTO HORÁRIO"/>
      <sheetName val="Mão de obra"/>
      <sheetName val="Material"/>
      <sheetName val="Cálculo"/>
      <sheetName val="plmuseu"/>
      <sheetName val="BD 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H22">
            <v>3350266.55</v>
          </cell>
        </row>
        <row r="29">
          <cell r="H29">
            <v>1171981.19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RESUMO_DVOP"/>
      <sheetName val="dados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Pato BR 116 Icó para licitacao"/>
      <sheetName val="Teor"/>
      <sheetName val="Equipamentos"/>
      <sheetName val="Mat Asf"/>
      <sheetName val="QuQuant"/>
      <sheetName val="SERVIÇOS"/>
      <sheetName val="DADOS"/>
      <sheetName val="eq"/>
      <sheetName val="mo"/>
      <sheetName val="DSS_04"/>
      <sheetName val="Fresagem"/>
      <sheetName val="Meio-fio"/>
      <sheetName val="PintLigacao"/>
      <sheetName val="PMQ"/>
      <sheetName val="STC_01"/>
      <sheetName val="INVENTÁRIO262"/>
      <sheetName val="TLCB5"/>
      <sheetName val="CBUQ DRENO LONGIT RECOBRIMENTO"/>
      <sheetName val="DAR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IPRVS12"/>
      <sheetName val="RESUMO_AUT1"/>
      <sheetName val="Especif"/>
      <sheetName val="dez00"/>
      <sheetName val="COMPOS1"/>
      <sheetName val="RESUMO_DVOP"/>
      <sheetName val="C"/>
      <sheetName val="PROJETO"/>
      <sheetName val="INVENTÁRIO262"/>
      <sheetName val="TLCB5"/>
      <sheetName val="aux"/>
      <sheetName val="Mat Asf"/>
      <sheetName val="DADOS"/>
      <sheetName val="mat"/>
      <sheetName val="lista_comp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-DVOP 4ª MED"/>
      <sheetName val="compos1"/>
      <sheetName val="DADOS"/>
      <sheetName val="mat"/>
      <sheetName val="relatór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Reajustamento "/>
      <sheetName val="Sub Base"/>
      <sheetName val="Serviços"/>
      <sheetName val="medição"/>
      <sheetName val="61M-CBMI"/>
      <sheetName val="MAT-BET"/>
      <sheetName val="SICRO"/>
      <sheetName val="PATO"/>
      <sheetName val="Cronograma (VALENDO)"/>
      <sheetName val="trans_betum_CGB_EXCEDENTE"/>
      <sheetName val="P A T O  D"/>
      <sheetName val="Dados Informativos"/>
      <sheetName val="Mat. Betum. - Port. 1078.15"/>
      <sheetName val="Ativos"/>
      <sheetName val="Calendário"/>
      <sheetName val="DG"/>
      <sheetName val="Croqui"/>
      <sheetName val="Banco de Dados"/>
      <sheetName val="MEMÓRIA HORISTA "/>
      <sheetName val="cubação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 t="str">
            <v/>
          </cell>
          <cell r="C1" t="str">
            <v/>
          </cell>
          <cell r="D1" t="str">
            <v/>
          </cell>
          <cell r="E1" t="str">
            <v/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</sheetNames>
    <sheetDataSet>
      <sheetData sheetId="0">
        <row r="4">
          <cell r="B4" t="str">
            <v>CODIGO</v>
          </cell>
          <cell r="C4" t="str">
            <v>DESCRICAO</v>
          </cell>
          <cell r="D4" t="str">
            <v>UNID.</v>
          </cell>
          <cell r="E4" t="str">
            <v>EQUIP.</v>
          </cell>
          <cell r="F4" t="str">
            <v>M. OBRA</v>
          </cell>
          <cell r="G4" t="str">
            <v>EXECUCAO</v>
          </cell>
          <cell r="H4" t="str">
            <v>MATERIAL</v>
          </cell>
          <cell r="I4" t="str">
            <v>TRANSPORTE</v>
          </cell>
          <cell r="J4" t="str">
            <v>BONIF.   (%)</v>
          </cell>
          <cell r="K4" t="str">
            <v>CUSTO TOTAL</v>
          </cell>
          <cell r="M4">
            <v>1.383</v>
          </cell>
        </row>
        <row r="5">
          <cell r="B5">
            <v>40000</v>
          </cell>
          <cell r="C5" t="str">
            <v>TERRAPLENAGEM</v>
          </cell>
        </row>
        <row r="6">
          <cell r="B6">
            <v>40110</v>
          </cell>
          <cell r="C6" t="str">
            <v>DESMATAMENTO, DESTOCAMENTO E LIMPEZA EM MATA</v>
          </cell>
          <cell r="D6" t="str">
            <v>m²</v>
          </cell>
          <cell r="E6">
            <v>0.22</v>
          </cell>
          <cell r="F6">
            <v>0.02</v>
          </cell>
          <cell r="G6">
            <v>0.24</v>
          </cell>
          <cell r="H6">
            <v>0</v>
          </cell>
          <cell r="I6" t="str">
            <v>-</v>
          </cell>
          <cell r="J6">
            <v>38.299999999999997</v>
          </cell>
          <cell r="K6">
            <v>0.33</v>
          </cell>
        </row>
        <row r="7">
          <cell r="B7">
            <v>40120</v>
          </cell>
          <cell r="C7" t="str">
            <v>DESMATAMENTO, DESTOCAMENTO E LIMPEZA EM CERRADO</v>
          </cell>
          <cell r="D7" t="str">
            <v>m²</v>
          </cell>
          <cell r="E7">
            <v>0.13</v>
          </cell>
          <cell r="F7">
            <v>0.01</v>
          </cell>
          <cell r="G7">
            <v>0.12</v>
          </cell>
          <cell r="H7">
            <v>0</v>
          </cell>
          <cell r="I7" t="str">
            <v>-</v>
          </cell>
          <cell r="J7">
            <v>38.299999999999997</v>
          </cell>
          <cell r="K7">
            <v>0.17</v>
          </cell>
          <cell r="N7">
            <v>0.12</v>
          </cell>
        </row>
        <row r="8">
          <cell r="B8">
            <v>40130</v>
          </cell>
          <cell r="C8" t="str">
            <v>DESTOCAMENTO E LIMPEZA</v>
          </cell>
          <cell r="D8" t="str">
            <v>m²</v>
          </cell>
          <cell r="E8">
            <v>0.12</v>
          </cell>
          <cell r="F8">
            <v>0.01</v>
          </cell>
          <cell r="G8">
            <v>0.13</v>
          </cell>
          <cell r="H8">
            <v>0</v>
          </cell>
          <cell r="I8" t="str">
            <v>-</v>
          </cell>
          <cell r="J8">
            <v>38.299999999999997</v>
          </cell>
          <cell r="K8">
            <v>0.18</v>
          </cell>
          <cell r="N8">
            <v>0.13</v>
          </cell>
        </row>
        <row r="9">
          <cell r="B9">
            <v>40140</v>
          </cell>
          <cell r="C9" t="str">
            <v>REMOCAO E LIMPEZA DE CAMADA VEGETAL</v>
          </cell>
          <cell r="D9" t="str">
            <v>m²</v>
          </cell>
          <cell r="E9">
            <v>7.0000000000000007E-2</v>
          </cell>
          <cell r="F9">
            <v>0</v>
          </cell>
          <cell r="G9">
            <v>7.0000000000000007E-2</v>
          </cell>
          <cell r="H9">
            <v>0</v>
          </cell>
          <cell r="I9" t="str">
            <v>-</v>
          </cell>
          <cell r="J9">
            <v>38.299999999999997</v>
          </cell>
          <cell r="K9">
            <v>0.1</v>
          </cell>
          <cell r="N9">
            <v>7.0000000000000007E-2</v>
          </cell>
        </row>
        <row r="10">
          <cell r="B10">
            <v>40201</v>
          </cell>
          <cell r="C10" t="str">
            <v>ESCAVACAO, CARGA E TRANSP. DE MATERIAL DE 1A. CATEGORIA DMT &lt;= 50M</v>
          </cell>
          <cell r="D10" t="str">
            <v>m³</v>
          </cell>
          <cell r="E10">
            <v>1.44</v>
          </cell>
          <cell r="F10">
            <v>0.05</v>
          </cell>
          <cell r="G10">
            <v>1.49</v>
          </cell>
          <cell r="H10">
            <v>0</v>
          </cell>
          <cell r="I10" t="str">
            <v>-</v>
          </cell>
          <cell r="J10">
            <v>38.299999999999997</v>
          </cell>
          <cell r="K10">
            <v>2.06</v>
          </cell>
          <cell r="N10">
            <v>1.49</v>
          </cell>
        </row>
        <row r="11">
          <cell r="B11">
            <v>40202</v>
          </cell>
          <cell r="C11" t="str">
            <v>ESCAVACAO, CARGA E TRANSP. DE MATERIAL DE 1A. CATEG. 50 =&lt;DMT&lt;= 200M</v>
          </cell>
          <cell r="D11" t="str">
            <v>m³</v>
          </cell>
          <cell r="E11">
            <v>2.58</v>
          </cell>
          <cell r="F11">
            <v>0.06</v>
          </cell>
          <cell r="G11">
            <v>2.62</v>
          </cell>
          <cell r="H11">
            <v>0</v>
          </cell>
          <cell r="I11" t="str">
            <v>-</v>
          </cell>
          <cell r="J11">
            <v>38.299999999999997</v>
          </cell>
          <cell r="K11">
            <v>3.62</v>
          </cell>
          <cell r="N11">
            <v>2.62</v>
          </cell>
        </row>
        <row r="12">
          <cell r="B12">
            <v>40203</v>
          </cell>
          <cell r="C12" t="str">
            <v>ESCAVACAO, CARGA E TRANSP. DE MATERIAL DE 1A. CATEG. 200=&lt;DMT&lt;=400M</v>
          </cell>
          <cell r="D12" t="str">
            <v>m³</v>
          </cell>
          <cell r="E12">
            <v>3.1</v>
          </cell>
          <cell r="F12">
            <v>0.06</v>
          </cell>
          <cell r="G12">
            <v>3.16</v>
          </cell>
          <cell r="H12">
            <v>0</v>
          </cell>
          <cell r="I12" t="str">
            <v>-</v>
          </cell>
          <cell r="J12">
            <v>38.299999999999997</v>
          </cell>
          <cell r="K12">
            <v>4.37</v>
          </cell>
          <cell r="N12">
            <v>3.16</v>
          </cell>
        </row>
        <row r="13">
          <cell r="B13">
            <v>40204</v>
          </cell>
          <cell r="C13" t="str">
            <v>ESCAVACAO, CARGA E TRANSP. DE MATERIAL DE 1A. CATEG. 400=&lt;DMT&lt;=600M</v>
          </cell>
          <cell r="D13" t="str">
            <v>m³</v>
          </cell>
          <cell r="E13">
            <v>3.62</v>
          </cell>
          <cell r="F13">
            <v>0.08</v>
          </cell>
          <cell r="G13">
            <v>3.7</v>
          </cell>
          <cell r="H13">
            <v>0</v>
          </cell>
          <cell r="I13" t="str">
            <v>-</v>
          </cell>
          <cell r="J13">
            <v>38.299999999999997</v>
          </cell>
          <cell r="K13">
            <v>5.12</v>
          </cell>
          <cell r="N13">
            <v>3.7</v>
          </cell>
        </row>
        <row r="14">
          <cell r="B14">
            <v>40205</v>
          </cell>
          <cell r="C14" t="str">
            <v>ESCAVACAO, CARGA E TRANSP. DE MATERIAL DE 1A. CATEG. 600=&lt;DMT&lt;=800M</v>
          </cell>
          <cell r="D14" t="str">
            <v>m³</v>
          </cell>
          <cell r="E14">
            <v>4.32</v>
          </cell>
          <cell r="F14">
            <v>7.0000000000000007E-2</v>
          </cell>
          <cell r="G14">
            <v>4.3899999999999997</v>
          </cell>
          <cell r="H14">
            <v>0</v>
          </cell>
          <cell r="I14" t="str">
            <v>-</v>
          </cell>
          <cell r="J14">
            <v>38.299999999999997</v>
          </cell>
          <cell r="K14">
            <v>6.07</v>
          </cell>
          <cell r="N14">
            <v>4.3899999999999997</v>
          </cell>
        </row>
        <row r="15">
          <cell r="B15">
            <v>40206</v>
          </cell>
          <cell r="C15" t="str">
            <v>ESCAVACAO, CARGA E TRANSP. DE MATERIAL DE 1A. CATEG. 800=&lt;DMT&lt;=1000M</v>
          </cell>
          <cell r="D15" t="str">
            <v>m³</v>
          </cell>
          <cell r="E15">
            <v>4.47</v>
          </cell>
          <cell r="F15">
            <v>7.0000000000000007E-2</v>
          </cell>
          <cell r="G15">
            <v>4.54</v>
          </cell>
          <cell r="H15">
            <v>0</v>
          </cell>
          <cell r="I15" t="str">
            <v>-</v>
          </cell>
          <cell r="J15">
            <v>38.299999999999997</v>
          </cell>
          <cell r="K15">
            <v>6.28</v>
          </cell>
          <cell r="N15">
            <v>4.54</v>
          </cell>
        </row>
        <row r="16">
          <cell r="B16">
            <v>40207</v>
          </cell>
          <cell r="C16" t="str">
            <v>ESCAVACAO, CARGA E TRANSP. (CAMINHAO) DE MATERIAL DE 1A. CATEG. 1000=&lt;DMT&lt;=1200</v>
          </cell>
          <cell r="D16" t="str">
            <v>m³</v>
          </cell>
          <cell r="E16">
            <v>3.69</v>
          </cell>
          <cell r="F16">
            <v>0.1</v>
          </cell>
          <cell r="G16">
            <v>3.79</v>
          </cell>
          <cell r="H16">
            <v>0</v>
          </cell>
          <cell r="I16" t="str">
            <v>-</v>
          </cell>
          <cell r="J16">
            <v>38.299999999999997</v>
          </cell>
          <cell r="K16">
            <v>5.24</v>
          </cell>
          <cell r="N16">
            <v>3.79</v>
          </cell>
        </row>
        <row r="17">
          <cell r="B17">
            <v>40208</v>
          </cell>
          <cell r="C17" t="str">
            <v>ESCAVACAO, CARGA E TRANSP. (CAMINHAO) DE MATERIAL DE 1A. CATEG. 1200=&lt;DMT&lt;=1400</v>
          </cell>
          <cell r="D17" t="str">
            <v>m³</v>
          </cell>
          <cell r="E17">
            <v>3.75</v>
          </cell>
          <cell r="F17">
            <v>0.11</v>
          </cell>
          <cell r="G17">
            <v>3.86</v>
          </cell>
          <cell r="H17">
            <v>0</v>
          </cell>
          <cell r="I17" t="str">
            <v>-</v>
          </cell>
          <cell r="J17">
            <v>38.299999999999997</v>
          </cell>
          <cell r="K17">
            <v>5.34</v>
          </cell>
          <cell r="N17">
            <v>3.86</v>
          </cell>
        </row>
        <row r="18">
          <cell r="B18">
            <v>40209</v>
          </cell>
          <cell r="C18" t="str">
            <v>ESCAVACAO, CARGA E TRANSP. (CAMINHAO) DE MATERIAL DE 1A. CATEG. 1400=&lt;DMT&lt;=1600</v>
          </cell>
          <cell r="D18" t="str">
            <v>m³</v>
          </cell>
          <cell r="E18">
            <v>3.8</v>
          </cell>
          <cell r="F18">
            <v>0.1</v>
          </cell>
          <cell r="G18">
            <v>3.9</v>
          </cell>
          <cell r="H18">
            <v>0</v>
          </cell>
          <cell r="I18" t="str">
            <v>-</v>
          </cell>
          <cell r="J18">
            <v>38.299999999999997</v>
          </cell>
          <cell r="K18">
            <v>5.39</v>
          </cell>
          <cell r="N18">
            <v>3.9</v>
          </cell>
        </row>
        <row r="19">
          <cell r="B19">
            <v>40210</v>
          </cell>
          <cell r="C19" t="str">
            <v>ESCAVACAO, CARGA E TRANSP. (CAMINHAO) DE MATERIAL DE 1A. CATEG. 1600=&lt;DMT&lt;=1800</v>
          </cell>
          <cell r="D19" t="str">
            <v>m³</v>
          </cell>
          <cell r="E19">
            <v>3.86</v>
          </cell>
          <cell r="F19">
            <v>0.11</v>
          </cell>
          <cell r="G19">
            <v>3.97</v>
          </cell>
          <cell r="H19">
            <v>0</v>
          </cell>
          <cell r="I19" t="str">
            <v>-</v>
          </cell>
          <cell r="J19">
            <v>38.299999999999997</v>
          </cell>
          <cell r="K19">
            <v>5.49</v>
          </cell>
          <cell r="N19">
            <v>3.97</v>
          </cell>
        </row>
        <row r="20">
          <cell r="B20">
            <v>40211</v>
          </cell>
          <cell r="C20" t="str">
            <v>ESCAVACAO, CARGA E TRANSP. (CAMINHAO) DE MATERIAL DE 1A. CATEG. 1800=&lt;DMT&lt;=2000</v>
          </cell>
          <cell r="D20" t="str">
            <v>m³</v>
          </cell>
          <cell r="E20">
            <v>3.91</v>
          </cell>
          <cell r="F20">
            <v>0.1</v>
          </cell>
          <cell r="G20">
            <v>4.01</v>
          </cell>
          <cell r="H20">
            <v>0</v>
          </cell>
          <cell r="I20" t="str">
            <v>-</v>
          </cell>
          <cell r="J20">
            <v>38.299999999999997</v>
          </cell>
          <cell r="K20">
            <v>5.55</v>
          </cell>
          <cell r="N20">
            <v>4.01</v>
          </cell>
        </row>
        <row r="21">
          <cell r="B21">
            <v>40212</v>
          </cell>
          <cell r="C21" t="str">
            <v>ESCAVACAO, CARGA E TRANSP. (CAMINHAO) DE MATERIAL DE 1A. CATEG. 2000=&lt;DMT&lt;=3000</v>
          </cell>
          <cell r="D21" t="str">
            <v>m³</v>
          </cell>
          <cell r="E21">
            <v>4.25</v>
          </cell>
          <cell r="F21">
            <v>0.1</v>
          </cell>
          <cell r="G21">
            <v>4.3499999999999996</v>
          </cell>
          <cell r="H21">
            <v>0</v>
          </cell>
          <cell r="I21" t="str">
            <v>-</v>
          </cell>
          <cell r="J21">
            <v>38.299999999999997</v>
          </cell>
          <cell r="K21">
            <v>6.02</v>
          </cell>
          <cell r="N21">
            <v>4.3499999999999996</v>
          </cell>
        </row>
        <row r="22">
          <cell r="B22">
            <v>40213</v>
          </cell>
          <cell r="C22" t="str">
            <v>ESCAVACAO, CARGA E TRANSP. (CAMINHAO) DE MATERIAL DE 1A. CATEG. 3000=&lt;DMT&lt;=5000</v>
          </cell>
          <cell r="D22" t="str">
            <v>m³</v>
          </cell>
          <cell r="E22">
            <v>5.38</v>
          </cell>
          <cell r="F22">
            <v>0.1</v>
          </cell>
          <cell r="G22">
            <v>5.46</v>
          </cell>
          <cell r="H22">
            <v>0</v>
          </cell>
          <cell r="I22" t="str">
            <v>-</v>
          </cell>
          <cell r="J22">
            <v>38.299999999999997</v>
          </cell>
          <cell r="K22">
            <v>7.55</v>
          </cell>
          <cell r="N22">
            <v>5.46</v>
          </cell>
        </row>
        <row r="23">
          <cell r="B23">
            <v>40301</v>
          </cell>
          <cell r="C23" t="str">
            <v>ESCAVACAO, CARGA E TRANSP. DE MATERIAL DE 2A. CATEG. DMT&lt;=50M</v>
          </cell>
          <cell r="D23" t="str">
            <v>m³</v>
          </cell>
          <cell r="E23">
            <v>2.56</v>
          </cell>
          <cell r="F23">
            <v>0.11</v>
          </cell>
          <cell r="G23">
            <v>2.67</v>
          </cell>
          <cell r="H23">
            <v>0</v>
          </cell>
          <cell r="I23" t="str">
            <v>-</v>
          </cell>
          <cell r="J23">
            <v>38.299999999999997</v>
          </cell>
          <cell r="K23">
            <v>3.69</v>
          </cell>
          <cell r="N23">
            <v>2.67</v>
          </cell>
        </row>
        <row r="24">
          <cell r="B24">
            <v>40302</v>
          </cell>
          <cell r="C24" t="str">
            <v>ESCAVACAO, CARGA E TRANSP. DE MATERIAL DE 2A. CATEG. 50=&lt;DMT200M</v>
          </cell>
          <cell r="D24" t="str">
            <v>m³</v>
          </cell>
          <cell r="E24">
            <v>4.58</v>
          </cell>
          <cell r="F24">
            <v>0.1</v>
          </cell>
          <cell r="G24">
            <v>4.68</v>
          </cell>
          <cell r="H24">
            <v>0</v>
          </cell>
          <cell r="I24" t="str">
            <v>-</v>
          </cell>
          <cell r="J24">
            <v>38.299999999999997</v>
          </cell>
          <cell r="K24">
            <v>6.47</v>
          </cell>
          <cell r="N24">
            <v>4.68</v>
          </cell>
        </row>
        <row r="25">
          <cell r="B25">
            <v>40303</v>
          </cell>
          <cell r="C25" t="str">
            <v>ESCAVACAO, CARGA E TRANSP. DE MATERIAL DE 2A. CATEG. 200=&lt;DMT&lt;=400M</v>
          </cell>
          <cell r="D25" t="str">
            <v>m³</v>
          </cell>
          <cell r="E25">
            <v>4.6100000000000003</v>
          </cell>
          <cell r="F25">
            <v>0.1</v>
          </cell>
          <cell r="G25">
            <v>4.71</v>
          </cell>
          <cell r="H25">
            <v>0</v>
          </cell>
          <cell r="I25" t="str">
            <v>-</v>
          </cell>
          <cell r="J25">
            <v>38.299999999999997</v>
          </cell>
          <cell r="K25">
            <v>6.51</v>
          </cell>
          <cell r="N25">
            <v>4.71</v>
          </cell>
        </row>
        <row r="26">
          <cell r="B26">
            <v>40304</v>
          </cell>
          <cell r="C26" t="str">
            <v>ESCAVACAO, CARGA E TRANSP. DE MATERIAL DE 2A. CATEG. 400=&lt;DMT&lt;=600M</v>
          </cell>
          <cell r="D26" t="str">
            <v>m³</v>
          </cell>
          <cell r="E26">
            <v>5.47</v>
          </cell>
          <cell r="F26">
            <v>0.12</v>
          </cell>
          <cell r="G26">
            <v>5.57</v>
          </cell>
          <cell r="H26">
            <v>0</v>
          </cell>
          <cell r="I26" t="str">
            <v>-</v>
          </cell>
          <cell r="J26">
            <v>38.299999999999997</v>
          </cell>
          <cell r="K26">
            <v>7.7</v>
          </cell>
          <cell r="N26">
            <v>5.57</v>
          </cell>
        </row>
        <row r="27">
          <cell r="B27">
            <v>40305</v>
          </cell>
          <cell r="C27" t="str">
            <v>ESCAVACAO, CARGA E TRANSP. DE MATERIAL DE 2A. CATEG. 600=&lt;DMT&lt;=800M</v>
          </cell>
          <cell r="D27" t="str">
            <v>m³</v>
          </cell>
          <cell r="E27">
            <v>6.12</v>
          </cell>
          <cell r="F27">
            <v>0.12</v>
          </cell>
          <cell r="G27">
            <v>6.24</v>
          </cell>
          <cell r="H27">
            <v>0</v>
          </cell>
          <cell r="I27" t="str">
            <v>-</v>
          </cell>
          <cell r="J27">
            <v>38.299999999999997</v>
          </cell>
          <cell r="K27">
            <v>8.6300000000000008</v>
          </cell>
          <cell r="N27">
            <v>6.24</v>
          </cell>
        </row>
        <row r="28">
          <cell r="B28">
            <v>40306</v>
          </cell>
          <cell r="C28" t="str">
            <v>ESCAVACAO, CARGA E TRANSP. DE MATERIAL DE 2A. CATEG. 800=&lt;DMT&lt;=1000M</v>
          </cell>
          <cell r="D28" t="str">
            <v>m³</v>
          </cell>
          <cell r="E28">
            <v>6.72</v>
          </cell>
          <cell r="F28">
            <v>0.13</v>
          </cell>
          <cell r="G28">
            <v>6.85</v>
          </cell>
          <cell r="H28">
            <v>0</v>
          </cell>
          <cell r="I28" t="str">
            <v>-</v>
          </cell>
          <cell r="J28">
            <v>38.299999999999997</v>
          </cell>
          <cell r="K28">
            <v>9.4700000000000006</v>
          </cell>
          <cell r="N28">
            <v>6.85</v>
          </cell>
        </row>
        <row r="29">
          <cell r="B29">
            <v>40307</v>
          </cell>
          <cell r="C29" t="str">
            <v>ESCAVACAO, CARGA E TRANSP. DE MATERIAL DE 2A. CATEG. 1000=&lt;DMT&lt;=1200M</v>
          </cell>
          <cell r="D29" t="str">
            <v>m³</v>
          </cell>
          <cell r="E29">
            <v>7.64</v>
          </cell>
          <cell r="F29">
            <v>0.13</v>
          </cell>
          <cell r="G29">
            <v>7.77</v>
          </cell>
          <cell r="H29">
            <v>0</v>
          </cell>
          <cell r="I29" t="str">
            <v>-</v>
          </cell>
          <cell r="J29">
            <v>38.299999999999997</v>
          </cell>
          <cell r="K29">
            <v>10.75</v>
          </cell>
          <cell r="N29">
            <v>7.77</v>
          </cell>
        </row>
        <row r="30">
          <cell r="B30">
            <v>40401</v>
          </cell>
          <cell r="C30" t="str">
            <v>ESCAVACAO, CARGA E TRANSP. DE MATERIAL DE 3A. CATEG. DMT &lt;=50M</v>
          </cell>
          <cell r="D30" t="str">
            <v>m³</v>
          </cell>
          <cell r="E30">
            <v>4.72</v>
          </cell>
          <cell r="F30">
            <v>0.54</v>
          </cell>
          <cell r="G30">
            <v>5.26</v>
          </cell>
          <cell r="H30">
            <v>6.91</v>
          </cell>
          <cell r="I30" t="str">
            <v>-</v>
          </cell>
          <cell r="J30">
            <v>38.299999999999997</v>
          </cell>
          <cell r="K30">
            <v>16.829999999999998</v>
          </cell>
          <cell r="N30">
            <v>12.17</v>
          </cell>
        </row>
        <row r="31">
          <cell r="B31">
            <v>40402</v>
          </cell>
          <cell r="C31" t="str">
            <v>ESCAVACAO, CARGA E TRANSP. DE MATERIAL DE 3A. CATEG. 50 &lt;DMT&lt;=200M</v>
          </cell>
          <cell r="D31" t="str">
            <v>m³</v>
          </cell>
          <cell r="E31">
            <v>7.28</v>
          </cell>
          <cell r="F31">
            <v>0.72</v>
          </cell>
          <cell r="G31">
            <v>8</v>
          </cell>
          <cell r="H31">
            <v>6.91</v>
          </cell>
          <cell r="I31" t="str">
            <v>-</v>
          </cell>
          <cell r="J31">
            <v>38.299999999999997</v>
          </cell>
          <cell r="K31">
            <v>20.62</v>
          </cell>
          <cell r="N31">
            <v>14.91</v>
          </cell>
        </row>
        <row r="32">
          <cell r="B32">
            <v>40403</v>
          </cell>
          <cell r="C32" t="str">
            <v>ESCAVACAO, CARGA E TRANSP. DE MATERIAL DE 3A. CATEG. 200&lt;DMT&lt;=400M</v>
          </cell>
          <cell r="D32" t="str">
            <v>m³</v>
          </cell>
          <cell r="E32">
            <v>7.42</v>
          </cell>
          <cell r="F32">
            <v>0.72</v>
          </cell>
          <cell r="G32">
            <v>8.14</v>
          </cell>
          <cell r="H32">
            <v>6.91</v>
          </cell>
          <cell r="I32" t="str">
            <v>-</v>
          </cell>
          <cell r="J32">
            <v>38.299999999999997</v>
          </cell>
          <cell r="K32">
            <v>20.81</v>
          </cell>
          <cell r="N32">
            <v>15.05</v>
          </cell>
        </row>
        <row r="33">
          <cell r="B33">
            <v>40404</v>
          </cell>
          <cell r="C33" t="str">
            <v>ESCAVACAO, CARGA E TRANSP. DE MATERIAL DE 3A. CATEG. 400&lt;DMT&lt;=600M</v>
          </cell>
          <cell r="D33" t="str">
            <v>m³</v>
          </cell>
          <cell r="E33">
            <v>7.5</v>
          </cell>
          <cell r="F33">
            <v>0.72</v>
          </cell>
          <cell r="G33">
            <v>8.2200000000000006</v>
          </cell>
          <cell r="H33">
            <v>6.91</v>
          </cell>
          <cell r="I33" t="str">
            <v>-</v>
          </cell>
          <cell r="J33">
            <v>38.299999999999997</v>
          </cell>
          <cell r="K33">
            <v>20.92</v>
          </cell>
          <cell r="N33">
            <v>15.13</v>
          </cell>
        </row>
        <row r="34">
          <cell r="B34">
            <v>40405</v>
          </cell>
          <cell r="C34" t="str">
            <v>ESCAVACAO, CARGA E TRANSP. DE MATERIAL DE 3A. CATEG. 600&lt;DMT&lt;=800M</v>
          </cell>
          <cell r="D34" t="str">
            <v>m³</v>
          </cell>
          <cell r="E34">
            <v>8.43</v>
          </cell>
          <cell r="F34">
            <v>0.72</v>
          </cell>
          <cell r="G34">
            <v>9.15</v>
          </cell>
          <cell r="H34">
            <v>6.91</v>
          </cell>
          <cell r="I34" t="str">
            <v>-</v>
          </cell>
          <cell r="J34">
            <v>38.299999999999997</v>
          </cell>
          <cell r="K34">
            <v>22.21</v>
          </cell>
          <cell r="N34">
            <v>16.060000000000002</v>
          </cell>
        </row>
        <row r="35">
          <cell r="B35">
            <v>40406</v>
          </cell>
          <cell r="C35" t="str">
            <v>ESCAVACAO, CARGA E TRANSP. DE MATERIAL DE 3A. CATEG. 800&lt;DMT&lt;=1000M</v>
          </cell>
          <cell r="D35" t="str">
            <v>m³</v>
          </cell>
          <cell r="E35">
            <v>8.5</v>
          </cell>
          <cell r="F35">
            <v>0.72</v>
          </cell>
          <cell r="G35">
            <v>9.2200000000000006</v>
          </cell>
          <cell r="H35">
            <v>6.91</v>
          </cell>
          <cell r="I35" t="str">
            <v>-</v>
          </cell>
          <cell r="J35">
            <v>38.299999999999997</v>
          </cell>
          <cell r="K35">
            <v>22.31</v>
          </cell>
          <cell r="N35">
            <v>16.130000000000003</v>
          </cell>
        </row>
        <row r="36">
          <cell r="B36">
            <v>40407</v>
          </cell>
          <cell r="C36" t="str">
            <v>ESCAVACAO, CARGA E TRANSP. DE MATERIAL DE 3A. CATEG. 1000&lt;DMT&lt;=1200M</v>
          </cell>
          <cell r="D36" t="str">
            <v>m³</v>
          </cell>
          <cell r="E36">
            <v>8.7100000000000009</v>
          </cell>
          <cell r="F36">
            <v>0.72</v>
          </cell>
          <cell r="G36">
            <v>9.43</v>
          </cell>
          <cell r="H36">
            <v>6.91</v>
          </cell>
          <cell r="I36" t="str">
            <v>-</v>
          </cell>
          <cell r="J36">
            <v>38.299999999999997</v>
          </cell>
          <cell r="K36">
            <v>22.6</v>
          </cell>
          <cell r="N36">
            <v>16.34</v>
          </cell>
        </row>
        <row r="37">
          <cell r="B37">
            <v>40510</v>
          </cell>
          <cell r="C37" t="str">
            <v>COMPACTACAO DE ATERROS A 95% DO PROCTOR NORMAL</v>
          </cell>
          <cell r="D37" t="str">
            <v>m³</v>
          </cell>
          <cell r="E37">
            <v>1</v>
          </cell>
          <cell r="F37">
            <v>7.0000000000000007E-2</v>
          </cell>
          <cell r="G37">
            <v>1.07</v>
          </cell>
          <cell r="H37">
            <v>0</v>
          </cell>
          <cell r="I37" t="str">
            <v>-</v>
          </cell>
          <cell r="J37">
            <v>38.299999999999997</v>
          </cell>
          <cell r="K37">
            <v>1.48</v>
          </cell>
          <cell r="N37">
            <v>1.07</v>
          </cell>
        </row>
        <row r="38">
          <cell r="B38">
            <v>40520</v>
          </cell>
          <cell r="C38" t="str">
            <v>COMPACTACAO DE ATERROS A 100% DO PROCTOR NORMAL</v>
          </cell>
          <cell r="D38" t="str">
            <v>m³</v>
          </cell>
          <cell r="E38">
            <v>1.41</v>
          </cell>
          <cell r="F38">
            <v>0.16</v>
          </cell>
          <cell r="G38">
            <v>1.57</v>
          </cell>
          <cell r="H38">
            <v>0</v>
          </cell>
          <cell r="I38" t="str">
            <v>-</v>
          </cell>
          <cell r="J38">
            <v>38.299999999999997</v>
          </cell>
          <cell r="K38">
            <v>2.17</v>
          </cell>
          <cell r="N38">
            <v>1.57</v>
          </cell>
        </row>
        <row r="39">
          <cell r="B39">
            <v>40620</v>
          </cell>
          <cell r="C39" t="str">
            <v>REVESTIMENTO PRIMARIO DE SOLO ESTABILIZADO</v>
          </cell>
          <cell r="D39" t="str">
            <v>m³</v>
          </cell>
          <cell r="E39">
            <v>1.8</v>
          </cell>
          <cell r="F39">
            <v>0.27</v>
          </cell>
          <cell r="G39">
            <v>2.0699999999999998</v>
          </cell>
          <cell r="H39">
            <v>3.58</v>
          </cell>
          <cell r="I39" t="str">
            <v>ACRESCER</v>
          </cell>
          <cell r="J39">
            <v>38.299999999999997</v>
          </cell>
          <cell r="K39">
            <v>7.81</v>
          </cell>
          <cell r="N39">
            <v>5.65</v>
          </cell>
        </row>
        <row r="40">
          <cell r="B40">
            <v>40710</v>
          </cell>
          <cell r="C40" t="str">
            <v>PREENCHIMENTO DE REBAIXO EM ROCHA</v>
          </cell>
          <cell r="D40" t="str">
            <v>m³</v>
          </cell>
          <cell r="E40">
            <v>0.88</v>
          </cell>
          <cell r="F40">
            <v>7.0000000000000007E-2</v>
          </cell>
          <cell r="G40">
            <v>0.95</v>
          </cell>
          <cell r="H40">
            <v>22.11</v>
          </cell>
          <cell r="I40" t="str">
            <v>ACRESCER</v>
          </cell>
          <cell r="J40">
            <v>38.299999999999997</v>
          </cell>
          <cell r="K40">
            <v>31.89</v>
          </cell>
          <cell r="N40">
            <v>23.06</v>
          </cell>
        </row>
        <row r="41">
          <cell r="B41">
            <v>40720</v>
          </cell>
          <cell r="C41" t="str">
            <v>REMOCAO DE SOLOS MOLES</v>
          </cell>
          <cell r="D41" t="str">
            <v>m³</v>
          </cell>
          <cell r="E41">
            <v>3.78</v>
          </cell>
          <cell r="F41">
            <v>0.09</v>
          </cell>
          <cell r="G41">
            <v>3.85</v>
          </cell>
          <cell r="H41">
            <v>0</v>
          </cell>
          <cell r="I41" t="str">
            <v>-</v>
          </cell>
          <cell r="J41">
            <v>38.299999999999997</v>
          </cell>
          <cell r="K41">
            <v>5.32</v>
          </cell>
          <cell r="N41">
            <v>3.85</v>
          </cell>
        </row>
        <row r="42">
          <cell r="B42">
            <v>40740</v>
          </cell>
          <cell r="C42" t="str">
            <v>COMPACTACAO DOS ATERROS DOS ENCONTROS DAS O.A.E. (ATE 50 CM DAS ALAS)</v>
          </cell>
          <cell r="D42" t="str">
            <v>m³</v>
          </cell>
          <cell r="E42">
            <v>4.66</v>
          </cell>
          <cell r="F42">
            <v>3.9</v>
          </cell>
          <cell r="G42">
            <v>8.56</v>
          </cell>
          <cell r="H42">
            <v>0</v>
          </cell>
          <cell r="I42" t="str">
            <v>-</v>
          </cell>
          <cell r="J42">
            <v>38.299999999999997</v>
          </cell>
          <cell r="K42">
            <v>11.84</v>
          </cell>
          <cell r="N42">
            <v>8.56</v>
          </cell>
        </row>
        <row r="43">
          <cell r="B43">
            <v>40790</v>
          </cell>
          <cell r="C43" t="str">
            <v>BOTA DENTRO</v>
          </cell>
          <cell r="D43" t="str">
            <v>m³</v>
          </cell>
          <cell r="E43">
            <v>1.31</v>
          </cell>
          <cell r="F43">
            <v>0.1</v>
          </cell>
          <cell r="G43">
            <v>1.41</v>
          </cell>
          <cell r="H43">
            <v>0</v>
          </cell>
          <cell r="I43" t="str">
            <v>-</v>
          </cell>
          <cell r="J43">
            <v>38.299999999999997</v>
          </cell>
          <cell r="K43">
            <v>1.95</v>
          </cell>
          <cell r="N43">
            <v>1.41</v>
          </cell>
        </row>
        <row r="44">
          <cell r="B44">
            <v>40910</v>
          </cell>
          <cell r="C44" t="str">
            <v>TRANSPORTE DE BRITA</v>
          </cell>
          <cell r="D44" t="str">
            <v>t.Km</v>
          </cell>
          <cell r="E44">
            <v>0.25</v>
          </cell>
          <cell r="F44">
            <v>0</v>
          </cell>
          <cell r="G44">
            <v>0.25</v>
          </cell>
          <cell r="H44">
            <v>0</v>
          </cell>
          <cell r="I44" t="str">
            <v>-</v>
          </cell>
          <cell r="J44">
            <v>38.299999999999997</v>
          </cell>
          <cell r="K44">
            <v>0.35</v>
          </cell>
          <cell r="N44">
            <v>0.25</v>
          </cell>
        </row>
        <row r="45">
          <cell r="B45">
            <v>50000</v>
          </cell>
          <cell r="C45" t="str">
            <v>PAVIMENTACAO</v>
          </cell>
          <cell r="N45">
            <v>0</v>
          </cell>
        </row>
        <row r="46">
          <cell r="B46">
            <v>50100</v>
          </cell>
          <cell r="C46" t="str">
            <v>REGULARIZACAO DO SUB-LEITO</v>
          </cell>
          <cell r="D46" t="str">
            <v>m²</v>
          </cell>
          <cell r="E46">
            <v>0.33</v>
          </cell>
          <cell r="F46">
            <v>0.04</v>
          </cell>
          <cell r="G46">
            <v>0.37</v>
          </cell>
          <cell r="H46">
            <v>0</v>
          </cell>
          <cell r="I46" t="str">
            <v>-</v>
          </cell>
          <cell r="J46">
            <v>38.299999999999997</v>
          </cell>
          <cell r="K46">
            <v>0.51</v>
          </cell>
          <cell r="N46">
            <v>0.37</v>
          </cell>
        </row>
        <row r="47">
          <cell r="B47">
            <v>50200</v>
          </cell>
          <cell r="C47" t="str">
            <v>REFORCO DE SUBLEITO</v>
          </cell>
          <cell r="D47" t="str">
            <v>m³</v>
          </cell>
          <cell r="E47">
            <v>1.97</v>
          </cell>
          <cell r="F47">
            <v>0.26</v>
          </cell>
          <cell r="G47">
            <v>2.23</v>
          </cell>
          <cell r="H47">
            <v>3.76</v>
          </cell>
          <cell r="I47" t="str">
            <v>ACRESCER</v>
          </cell>
          <cell r="J47">
            <v>38.299999999999997</v>
          </cell>
          <cell r="K47">
            <v>8.2799999999999994</v>
          </cell>
          <cell r="N47">
            <v>5.99</v>
          </cell>
        </row>
        <row r="48">
          <cell r="B48">
            <v>50210</v>
          </cell>
          <cell r="C48" t="str">
            <v>SUB-BASE DE SOLO ESTABILIZADO SEM MISTURA</v>
          </cell>
          <cell r="D48" t="str">
            <v>m³</v>
          </cell>
          <cell r="E48">
            <v>2.2799999999999998</v>
          </cell>
          <cell r="F48">
            <v>0.2</v>
          </cell>
          <cell r="G48">
            <v>2.46</v>
          </cell>
          <cell r="H48">
            <v>3.76</v>
          </cell>
          <cell r="I48" t="str">
            <v>ACRESCER</v>
          </cell>
          <cell r="J48">
            <v>38.299999999999997</v>
          </cell>
          <cell r="K48">
            <v>8.6</v>
          </cell>
          <cell r="N48">
            <v>6.22</v>
          </cell>
        </row>
        <row r="49">
          <cell r="B49">
            <v>50220</v>
          </cell>
          <cell r="C49" t="str">
            <v>SUB-BASE DE SOLO ESTABILIZADO C/MISTURA NA PISTA</v>
          </cell>
          <cell r="D49" t="str">
            <v>m³</v>
          </cell>
          <cell r="E49">
            <v>2.52</v>
          </cell>
          <cell r="F49">
            <v>0.2</v>
          </cell>
          <cell r="G49">
            <v>2.7</v>
          </cell>
          <cell r="H49">
            <v>3.76</v>
          </cell>
          <cell r="I49" t="str">
            <v>ACRESCER</v>
          </cell>
          <cell r="J49">
            <v>38.299999999999997</v>
          </cell>
          <cell r="K49">
            <v>8.93</v>
          </cell>
          <cell r="N49">
            <v>6.46</v>
          </cell>
        </row>
        <row r="50">
          <cell r="B50">
            <v>50230</v>
          </cell>
          <cell r="C50" t="str">
            <v>BASE DE SOLO ESTABILIZADO SEM MISTURA</v>
          </cell>
          <cell r="D50" t="str">
            <v>m³</v>
          </cell>
          <cell r="E50">
            <v>2.2799999999999998</v>
          </cell>
          <cell r="F50">
            <v>0.2</v>
          </cell>
          <cell r="G50">
            <v>2.46</v>
          </cell>
          <cell r="H50">
            <v>3.76</v>
          </cell>
          <cell r="I50" t="str">
            <v>ACRESCER</v>
          </cell>
          <cell r="J50">
            <v>38.299999999999997</v>
          </cell>
          <cell r="K50">
            <v>8.6</v>
          </cell>
          <cell r="N50">
            <v>6.22</v>
          </cell>
        </row>
        <row r="51">
          <cell r="B51">
            <v>50240</v>
          </cell>
          <cell r="C51" t="str">
            <v>BASE DE SOLO ESTABILIZADO C/ MISTURA NA PISTA</v>
          </cell>
          <cell r="D51" t="str">
            <v>m³</v>
          </cell>
          <cell r="E51">
            <v>2.52</v>
          </cell>
          <cell r="F51">
            <v>0.2</v>
          </cell>
          <cell r="G51">
            <v>2.7</v>
          </cell>
          <cell r="H51">
            <v>3.76</v>
          </cell>
          <cell r="I51" t="str">
            <v>ACRESCER</v>
          </cell>
          <cell r="J51">
            <v>38.299999999999997</v>
          </cell>
          <cell r="K51">
            <v>8.93</v>
          </cell>
          <cell r="N51">
            <v>6.46</v>
          </cell>
        </row>
        <row r="52">
          <cell r="B52">
            <v>50245</v>
          </cell>
          <cell r="C52" t="str">
            <v>BASE DE SOLO ESTABILIZADO C/ CIMENTO MISTURADO NA PISTA</v>
          </cell>
          <cell r="D52" t="str">
            <v>m³</v>
          </cell>
          <cell r="E52">
            <v>2.52</v>
          </cell>
          <cell r="F52">
            <v>0.2</v>
          </cell>
          <cell r="G52">
            <v>2.7</v>
          </cell>
          <cell r="H52">
            <v>20.27</v>
          </cell>
          <cell r="I52" t="str">
            <v>ACRESCER</v>
          </cell>
          <cell r="J52">
            <v>38.299999999999997</v>
          </cell>
          <cell r="K52">
            <v>31.77</v>
          </cell>
          <cell r="N52">
            <v>22.97</v>
          </cell>
        </row>
        <row r="53">
          <cell r="B53">
            <v>50250</v>
          </cell>
          <cell r="C53" t="str">
            <v>BASE DE SOLO MELHORADO COM CIMENTO C/MISTURA EM USINA</v>
          </cell>
          <cell r="D53" t="str">
            <v>m³</v>
          </cell>
          <cell r="E53">
            <v>2.4</v>
          </cell>
          <cell r="F53">
            <v>0.28999999999999998</v>
          </cell>
          <cell r="G53">
            <v>2.69</v>
          </cell>
          <cell r="H53">
            <v>13.27</v>
          </cell>
          <cell r="I53" t="str">
            <v>ACRESCER</v>
          </cell>
          <cell r="J53">
            <v>38.299999999999997</v>
          </cell>
          <cell r="K53">
            <v>22.07</v>
          </cell>
          <cell r="N53">
            <v>15.959999999999999</v>
          </cell>
        </row>
        <row r="54">
          <cell r="B54">
            <v>50260</v>
          </cell>
          <cell r="C54" t="str">
            <v>BASE ESTABILIZADO DE SOLO-BRITA C/ MISTURA EM USINA</v>
          </cell>
          <cell r="D54" t="str">
            <v>m³</v>
          </cell>
          <cell r="E54">
            <v>2.36</v>
          </cell>
          <cell r="F54">
            <v>0.31</v>
          </cell>
          <cell r="G54">
            <v>2.67</v>
          </cell>
          <cell r="H54">
            <v>29.17</v>
          </cell>
          <cell r="I54" t="str">
            <v>ACRESCER</v>
          </cell>
          <cell r="J54">
            <v>38.299999999999997</v>
          </cell>
          <cell r="K54">
            <v>44.03</v>
          </cell>
          <cell r="N54">
            <v>31.840000000000003</v>
          </cell>
        </row>
        <row r="55">
          <cell r="B55">
            <v>50270</v>
          </cell>
          <cell r="C55" t="str">
            <v>BASE BRITA GRADUADA</v>
          </cell>
          <cell r="D55" t="str">
            <v>m³</v>
          </cell>
          <cell r="E55">
            <v>2.36</v>
          </cell>
          <cell r="F55">
            <v>0.31</v>
          </cell>
          <cell r="G55">
            <v>2.67</v>
          </cell>
          <cell r="H55">
            <v>35.770000000000003</v>
          </cell>
          <cell r="I55" t="str">
            <v>ACRESCER</v>
          </cell>
          <cell r="J55">
            <v>38.299999999999997</v>
          </cell>
          <cell r="K55">
            <v>53.16</v>
          </cell>
          <cell r="N55">
            <v>38.440000000000005</v>
          </cell>
        </row>
        <row r="56">
          <cell r="B56">
            <v>50280</v>
          </cell>
          <cell r="C56" t="str">
            <v>BASE BICA CORRIDA</v>
          </cell>
          <cell r="D56" t="str">
            <v>m³</v>
          </cell>
          <cell r="E56">
            <v>2.36</v>
          </cell>
          <cell r="F56">
            <v>0.31</v>
          </cell>
          <cell r="G56">
            <v>2.67</v>
          </cell>
          <cell r="H56">
            <v>32.82</v>
          </cell>
          <cell r="I56" t="str">
            <v>ACRESCER</v>
          </cell>
          <cell r="J56">
            <v>38.299999999999997</v>
          </cell>
          <cell r="K56">
            <v>49.08</v>
          </cell>
          <cell r="N56">
            <v>35.49</v>
          </cell>
        </row>
        <row r="57">
          <cell r="B57">
            <v>50610</v>
          </cell>
          <cell r="C57" t="str">
            <v>IMPRIMACAO, EXECUCAO</v>
          </cell>
          <cell r="D57" t="str">
            <v>m²</v>
          </cell>
          <cell r="E57">
            <v>0.13</v>
          </cell>
          <cell r="F57">
            <v>0.04</v>
          </cell>
          <cell r="G57">
            <v>0.17</v>
          </cell>
          <cell r="H57">
            <v>0</v>
          </cell>
          <cell r="I57" t="str">
            <v>ACRESCER</v>
          </cell>
          <cell r="J57">
            <v>38.299999999999997</v>
          </cell>
          <cell r="K57">
            <v>0.24</v>
          </cell>
          <cell r="N57">
            <v>0.17</v>
          </cell>
        </row>
        <row r="58">
          <cell r="B58">
            <v>50620</v>
          </cell>
          <cell r="C58" t="str">
            <v>PINTURA DE LIGACAO - EXECUCAO</v>
          </cell>
          <cell r="D58" t="str">
            <v>m²</v>
          </cell>
          <cell r="E58">
            <v>0.13</v>
          </cell>
          <cell r="F58">
            <v>0.04</v>
          </cell>
          <cell r="G58">
            <v>0.17</v>
          </cell>
          <cell r="H58">
            <v>0</v>
          </cell>
          <cell r="I58" t="str">
            <v>ACRESCER</v>
          </cell>
          <cell r="J58">
            <v>38.299999999999997</v>
          </cell>
          <cell r="K58">
            <v>0.24</v>
          </cell>
          <cell r="N58">
            <v>0.17</v>
          </cell>
        </row>
        <row r="59">
          <cell r="B59">
            <v>50710</v>
          </cell>
          <cell r="C59" t="str">
            <v>TRATAMENTO SUPERFICIAL SIMPLES</v>
          </cell>
          <cell r="D59" t="str">
            <v>m²</v>
          </cell>
          <cell r="E59">
            <v>0.45</v>
          </cell>
          <cell r="F59">
            <v>0.04</v>
          </cell>
          <cell r="G59">
            <v>0.49</v>
          </cell>
          <cell r="H59">
            <v>0.19</v>
          </cell>
          <cell r="I59" t="str">
            <v>ACRESCER</v>
          </cell>
          <cell r="J59">
            <v>38.299999999999997</v>
          </cell>
          <cell r="K59">
            <v>0.94</v>
          </cell>
          <cell r="N59">
            <v>0.67999999999999994</v>
          </cell>
        </row>
        <row r="60">
          <cell r="B60">
            <v>50720</v>
          </cell>
          <cell r="C60" t="str">
            <v>TRATAMENTO SUPERFICIAL DUPLO</v>
          </cell>
          <cell r="D60" t="str">
            <v>m²</v>
          </cell>
          <cell r="E60">
            <v>0.85</v>
          </cell>
          <cell r="F60">
            <v>0.06</v>
          </cell>
          <cell r="G60">
            <v>0.89</v>
          </cell>
          <cell r="H60">
            <v>0.57999999999999996</v>
          </cell>
          <cell r="I60" t="str">
            <v>ACRESCER</v>
          </cell>
          <cell r="J60">
            <v>38.299999999999997</v>
          </cell>
          <cell r="K60">
            <v>2.0299999999999998</v>
          </cell>
          <cell r="N60">
            <v>1.47</v>
          </cell>
        </row>
        <row r="61">
          <cell r="B61">
            <v>50730</v>
          </cell>
          <cell r="C61" t="str">
            <v>TRATAMENTO SUPERFICIAL TRIPLO</v>
          </cell>
          <cell r="D61" t="str">
            <v>m²</v>
          </cell>
          <cell r="E61">
            <v>1.17</v>
          </cell>
          <cell r="F61">
            <v>0.08</v>
          </cell>
          <cell r="G61">
            <v>1.25</v>
          </cell>
          <cell r="H61">
            <v>0.91</v>
          </cell>
          <cell r="I61" t="str">
            <v>ACRESCER</v>
          </cell>
          <cell r="J61">
            <v>38.299999999999997</v>
          </cell>
          <cell r="K61">
            <v>2.99</v>
          </cell>
          <cell r="N61">
            <v>2.16</v>
          </cell>
        </row>
        <row r="62">
          <cell r="B62">
            <v>50735</v>
          </cell>
          <cell r="C62" t="str">
            <v>TRATAMENTO SUPERFICIAL DUPLO COM CAPA SELANTE</v>
          </cell>
          <cell r="D62" t="str">
            <v>m²</v>
          </cell>
          <cell r="E62">
            <v>1.1499999999999999</v>
          </cell>
          <cell r="F62">
            <v>0.06</v>
          </cell>
          <cell r="G62">
            <v>1.21</v>
          </cell>
          <cell r="H62">
            <v>0.7</v>
          </cell>
          <cell r="I62" t="str">
            <v>ACRESCER</v>
          </cell>
          <cell r="J62">
            <v>38.299999999999997</v>
          </cell>
          <cell r="K62">
            <v>2.64</v>
          </cell>
          <cell r="N62">
            <v>1.91</v>
          </cell>
        </row>
        <row r="63">
          <cell r="B63">
            <v>50737</v>
          </cell>
          <cell r="C63" t="str">
            <v>FOG (EXCLUSIVE EMULSAO ASFALTICA)</v>
          </cell>
          <cell r="D63" t="str">
            <v>m²</v>
          </cell>
          <cell r="E63">
            <v>0.25</v>
          </cell>
          <cell r="F63">
            <v>0.04</v>
          </cell>
          <cell r="G63">
            <v>0.28999999999999998</v>
          </cell>
          <cell r="H63">
            <v>0</v>
          </cell>
          <cell r="I63" t="str">
            <v>ACRESCER</v>
          </cell>
          <cell r="J63">
            <v>38.299999999999997</v>
          </cell>
          <cell r="K63">
            <v>0.4</v>
          </cell>
          <cell r="N63">
            <v>0.28999999999999998</v>
          </cell>
        </row>
        <row r="64">
          <cell r="B64">
            <v>50740</v>
          </cell>
          <cell r="C64" t="str">
            <v>CONCRETO BETUMINOSO USINADO A QUENTE (UTILIZANDO BRITA)</v>
          </cell>
          <cell r="D64" t="str">
            <v>m³</v>
          </cell>
          <cell r="E64">
            <v>19.88</v>
          </cell>
          <cell r="F64">
            <v>1.56</v>
          </cell>
          <cell r="G64">
            <v>21.44</v>
          </cell>
          <cell r="H64">
            <v>52.33</v>
          </cell>
          <cell r="I64" t="str">
            <v>ACRESCER</v>
          </cell>
          <cell r="J64">
            <v>38.299999999999997</v>
          </cell>
          <cell r="K64">
            <v>102.02</v>
          </cell>
          <cell r="N64">
            <v>73.77</v>
          </cell>
        </row>
        <row r="65">
          <cell r="B65">
            <v>50742</v>
          </cell>
          <cell r="C65" t="str">
            <v>CONCRETO BETUMINOSO USINADO A QUENTE (UTILIZANDO CASCALHO LAVADO C/ ADITIVO)</v>
          </cell>
          <cell r="D65" t="str">
            <v>m³</v>
          </cell>
          <cell r="E65">
            <v>19.88</v>
          </cell>
          <cell r="F65">
            <v>1.56</v>
          </cell>
          <cell r="G65">
            <v>21.44</v>
          </cell>
          <cell r="H65">
            <v>46.38</v>
          </cell>
          <cell r="I65" t="str">
            <v>ACRESCER</v>
          </cell>
          <cell r="J65">
            <v>38.299999999999997</v>
          </cell>
          <cell r="K65">
            <v>93.8</v>
          </cell>
          <cell r="N65">
            <v>67.820000000000007</v>
          </cell>
        </row>
        <row r="66">
          <cell r="B66">
            <v>50745</v>
          </cell>
          <cell r="C66" t="str">
            <v>CONCRETO BETUMINOSO USINADO A QUENTE PARA BINDER (UTILIZANDO BRITA)</v>
          </cell>
          <cell r="D66" t="str">
            <v>m³</v>
          </cell>
          <cell r="E66">
            <v>19.88</v>
          </cell>
          <cell r="F66">
            <v>1.56</v>
          </cell>
          <cell r="G66">
            <v>21.44</v>
          </cell>
          <cell r="H66">
            <v>45.62</v>
          </cell>
          <cell r="I66" t="str">
            <v>ACRESCER</v>
          </cell>
          <cell r="J66">
            <v>38.299999999999997</v>
          </cell>
          <cell r="K66">
            <v>92.74</v>
          </cell>
          <cell r="N66">
            <v>67.06</v>
          </cell>
        </row>
        <row r="67">
          <cell r="B67">
            <v>50748</v>
          </cell>
          <cell r="C67" t="str">
            <v>CONCRETO BETUMINOSO USINADO A QUENTE P/ BINDER (UTIL.CASCALHO LAVADO C/ ADITIVO</v>
          </cell>
          <cell r="D67" t="str">
            <v>m³</v>
          </cell>
          <cell r="E67">
            <v>19.88</v>
          </cell>
          <cell r="F67">
            <v>1.56</v>
          </cell>
          <cell r="G67">
            <v>21.44</v>
          </cell>
          <cell r="H67">
            <v>38.49</v>
          </cell>
          <cell r="I67" t="str">
            <v>ACRESCER</v>
          </cell>
          <cell r="J67">
            <v>38.299999999999997</v>
          </cell>
          <cell r="K67">
            <v>82.88</v>
          </cell>
          <cell r="N67">
            <v>59.930000000000007</v>
          </cell>
        </row>
        <row r="68">
          <cell r="B68">
            <v>50750</v>
          </cell>
          <cell r="C68" t="str">
            <v>PRE-MISTURADO A FRIO (UTILIZANDO BRITA)</v>
          </cell>
          <cell r="D68" t="str">
            <v>m³</v>
          </cell>
          <cell r="E68">
            <v>8.1999999999999993</v>
          </cell>
          <cell r="F68">
            <v>0.8</v>
          </cell>
          <cell r="G68">
            <v>9</v>
          </cell>
          <cell r="H68">
            <v>29.72</v>
          </cell>
          <cell r="I68" t="str">
            <v>ACRESCER</v>
          </cell>
          <cell r="J68">
            <v>38.299999999999997</v>
          </cell>
          <cell r="K68">
            <v>53.55</v>
          </cell>
          <cell r="N68">
            <v>38.72</v>
          </cell>
        </row>
        <row r="69">
          <cell r="B69">
            <v>50755</v>
          </cell>
          <cell r="C69" t="str">
            <v>PRE-MISTURADO A FRIO (UTILIZANDO CASCALHO)</v>
          </cell>
          <cell r="D69" t="str">
            <v>m³</v>
          </cell>
          <cell r="E69">
            <v>8.1999999999999993</v>
          </cell>
          <cell r="F69">
            <v>0.8</v>
          </cell>
          <cell r="G69">
            <v>9</v>
          </cell>
          <cell r="H69">
            <v>22.21</v>
          </cell>
          <cell r="I69" t="str">
            <v>ACRESCER</v>
          </cell>
          <cell r="J69">
            <v>38.299999999999997</v>
          </cell>
          <cell r="K69">
            <v>43.16</v>
          </cell>
          <cell r="N69">
            <v>31.21</v>
          </cell>
        </row>
        <row r="70">
          <cell r="B70">
            <v>52010</v>
          </cell>
          <cell r="C70" t="str">
            <v>TRANSPORTE DE MATERIAL DE JAZIDA P/SUB-BASE E BASE</v>
          </cell>
          <cell r="D70" t="str">
            <v>m³.Km</v>
          </cell>
          <cell r="E70">
            <v>0.41</v>
          </cell>
          <cell r="F70">
            <v>0</v>
          </cell>
          <cell r="G70">
            <v>0.41</v>
          </cell>
          <cell r="H70">
            <v>0</v>
          </cell>
          <cell r="I70" t="str">
            <v>-</v>
          </cell>
          <cell r="J70">
            <v>38.299999999999997</v>
          </cell>
          <cell r="K70">
            <v>0.56999999999999995</v>
          </cell>
          <cell r="N70">
            <v>0.41</v>
          </cell>
        </row>
        <row r="71">
          <cell r="B71">
            <v>52100</v>
          </cell>
          <cell r="C71" t="str">
            <v>FORNECIMENTO E TRANSPORTE DE CIMENTO ASFALTICO DE PENETRACAO CAP-20</v>
          </cell>
          <cell r="D71" t="str">
            <v>t</v>
          </cell>
          <cell r="E71">
            <v>0</v>
          </cell>
          <cell r="F71">
            <v>0</v>
          </cell>
          <cell r="G71">
            <v>0</v>
          </cell>
          <cell r="H71">
            <v>345.4</v>
          </cell>
          <cell r="I71" t="str">
            <v>ACRESCER</v>
          </cell>
          <cell r="J71">
            <v>15</v>
          </cell>
          <cell r="K71">
            <v>397.21</v>
          </cell>
          <cell r="N71">
            <v>345.4</v>
          </cell>
        </row>
        <row r="72">
          <cell r="B72">
            <v>52150</v>
          </cell>
          <cell r="C72" t="str">
            <v>FORNECIMENTO E TRANSPORTE DE CIMENTO ASFALTICO DE PENETRACAO CAP-7</v>
          </cell>
          <cell r="D72" t="str">
            <v>t</v>
          </cell>
          <cell r="E72">
            <v>0</v>
          </cell>
          <cell r="F72">
            <v>0</v>
          </cell>
          <cell r="G72">
            <v>0</v>
          </cell>
          <cell r="H72">
            <v>371.2</v>
          </cell>
          <cell r="I72" t="str">
            <v>ACRESCER</v>
          </cell>
          <cell r="J72">
            <v>15</v>
          </cell>
          <cell r="K72">
            <v>426.88</v>
          </cell>
          <cell r="N72">
            <v>371.2</v>
          </cell>
        </row>
        <row r="73">
          <cell r="B73">
            <v>52200</v>
          </cell>
          <cell r="C73" t="str">
            <v>FORNECIMENTO E TRANSPORTE DE ASFALTO DILUIDO CM-30</v>
          </cell>
          <cell r="D73" t="str">
            <v>t</v>
          </cell>
          <cell r="E73">
            <v>0</v>
          </cell>
          <cell r="F73">
            <v>0</v>
          </cell>
          <cell r="G73">
            <v>0</v>
          </cell>
          <cell r="H73">
            <v>524.26</v>
          </cell>
          <cell r="I73" t="str">
            <v>ACRESCER</v>
          </cell>
          <cell r="J73">
            <v>15</v>
          </cell>
          <cell r="K73">
            <v>602.9</v>
          </cell>
          <cell r="N73">
            <v>524.26</v>
          </cell>
        </row>
        <row r="74">
          <cell r="B74">
            <v>52250</v>
          </cell>
          <cell r="C74" t="str">
            <v>FORNECIMENTO E TRANSPORTE DE ASFALTO DILUIDO CM-70</v>
          </cell>
          <cell r="D74" t="str">
            <v>t</v>
          </cell>
          <cell r="E74">
            <v>0</v>
          </cell>
          <cell r="F74">
            <v>0</v>
          </cell>
          <cell r="G74">
            <v>0</v>
          </cell>
          <cell r="H74">
            <v>489.72</v>
          </cell>
          <cell r="I74" t="str">
            <v>ACRESCER</v>
          </cell>
          <cell r="J74">
            <v>15</v>
          </cell>
          <cell r="K74">
            <v>563.17999999999995</v>
          </cell>
          <cell r="N74">
            <v>489.72</v>
          </cell>
        </row>
        <row r="75">
          <cell r="B75">
            <v>52300</v>
          </cell>
          <cell r="C75" t="str">
            <v>FORNECIMENTO E TRANSPORTE DE EMULSAO ASFALTICA RR-2C</v>
          </cell>
          <cell r="D75" t="str">
            <v>t</v>
          </cell>
          <cell r="E75">
            <v>0</v>
          </cell>
          <cell r="F75">
            <v>0</v>
          </cell>
          <cell r="G75">
            <v>0</v>
          </cell>
          <cell r="H75">
            <v>423.82</v>
          </cell>
          <cell r="I75" t="str">
            <v>ACRESCER</v>
          </cell>
          <cell r="J75">
            <v>15</v>
          </cell>
          <cell r="K75">
            <v>487.39</v>
          </cell>
          <cell r="N75">
            <v>423.82</v>
          </cell>
        </row>
        <row r="76">
          <cell r="B76">
            <v>52400</v>
          </cell>
          <cell r="C76" t="str">
            <v>FORNECIMENTO E TRANSPORTE DE EMULSAO ASFALTICA RL-1C</v>
          </cell>
          <cell r="D76" t="str">
            <v>t</v>
          </cell>
          <cell r="E76">
            <v>0</v>
          </cell>
          <cell r="F76">
            <v>0</v>
          </cell>
          <cell r="G76">
            <v>0</v>
          </cell>
          <cell r="H76">
            <v>493.24</v>
          </cell>
          <cell r="I76" t="str">
            <v>ACRESCER</v>
          </cell>
          <cell r="J76">
            <v>15</v>
          </cell>
          <cell r="K76">
            <v>567.23</v>
          </cell>
          <cell r="N76">
            <v>493.24</v>
          </cell>
        </row>
        <row r="77">
          <cell r="B77">
            <v>52500</v>
          </cell>
          <cell r="C77" t="str">
            <v>FORNECIMENTO E TRANSPORTE DE EMULSAO ASFALTICA RM-1C</v>
          </cell>
          <cell r="D77" t="str">
            <v>t</v>
          </cell>
          <cell r="E77">
            <v>0</v>
          </cell>
          <cell r="F77">
            <v>0</v>
          </cell>
          <cell r="G77">
            <v>0</v>
          </cell>
          <cell r="H77">
            <v>478.28</v>
          </cell>
          <cell r="I77" t="str">
            <v>ACRESCER</v>
          </cell>
          <cell r="J77">
            <v>15</v>
          </cell>
          <cell r="K77">
            <v>550.02</v>
          </cell>
          <cell r="N77">
            <v>478.28</v>
          </cell>
        </row>
        <row r="78">
          <cell r="B78">
            <v>55000</v>
          </cell>
          <cell r="C78" t="str">
            <v>DRENAGEM</v>
          </cell>
          <cell r="N78">
            <v>0</v>
          </cell>
        </row>
        <row r="79">
          <cell r="B79">
            <v>55110</v>
          </cell>
          <cell r="C79" t="str">
            <v>DRENO LONGITUDINAL PARA CORTE EM ROCHA</v>
          </cell>
          <cell r="D79" t="str">
            <v>m</v>
          </cell>
          <cell r="E79">
            <v>0</v>
          </cell>
          <cell r="F79">
            <v>9.26</v>
          </cell>
          <cell r="G79">
            <v>9.26</v>
          </cell>
          <cell r="H79">
            <v>25.78</v>
          </cell>
          <cell r="I79" t="str">
            <v>ACRESCER</v>
          </cell>
          <cell r="J79">
            <v>38.299999999999997</v>
          </cell>
          <cell r="K79">
            <v>48.46</v>
          </cell>
          <cell r="N79">
            <v>35.04</v>
          </cell>
        </row>
        <row r="80">
          <cell r="B80">
            <v>55120</v>
          </cell>
          <cell r="C80" t="str">
            <v>DRENO LONGITUDINAL PARA CORTE EM SOLO TIPO A (COM BIDIM)</v>
          </cell>
          <cell r="D80" t="str">
            <v>m</v>
          </cell>
          <cell r="E80">
            <v>0</v>
          </cell>
          <cell r="F80">
            <v>8.74</v>
          </cell>
          <cell r="G80">
            <v>8.74</v>
          </cell>
          <cell r="H80">
            <v>35.380000000000003</v>
          </cell>
          <cell r="I80" t="str">
            <v>ACRESCER</v>
          </cell>
          <cell r="J80">
            <v>38.299999999999997</v>
          </cell>
          <cell r="K80">
            <v>61.02</v>
          </cell>
          <cell r="N80">
            <v>44.120000000000005</v>
          </cell>
        </row>
        <row r="81">
          <cell r="B81">
            <v>55130</v>
          </cell>
          <cell r="C81" t="str">
            <v>DRENO LONGITUDINAL PARA CORTE EM SOLO TIPO B (COM BIDIM)</v>
          </cell>
          <cell r="D81" t="str">
            <v>m</v>
          </cell>
          <cell r="E81">
            <v>0</v>
          </cell>
          <cell r="F81">
            <v>9.26</v>
          </cell>
          <cell r="G81">
            <v>9.26</v>
          </cell>
          <cell r="H81">
            <v>44.32</v>
          </cell>
          <cell r="I81" t="str">
            <v>ACRESCER</v>
          </cell>
          <cell r="J81">
            <v>38.299999999999997</v>
          </cell>
          <cell r="K81">
            <v>74.099999999999994</v>
          </cell>
          <cell r="N81">
            <v>53.58</v>
          </cell>
        </row>
        <row r="82">
          <cell r="B82">
            <v>55140</v>
          </cell>
          <cell r="C82" t="str">
            <v>DRENO LONGITUDINAL PARA CORTE EM SOLO TIPO C</v>
          </cell>
          <cell r="D82" t="str">
            <v>m</v>
          </cell>
          <cell r="E82">
            <v>0</v>
          </cell>
          <cell r="F82">
            <v>10.46</v>
          </cell>
          <cell r="G82">
            <v>10.46</v>
          </cell>
          <cell r="H82">
            <v>21.37</v>
          </cell>
          <cell r="I82" t="str">
            <v>ACRESCER</v>
          </cell>
          <cell r="J82">
            <v>38.299999999999997</v>
          </cell>
          <cell r="K82">
            <v>44.02</v>
          </cell>
          <cell r="N82">
            <v>31.830000000000002</v>
          </cell>
        </row>
        <row r="83">
          <cell r="B83">
            <v>55145</v>
          </cell>
          <cell r="C83" t="str">
            <v>DRENO LONGITUDINAL PARA CORTE EM SOLO TIPO D (SEM BIDIM)</v>
          </cell>
          <cell r="D83" t="str">
            <v>m³</v>
          </cell>
          <cell r="E83">
            <v>0</v>
          </cell>
          <cell r="F83">
            <v>7.37</v>
          </cell>
          <cell r="G83">
            <v>7.37</v>
          </cell>
          <cell r="H83">
            <v>26.56</v>
          </cell>
          <cell r="I83" t="str">
            <v>ACRESCER</v>
          </cell>
          <cell r="J83">
            <v>38.299999999999997</v>
          </cell>
          <cell r="K83">
            <v>46.93</v>
          </cell>
          <cell r="N83">
            <v>33.93</v>
          </cell>
        </row>
        <row r="84">
          <cell r="B84">
            <v>55150</v>
          </cell>
          <cell r="C84" t="str">
            <v>DRENO TRANSVERSAL DE BASE</v>
          </cell>
          <cell r="D84" t="str">
            <v>m</v>
          </cell>
          <cell r="E84">
            <v>0</v>
          </cell>
          <cell r="F84">
            <v>4.68</v>
          </cell>
          <cell r="G84">
            <v>4.68</v>
          </cell>
          <cell r="H84">
            <v>12.59</v>
          </cell>
          <cell r="I84" t="str">
            <v>ACRESCER</v>
          </cell>
          <cell r="J84">
            <v>38.299999999999997</v>
          </cell>
          <cell r="K84">
            <v>23.88</v>
          </cell>
          <cell r="N84">
            <v>17.27</v>
          </cell>
        </row>
        <row r="85">
          <cell r="B85">
            <v>55160</v>
          </cell>
          <cell r="C85" t="str">
            <v>MURO DE TESTA DE SAIDA DOS DRENOS</v>
          </cell>
          <cell r="D85" t="str">
            <v>Und</v>
          </cell>
          <cell r="E85">
            <v>0</v>
          </cell>
          <cell r="F85">
            <v>6.85</v>
          </cell>
          <cell r="G85">
            <v>6.85</v>
          </cell>
          <cell r="H85">
            <v>48.57</v>
          </cell>
          <cell r="I85" t="str">
            <v>ACRESCER</v>
          </cell>
          <cell r="J85">
            <v>38.299999999999997</v>
          </cell>
          <cell r="K85">
            <v>76.650000000000006</v>
          </cell>
          <cell r="N85">
            <v>55.42</v>
          </cell>
        </row>
        <row r="86">
          <cell r="B86">
            <v>55310</v>
          </cell>
          <cell r="C86" t="str">
            <v>VALETA DE PROTECAO SEM REVESTIMENTO</v>
          </cell>
          <cell r="D86" t="str">
            <v>m</v>
          </cell>
          <cell r="E86">
            <v>0</v>
          </cell>
          <cell r="F86">
            <v>0.77</v>
          </cell>
          <cell r="G86">
            <v>0.77</v>
          </cell>
          <cell r="H86">
            <v>2.65</v>
          </cell>
          <cell r="I86" t="str">
            <v>-</v>
          </cell>
          <cell r="J86">
            <v>38.299999999999997</v>
          </cell>
          <cell r="K86">
            <v>4.7300000000000004</v>
          </cell>
          <cell r="N86">
            <v>3.42</v>
          </cell>
        </row>
        <row r="87">
          <cell r="B87">
            <v>55320</v>
          </cell>
          <cell r="C87" t="str">
            <v>VALETA DE PROTECAO COM REVESTIMENTO VEGETAL</v>
          </cell>
          <cell r="D87" t="str">
            <v>m</v>
          </cell>
          <cell r="E87">
            <v>0</v>
          </cell>
          <cell r="F87">
            <v>3.05</v>
          </cell>
          <cell r="G87">
            <v>3.05</v>
          </cell>
          <cell r="H87">
            <v>9.93</v>
          </cell>
          <cell r="I87" t="str">
            <v>-</v>
          </cell>
          <cell r="J87">
            <v>38.299999999999997</v>
          </cell>
          <cell r="K87">
            <v>17.95</v>
          </cell>
          <cell r="N87">
            <v>12.98</v>
          </cell>
        </row>
        <row r="88">
          <cell r="B88">
            <v>55330</v>
          </cell>
          <cell r="C88" t="str">
            <v>VALETA DE PROTECAO COM REVESTIMENTO EM CONCRETO P/ CORTE</v>
          </cell>
          <cell r="D88" t="str">
            <v>m</v>
          </cell>
          <cell r="E88">
            <v>0</v>
          </cell>
          <cell r="F88">
            <v>9.3699999999999992</v>
          </cell>
          <cell r="G88">
            <v>9.3699999999999992</v>
          </cell>
          <cell r="H88">
            <v>40.19</v>
          </cell>
          <cell r="I88" t="str">
            <v>ACRESCER</v>
          </cell>
          <cell r="J88">
            <v>38.299999999999997</v>
          </cell>
          <cell r="K88">
            <v>68.540000000000006</v>
          </cell>
          <cell r="N88">
            <v>49.559999999999995</v>
          </cell>
        </row>
        <row r="89">
          <cell r="B89">
            <v>55340</v>
          </cell>
          <cell r="C89" t="str">
            <v>VALETA DE PROTECAO COM REVESTIMENTO EM CONCRETO P/ ATERRO</v>
          </cell>
          <cell r="D89" t="str">
            <v>m</v>
          </cell>
          <cell r="E89">
            <v>0</v>
          </cell>
          <cell r="F89">
            <v>14.08</v>
          </cell>
          <cell r="G89">
            <v>14.08</v>
          </cell>
          <cell r="H89">
            <v>55.4</v>
          </cell>
          <cell r="I89" t="str">
            <v>ACRESCER</v>
          </cell>
          <cell r="J89">
            <v>38.299999999999997</v>
          </cell>
          <cell r="K89">
            <v>96.09</v>
          </cell>
          <cell r="N89">
            <v>69.48</v>
          </cell>
        </row>
        <row r="90">
          <cell r="B90">
            <v>55410</v>
          </cell>
          <cell r="C90" t="str">
            <v>MEIO FIO SIMPLES</v>
          </cell>
          <cell r="D90" t="str">
            <v>m</v>
          </cell>
          <cell r="E90">
            <v>0</v>
          </cell>
          <cell r="F90">
            <v>0.84</v>
          </cell>
          <cell r="G90">
            <v>0.84</v>
          </cell>
          <cell r="H90">
            <v>5.51</v>
          </cell>
          <cell r="I90" t="str">
            <v>ACRESCER</v>
          </cell>
          <cell r="J90">
            <v>38.299999999999997</v>
          </cell>
          <cell r="K90">
            <v>8.7799999999999994</v>
          </cell>
          <cell r="N90">
            <v>6.35</v>
          </cell>
        </row>
        <row r="91">
          <cell r="B91">
            <v>55500</v>
          </cell>
          <cell r="C91" t="str">
            <v>SARJETA DE ATERRO OU MEIO FIO C/ SARJETA CONJUGADA</v>
          </cell>
          <cell r="D91" t="str">
            <v>m</v>
          </cell>
          <cell r="E91">
            <v>0</v>
          </cell>
          <cell r="F91">
            <v>1.23</v>
          </cell>
          <cell r="G91">
            <v>1.23</v>
          </cell>
          <cell r="H91">
            <v>8.07</v>
          </cell>
          <cell r="I91" t="str">
            <v>ACRESCER</v>
          </cell>
          <cell r="J91">
            <v>38.299999999999997</v>
          </cell>
          <cell r="K91">
            <v>12.86</v>
          </cell>
          <cell r="N91">
            <v>9.3000000000000007</v>
          </cell>
        </row>
        <row r="92">
          <cell r="B92">
            <v>55501</v>
          </cell>
          <cell r="C92" t="str">
            <v>ENTRADA D'AGUA TIPO I</v>
          </cell>
          <cell r="D92" t="str">
            <v>Und</v>
          </cell>
          <cell r="E92">
            <v>0</v>
          </cell>
          <cell r="F92">
            <v>14.6</v>
          </cell>
          <cell r="G92">
            <v>14.6</v>
          </cell>
          <cell r="H92">
            <v>104.93</v>
          </cell>
          <cell r="I92" t="str">
            <v>ACRESCER</v>
          </cell>
          <cell r="J92">
            <v>38.299999999999997</v>
          </cell>
          <cell r="K92">
            <v>165.31</v>
          </cell>
          <cell r="N92">
            <v>119.53</v>
          </cell>
        </row>
        <row r="93">
          <cell r="B93">
            <v>55502</v>
          </cell>
          <cell r="C93" t="str">
            <v>ENTRADA D'AGUA TIPO II</v>
          </cell>
          <cell r="D93" t="str">
            <v>Und</v>
          </cell>
          <cell r="E93">
            <v>0</v>
          </cell>
          <cell r="F93">
            <v>22.34</v>
          </cell>
          <cell r="G93">
            <v>22.34</v>
          </cell>
          <cell r="H93">
            <v>146.16</v>
          </cell>
          <cell r="I93" t="str">
            <v>ACRESCER</v>
          </cell>
          <cell r="J93">
            <v>38.299999999999997</v>
          </cell>
          <cell r="K93">
            <v>233.04</v>
          </cell>
          <cell r="N93">
            <v>168.5</v>
          </cell>
        </row>
        <row r="94">
          <cell r="B94">
            <v>55503</v>
          </cell>
          <cell r="C94" t="str">
            <v>DESCIDA D'AGUA TIPO I</v>
          </cell>
          <cell r="D94" t="str">
            <v>m</v>
          </cell>
          <cell r="E94">
            <v>0</v>
          </cell>
          <cell r="F94">
            <v>8.92</v>
          </cell>
          <cell r="G94">
            <v>8.92</v>
          </cell>
          <cell r="H94">
            <v>49.56</v>
          </cell>
          <cell r="I94" t="str">
            <v>ACRESCER</v>
          </cell>
          <cell r="J94">
            <v>38.299999999999997</v>
          </cell>
          <cell r="K94">
            <v>80.88</v>
          </cell>
          <cell r="N94">
            <v>58.480000000000004</v>
          </cell>
        </row>
        <row r="95">
          <cell r="B95">
            <v>55504</v>
          </cell>
          <cell r="C95" t="str">
            <v>DESCIDA D'AGUA TIPO II</v>
          </cell>
          <cell r="D95" t="str">
            <v>m</v>
          </cell>
          <cell r="E95">
            <v>0</v>
          </cell>
          <cell r="F95">
            <v>10.65</v>
          </cell>
          <cell r="G95">
            <v>10.65</v>
          </cell>
          <cell r="H95">
            <v>58.86</v>
          </cell>
          <cell r="I95" t="str">
            <v>ACRESCER</v>
          </cell>
          <cell r="J95">
            <v>38.299999999999997</v>
          </cell>
          <cell r="K95">
            <v>96.13</v>
          </cell>
          <cell r="N95">
            <v>69.510000000000005</v>
          </cell>
        </row>
        <row r="96">
          <cell r="B96">
            <v>55505</v>
          </cell>
          <cell r="C96" t="str">
            <v>BACIA DE AMORTECIMENTO TIPO I E II</v>
          </cell>
          <cell r="D96" t="str">
            <v>Und</v>
          </cell>
          <cell r="E96">
            <v>0</v>
          </cell>
          <cell r="F96">
            <v>10.06</v>
          </cell>
          <cell r="G96">
            <v>10.06</v>
          </cell>
          <cell r="H96">
            <v>63.92</v>
          </cell>
          <cell r="I96" t="str">
            <v>ACRESCER</v>
          </cell>
          <cell r="J96">
            <v>38.299999999999997</v>
          </cell>
          <cell r="K96">
            <v>102.31</v>
          </cell>
          <cell r="N96">
            <v>73.98</v>
          </cell>
        </row>
        <row r="97">
          <cell r="B97">
            <v>55506</v>
          </cell>
          <cell r="C97" t="str">
            <v>DESCIDA D'AGUA TIPO III P/ B.S.T.C. D=0,80 M</v>
          </cell>
          <cell r="D97" t="str">
            <v>m</v>
          </cell>
          <cell r="E97">
            <v>0</v>
          </cell>
          <cell r="F97">
            <v>14.11</v>
          </cell>
          <cell r="G97">
            <v>14.11</v>
          </cell>
          <cell r="H97">
            <v>92.85</v>
          </cell>
          <cell r="I97" t="str">
            <v>ACRESCER</v>
          </cell>
          <cell r="J97">
            <v>38.299999999999997</v>
          </cell>
          <cell r="K97">
            <v>147.93</v>
          </cell>
          <cell r="N97">
            <v>106.96</v>
          </cell>
        </row>
        <row r="98">
          <cell r="B98">
            <v>55507</v>
          </cell>
          <cell r="C98" t="str">
            <v>DESCIDA D'AGUA TIPO III P/ B.S.T.C. D=1,00 M</v>
          </cell>
          <cell r="D98" t="str">
            <v>m</v>
          </cell>
          <cell r="E98">
            <v>0</v>
          </cell>
          <cell r="F98">
            <v>15.54</v>
          </cell>
          <cell r="G98">
            <v>15.54</v>
          </cell>
          <cell r="H98">
            <v>105.24</v>
          </cell>
          <cell r="I98" t="str">
            <v>ACRESCER</v>
          </cell>
          <cell r="J98">
            <v>38.299999999999997</v>
          </cell>
          <cell r="K98">
            <v>167.04</v>
          </cell>
          <cell r="N98">
            <v>120.78</v>
          </cell>
        </row>
        <row r="99">
          <cell r="B99">
            <v>55508</v>
          </cell>
          <cell r="C99" t="str">
            <v>DESCIDA D'AGUA TIPO III P/ B.S.T.C. D=1,20 M</v>
          </cell>
          <cell r="D99" t="str">
            <v>m</v>
          </cell>
          <cell r="E99">
            <v>0</v>
          </cell>
          <cell r="F99">
            <v>16.82</v>
          </cell>
          <cell r="G99">
            <v>16.82</v>
          </cell>
          <cell r="H99">
            <v>117.89</v>
          </cell>
          <cell r="I99" t="str">
            <v>ACRESCER</v>
          </cell>
          <cell r="J99">
            <v>38.299999999999997</v>
          </cell>
          <cell r="K99">
            <v>186.3</v>
          </cell>
          <cell r="N99">
            <v>134.71</v>
          </cell>
        </row>
        <row r="100">
          <cell r="B100">
            <v>55510</v>
          </cell>
          <cell r="C100" t="str">
            <v>SARJETA DE CORTE TIPO A</v>
          </cell>
          <cell r="D100" t="str">
            <v>m</v>
          </cell>
          <cell r="E100">
            <v>0</v>
          </cell>
          <cell r="F100">
            <v>1.48</v>
          </cell>
          <cell r="G100">
            <v>1.48</v>
          </cell>
          <cell r="H100">
            <v>13.18</v>
          </cell>
          <cell r="I100" t="str">
            <v>ACRESCER</v>
          </cell>
          <cell r="J100">
            <v>38.299999999999997</v>
          </cell>
          <cell r="K100">
            <v>20.27</v>
          </cell>
          <cell r="N100">
            <v>14.66</v>
          </cell>
        </row>
        <row r="101">
          <cell r="B101">
            <v>55520</v>
          </cell>
          <cell r="C101" t="str">
            <v>SARJETA E CORTE TIPO  B</v>
          </cell>
          <cell r="D101" t="str">
            <v>m</v>
          </cell>
          <cell r="E101">
            <v>0</v>
          </cell>
          <cell r="F101">
            <v>1.58</v>
          </cell>
          <cell r="G101">
            <v>1.58</v>
          </cell>
          <cell r="H101">
            <v>16.190000000000001</v>
          </cell>
          <cell r="I101" t="str">
            <v>ACRESCER</v>
          </cell>
          <cell r="J101">
            <v>38.299999999999997</v>
          </cell>
          <cell r="K101">
            <v>24.58</v>
          </cell>
          <cell r="N101">
            <v>17.770000000000003</v>
          </cell>
        </row>
        <row r="102">
          <cell r="B102">
            <v>55610</v>
          </cell>
          <cell r="C102" t="str">
            <v>SAIDA D'AGUA DE SARJETA TIPO A</v>
          </cell>
          <cell r="D102" t="str">
            <v>Und</v>
          </cell>
          <cell r="E102">
            <v>0</v>
          </cell>
          <cell r="F102">
            <v>4.51</v>
          </cell>
          <cell r="G102">
            <v>4.51</v>
          </cell>
          <cell r="H102">
            <v>17.649999999999999</v>
          </cell>
          <cell r="I102" t="str">
            <v>ACRESCER</v>
          </cell>
          <cell r="J102">
            <v>38.299999999999997</v>
          </cell>
          <cell r="K102">
            <v>30.65</v>
          </cell>
          <cell r="N102">
            <v>22.159999999999997</v>
          </cell>
        </row>
        <row r="103">
          <cell r="B103">
            <v>55620</v>
          </cell>
          <cell r="C103" t="str">
            <v>SAIDA D'AGUA DA SARJETA TIPO B</v>
          </cell>
          <cell r="D103" t="str">
            <v>Und</v>
          </cell>
          <cell r="E103">
            <v>0</v>
          </cell>
          <cell r="F103">
            <v>5.61</v>
          </cell>
          <cell r="G103">
            <v>5.61</v>
          </cell>
          <cell r="H103">
            <v>20.8</v>
          </cell>
          <cell r="I103" t="str">
            <v>ACRESCER</v>
          </cell>
          <cell r="J103">
            <v>38.299999999999997</v>
          </cell>
          <cell r="K103">
            <v>36.53</v>
          </cell>
          <cell r="N103">
            <v>26.41</v>
          </cell>
        </row>
        <row r="104">
          <cell r="B104">
            <v>55710</v>
          </cell>
          <cell r="C104" t="str">
            <v>CAIXA COLETORA TIPO A</v>
          </cell>
          <cell r="D104" t="str">
            <v>Und</v>
          </cell>
          <cell r="E104">
            <v>0</v>
          </cell>
          <cell r="F104">
            <v>91.73</v>
          </cell>
          <cell r="G104">
            <v>91.73</v>
          </cell>
          <cell r="H104">
            <v>625.23</v>
          </cell>
          <cell r="I104" t="str">
            <v>ACRESCER</v>
          </cell>
          <cell r="J104">
            <v>38.299999999999997</v>
          </cell>
          <cell r="K104">
            <v>991.56</v>
          </cell>
          <cell r="N104">
            <v>716.96</v>
          </cell>
        </row>
        <row r="105">
          <cell r="B105">
            <v>55720</v>
          </cell>
          <cell r="C105" t="str">
            <v>CAIXA COLETORA TIPO B</v>
          </cell>
          <cell r="D105" t="str">
            <v>Und</v>
          </cell>
          <cell r="E105">
            <v>0</v>
          </cell>
          <cell r="F105">
            <v>103.58</v>
          </cell>
          <cell r="G105">
            <v>103.58</v>
          </cell>
          <cell r="H105">
            <v>619.24</v>
          </cell>
          <cell r="I105" t="str">
            <v>ACRESCER</v>
          </cell>
          <cell r="J105">
            <v>38.299999999999997</v>
          </cell>
          <cell r="K105">
            <v>999.66</v>
          </cell>
          <cell r="N105">
            <v>722.82</v>
          </cell>
        </row>
        <row r="106">
          <cell r="B106">
            <v>55730</v>
          </cell>
          <cell r="C106" t="str">
            <v>CAIXA COLETORA C/ RETENCAO DE DIVISA P/ TUBOS DE D=0,60 M</v>
          </cell>
          <cell r="D106" t="str">
            <v>Und</v>
          </cell>
          <cell r="E106">
            <v>0</v>
          </cell>
          <cell r="F106">
            <v>88.67</v>
          </cell>
          <cell r="G106">
            <v>88.67</v>
          </cell>
          <cell r="H106">
            <v>749.57</v>
          </cell>
          <cell r="I106" t="str">
            <v>ACRESCER</v>
          </cell>
          <cell r="J106">
            <v>38.299999999999997</v>
          </cell>
          <cell r="K106">
            <v>1159.29</v>
          </cell>
          <cell r="N106">
            <v>838.24</v>
          </cell>
        </row>
        <row r="107">
          <cell r="B107">
            <v>55735</v>
          </cell>
          <cell r="C107" t="str">
            <v>CAIXA COLETORA C/ RETENCAO DE DIVISA P/ TUBOS DE D=0,80 M</v>
          </cell>
          <cell r="D107" t="str">
            <v>Und</v>
          </cell>
          <cell r="E107">
            <v>0</v>
          </cell>
          <cell r="F107">
            <v>100.06</v>
          </cell>
          <cell r="G107">
            <v>100.06</v>
          </cell>
          <cell r="H107">
            <v>831.78</v>
          </cell>
          <cell r="I107" t="str">
            <v>ACRESCER</v>
          </cell>
          <cell r="J107">
            <v>38.299999999999997</v>
          </cell>
          <cell r="K107">
            <v>1288.73</v>
          </cell>
          <cell r="N107">
            <v>931.83999999999992</v>
          </cell>
        </row>
        <row r="108">
          <cell r="B108">
            <v>55740</v>
          </cell>
          <cell r="C108" t="str">
            <v>CAIXA COLETORA C/ RETENCAO DE DIVISA P/ TUBOS D=1,0 M</v>
          </cell>
          <cell r="D108" t="str">
            <v>Und</v>
          </cell>
          <cell r="E108">
            <v>0</v>
          </cell>
          <cell r="F108">
            <v>110.76</v>
          </cell>
          <cell r="G108">
            <v>110.76</v>
          </cell>
          <cell r="H108">
            <v>910.66</v>
          </cell>
          <cell r="I108" t="str">
            <v>ACRESCER</v>
          </cell>
          <cell r="J108">
            <v>38.299999999999997</v>
          </cell>
          <cell r="K108">
            <v>1412.62</v>
          </cell>
          <cell r="N108">
            <v>1021.42</v>
          </cell>
        </row>
        <row r="109">
          <cell r="B109">
            <v>55745</v>
          </cell>
          <cell r="C109" t="str">
            <v>CAIXA COLETORA C/ RETENCAO DE DIVISA P/ TUBOS D=1,20 M</v>
          </cell>
          <cell r="D109" t="str">
            <v>Und</v>
          </cell>
          <cell r="E109">
            <v>0</v>
          </cell>
          <cell r="F109">
            <v>121.62</v>
          </cell>
          <cell r="G109">
            <v>121.62</v>
          </cell>
          <cell r="H109">
            <v>985.95</v>
          </cell>
          <cell r="I109" t="str">
            <v>ACRESCER</v>
          </cell>
          <cell r="J109">
            <v>38.299999999999997</v>
          </cell>
          <cell r="K109">
            <v>1531.77</v>
          </cell>
          <cell r="N109">
            <v>1107.5700000000002</v>
          </cell>
        </row>
        <row r="110">
          <cell r="B110">
            <v>55750</v>
          </cell>
          <cell r="C110" t="str">
            <v>COLCHAO DRENANTE</v>
          </cell>
          <cell r="D110" t="str">
            <v>m³</v>
          </cell>
          <cell r="E110">
            <v>1.63</v>
          </cell>
          <cell r="F110">
            <v>0.22</v>
          </cell>
          <cell r="G110">
            <v>1.85</v>
          </cell>
          <cell r="H110">
            <v>25.78</v>
          </cell>
          <cell r="I110" t="str">
            <v>ACRESCER</v>
          </cell>
          <cell r="J110">
            <v>38.299999999999997</v>
          </cell>
          <cell r="K110">
            <v>38.21</v>
          </cell>
          <cell r="N110">
            <v>27.630000000000003</v>
          </cell>
        </row>
        <row r="111">
          <cell r="B111">
            <v>55760</v>
          </cell>
          <cell r="C111" t="str">
            <v>TAMPAO DE FERRO FUNDIDO PARA POCO DE VISITA</v>
          </cell>
          <cell r="D111" t="str">
            <v>Und</v>
          </cell>
          <cell r="E111">
            <v>0</v>
          </cell>
          <cell r="F111">
            <v>9.36</v>
          </cell>
          <cell r="G111">
            <v>9.36</v>
          </cell>
          <cell r="H111">
            <v>122.33</v>
          </cell>
          <cell r="I111" t="str">
            <v>ACRESCER</v>
          </cell>
          <cell r="J111">
            <v>38.299999999999997</v>
          </cell>
          <cell r="K111">
            <v>182.13</v>
          </cell>
          <cell r="N111">
            <v>131.69</v>
          </cell>
        </row>
        <row r="112">
          <cell r="B112">
            <v>55761</v>
          </cell>
          <cell r="C112" t="str">
            <v>CHAMINE EM ALVENARIA D=0,60M P/ ALTURA ATE 1,50M</v>
          </cell>
          <cell r="D112" t="str">
            <v>m</v>
          </cell>
          <cell r="E112">
            <v>0</v>
          </cell>
          <cell r="F112">
            <v>25</v>
          </cell>
          <cell r="G112">
            <v>25</v>
          </cell>
          <cell r="H112">
            <v>125.19</v>
          </cell>
          <cell r="I112" t="str">
            <v>ACRESCER</v>
          </cell>
          <cell r="J112">
            <v>38.299999999999997</v>
          </cell>
          <cell r="K112">
            <v>207.71</v>
          </cell>
          <cell r="N112">
            <v>150.19</v>
          </cell>
        </row>
        <row r="113">
          <cell r="B113">
            <v>55762</v>
          </cell>
          <cell r="C113" t="str">
            <v>CHAMINE EM ALVENARIA D=0,80M P/ 1,50 &lt; H &lt; 3,50M</v>
          </cell>
          <cell r="D113" t="str">
            <v>m</v>
          </cell>
          <cell r="E113">
            <v>0</v>
          </cell>
          <cell r="F113">
            <v>31.51</v>
          </cell>
          <cell r="G113">
            <v>31.51</v>
          </cell>
          <cell r="H113">
            <v>156.87</v>
          </cell>
          <cell r="I113" t="str">
            <v>ACRESCER</v>
          </cell>
          <cell r="J113">
            <v>38.299999999999997</v>
          </cell>
          <cell r="K113">
            <v>260.52999999999997</v>
          </cell>
          <cell r="N113">
            <v>188.38</v>
          </cell>
        </row>
        <row r="114">
          <cell r="B114">
            <v>55763</v>
          </cell>
          <cell r="C114" t="str">
            <v>CHAMINE EM ALVENARIA D=1,0M P/ ALTURA ACIMA DE 3,50M</v>
          </cell>
          <cell r="D114" t="str">
            <v>m</v>
          </cell>
          <cell r="E114">
            <v>0</v>
          </cell>
          <cell r="F114">
            <v>38.47</v>
          </cell>
          <cell r="G114">
            <v>38.47</v>
          </cell>
          <cell r="H114">
            <v>189.26</v>
          </cell>
          <cell r="I114" t="str">
            <v>ACRESCER</v>
          </cell>
          <cell r="J114">
            <v>38.299999999999997</v>
          </cell>
          <cell r="K114">
            <v>314.95</v>
          </cell>
          <cell r="N114">
            <v>227.73</v>
          </cell>
        </row>
        <row r="115">
          <cell r="B115">
            <v>55780</v>
          </cell>
          <cell r="C115" t="str">
            <v>POCO DE VISITA (CAIXA) EM ALVENARIA P/ GALERIA D=0,40M</v>
          </cell>
          <cell r="D115" t="str">
            <v>Und</v>
          </cell>
          <cell r="E115">
            <v>0</v>
          </cell>
          <cell r="F115">
            <v>93.26</v>
          </cell>
          <cell r="G115">
            <v>93.26</v>
          </cell>
          <cell r="H115">
            <v>557.66999999999996</v>
          </cell>
          <cell r="I115" t="str">
            <v>ACRESCER</v>
          </cell>
          <cell r="J115">
            <v>38.299999999999997</v>
          </cell>
          <cell r="K115">
            <v>900.24</v>
          </cell>
          <cell r="N115">
            <v>650.92999999999995</v>
          </cell>
        </row>
        <row r="116">
          <cell r="B116">
            <v>55781</v>
          </cell>
          <cell r="C116" t="str">
            <v>POCO DE VISITA (CAIXA) EM ALVENARIA P/ GALERIA D=0,60M</v>
          </cell>
          <cell r="D116" t="str">
            <v>Und</v>
          </cell>
          <cell r="E116">
            <v>0</v>
          </cell>
          <cell r="F116">
            <v>105.49</v>
          </cell>
          <cell r="G116">
            <v>105.49</v>
          </cell>
          <cell r="H116">
            <v>625.98</v>
          </cell>
          <cell r="I116" t="str">
            <v>ACRESCER</v>
          </cell>
          <cell r="J116">
            <v>38.299999999999997</v>
          </cell>
          <cell r="K116">
            <v>1011.62</v>
          </cell>
          <cell r="N116">
            <v>731.47</v>
          </cell>
        </row>
        <row r="117">
          <cell r="B117">
            <v>55782</v>
          </cell>
          <cell r="C117" t="str">
            <v>POCO DE VISITA (CAIXA) EM ALVENARIA P/ GALERIA D=0,80M</v>
          </cell>
          <cell r="D117" t="str">
            <v>Und</v>
          </cell>
          <cell r="E117">
            <v>0</v>
          </cell>
          <cell r="F117">
            <v>136.06</v>
          </cell>
          <cell r="G117">
            <v>136.06</v>
          </cell>
          <cell r="H117">
            <v>785.35</v>
          </cell>
          <cell r="I117" t="str">
            <v>ACRESCER</v>
          </cell>
          <cell r="J117">
            <v>38.299999999999997</v>
          </cell>
          <cell r="K117">
            <v>1274.31</v>
          </cell>
          <cell r="N117">
            <v>921.41000000000008</v>
          </cell>
        </row>
        <row r="118">
          <cell r="B118">
            <v>55783</v>
          </cell>
          <cell r="C118" t="str">
            <v>POCO DE VISITA (CAIXA) EM ALVENARIA P/ GALERIA D=1,00M</v>
          </cell>
          <cell r="D118" t="str">
            <v>Und</v>
          </cell>
          <cell r="E118">
            <v>0</v>
          </cell>
          <cell r="F118">
            <v>169.7</v>
          </cell>
          <cell r="G118">
            <v>169.7</v>
          </cell>
          <cell r="H118">
            <v>958.41</v>
          </cell>
          <cell r="I118" t="str">
            <v>ACRESCER</v>
          </cell>
          <cell r="J118">
            <v>38.299999999999997</v>
          </cell>
          <cell r="K118">
            <v>1560.18</v>
          </cell>
          <cell r="N118">
            <v>1128.1099999999999</v>
          </cell>
        </row>
        <row r="119">
          <cell r="B119">
            <v>55784</v>
          </cell>
          <cell r="C119" t="str">
            <v>POCO DE VISITA (CAIXA) EM ALVENARIA P/ GALERIA D=1,20M</v>
          </cell>
          <cell r="D119" t="str">
            <v>Und</v>
          </cell>
          <cell r="E119">
            <v>0</v>
          </cell>
          <cell r="F119">
            <v>198.06</v>
          </cell>
          <cell r="G119">
            <v>198.06</v>
          </cell>
          <cell r="H119">
            <v>1102.44</v>
          </cell>
          <cell r="I119" t="str">
            <v>ACRESCER</v>
          </cell>
          <cell r="J119">
            <v>38.299999999999997</v>
          </cell>
          <cell r="K119">
            <v>1798.59</v>
          </cell>
          <cell r="N119">
            <v>1300.5</v>
          </cell>
        </row>
        <row r="120">
          <cell r="B120">
            <v>55800</v>
          </cell>
          <cell r="C120" t="str">
            <v>CAIXA DE PASSAGEM EM ALVENARIA P/ TUBOS D=0,40M (1,44 X 1,24 X 0,80)</v>
          </cell>
          <cell r="D120" t="str">
            <v>Und</v>
          </cell>
          <cell r="E120">
            <v>0</v>
          </cell>
          <cell r="F120">
            <v>52.92</v>
          </cell>
          <cell r="G120">
            <v>52.92</v>
          </cell>
          <cell r="H120">
            <v>297.70999999999998</v>
          </cell>
          <cell r="I120" t="str">
            <v>ACRESCER</v>
          </cell>
          <cell r="J120">
            <v>38.299999999999997</v>
          </cell>
          <cell r="K120">
            <v>484.92</v>
          </cell>
          <cell r="N120">
            <v>350.63</v>
          </cell>
        </row>
        <row r="121">
          <cell r="B121">
            <v>55801</v>
          </cell>
          <cell r="C121" t="str">
            <v>CAIXA DE PASSAGEM EM ALVENARIA P/ TUBOS D=0,60M (1,94 X 1,44 X 1,00)</v>
          </cell>
          <cell r="D121" t="str">
            <v>Und</v>
          </cell>
          <cell r="E121">
            <v>0</v>
          </cell>
          <cell r="F121">
            <v>74.319999999999993</v>
          </cell>
          <cell r="G121">
            <v>74.319999999999993</v>
          </cell>
          <cell r="H121">
            <v>424.38</v>
          </cell>
          <cell r="I121" t="str">
            <v>ACRESCER</v>
          </cell>
          <cell r="J121">
            <v>38.299999999999997</v>
          </cell>
          <cell r="K121">
            <v>689.7</v>
          </cell>
          <cell r="N121">
            <v>498.7</v>
          </cell>
        </row>
        <row r="122">
          <cell r="B122">
            <v>55802</v>
          </cell>
          <cell r="C122" t="str">
            <v>CAIXA DE PASSAGEM EM ALVENARIA P/ TUBOS D=0,80M (1,94 X 1,74 X 1,30)</v>
          </cell>
          <cell r="D122" t="str">
            <v>Und</v>
          </cell>
          <cell r="E122">
            <v>0</v>
          </cell>
          <cell r="F122">
            <v>101.2</v>
          </cell>
          <cell r="G122">
            <v>101.2</v>
          </cell>
          <cell r="H122">
            <v>559.58000000000004</v>
          </cell>
          <cell r="I122" t="str">
            <v>ACRESCER</v>
          </cell>
          <cell r="J122">
            <v>38.299999999999997</v>
          </cell>
          <cell r="K122">
            <v>913.86</v>
          </cell>
          <cell r="N122">
            <v>660.78000000000009</v>
          </cell>
        </row>
        <row r="123">
          <cell r="B123">
            <v>55803</v>
          </cell>
          <cell r="C123" t="str">
            <v>CAIXA DE PASSAGEM EM ALVENARIA P/ TUBOS D=1,00M (1,94 X 2,04 X 1,60)</v>
          </cell>
          <cell r="D123" t="str">
            <v>Und</v>
          </cell>
          <cell r="E123">
            <v>0</v>
          </cell>
          <cell r="F123">
            <v>131.47999999999999</v>
          </cell>
          <cell r="G123">
            <v>131.47999999999999</v>
          </cell>
          <cell r="H123">
            <v>708.85</v>
          </cell>
          <cell r="I123" t="str">
            <v>ACRESCER</v>
          </cell>
          <cell r="J123">
            <v>38.299999999999997</v>
          </cell>
          <cell r="K123">
            <v>1162.18</v>
          </cell>
          <cell r="N123">
            <v>840.33</v>
          </cell>
        </row>
        <row r="124">
          <cell r="B124">
            <v>55804</v>
          </cell>
          <cell r="C124" t="str">
            <v>CAIXA DE PASSAGEM EM ALVENARIA P/ TUBOS D=1,20M (1,94 X 2,29 X 1,85)</v>
          </cell>
          <cell r="D124" t="str">
            <v>Und</v>
          </cell>
          <cell r="E124">
            <v>0</v>
          </cell>
          <cell r="F124">
            <v>158.4</v>
          </cell>
          <cell r="G124">
            <v>158.4</v>
          </cell>
          <cell r="H124">
            <v>838.6</v>
          </cell>
          <cell r="I124" t="str">
            <v>ACRESCER</v>
          </cell>
          <cell r="J124">
            <v>38.299999999999997</v>
          </cell>
          <cell r="K124">
            <v>1378.85</v>
          </cell>
          <cell r="N124">
            <v>997</v>
          </cell>
        </row>
        <row r="125">
          <cell r="B125">
            <v>60000</v>
          </cell>
          <cell r="C125" t="str">
            <v>OBRAS DE ARTE CORRENTE</v>
          </cell>
          <cell r="N125">
            <v>0</v>
          </cell>
        </row>
        <row r="126">
          <cell r="B126">
            <v>60101</v>
          </cell>
          <cell r="C126" t="str">
            <v>CORPO DE B.S.T.C. D=0,40 M TIPO CA-1 INCLUSIVE BERCO</v>
          </cell>
          <cell r="D126" t="str">
            <v>m</v>
          </cell>
          <cell r="E126">
            <v>0</v>
          </cell>
          <cell r="F126">
            <v>19.739999999999998</v>
          </cell>
          <cell r="G126">
            <v>19.739999999999998</v>
          </cell>
          <cell r="H126">
            <v>38.07</v>
          </cell>
          <cell r="I126" t="str">
            <v>ACRESCER</v>
          </cell>
          <cell r="J126">
            <v>38.299999999999997</v>
          </cell>
          <cell r="K126">
            <v>79.95</v>
          </cell>
          <cell r="N126">
            <v>57.81</v>
          </cell>
        </row>
        <row r="127">
          <cell r="B127">
            <v>60102</v>
          </cell>
          <cell r="C127" t="str">
            <v>CORPO DE B.S.T.C. D=0,60 M TIPO CA-1 INCLUSIVE BERCO</v>
          </cell>
          <cell r="D127" t="str">
            <v>m</v>
          </cell>
          <cell r="E127">
            <v>0</v>
          </cell>
          <cell r="F127">
            <v>20.6</v>
          </cell>
          <cell r="G127">
            <v>20.6</v>
          </cell>
          <cell r="H127">
            <v>68.2</v>
          </cell>
          <cell r="I127" t="str">
            <v>ACRESCER</v>
          </cell>
          <cell r="J127">
            <v>38.299999999999997</v>
          </cell>
          <cell r="K127">
            <v>122.81</v>
          </cell>
          <cell r="N127">
            <v>88.800000000000011</v>
          </cell>
        </row>
        <row r="128">
          <cell r="B128">
            <v>60103</v>
          </cell>
          <cell r="C128" t="str">
            <v>CORPO DE B.S.T.C. D=0,80 M TIPO CA-1 INCLUSIVE BERCO</v>
          </cell>
          <cell r="D128" t="str">
            <v>m</v>
          </cell>
          <cell r="E128">
            <v>0</v>
          </cell>
          <cell r="F128">
            <v>21.69</v>
          </cell>
          <cell r="G128">
            <v>21.69</v>
          </cell>
          <cell r="H128">
            <v>107.57</v>
          </cell>
          <cell r="I128" t="str">
            <v>ACRESCER</v>
          </cell>
          <cell r="J128">
            <v>38.299999999999997</v>
          </cell>
          <cell r="K128">
            <v>178.77</v>
          </cell>
          <cell r="N128">
            <v>129.26</v>
          </cell>
        </row>
        <row r="129">
          <cell r="B129">
            <v>60104</v>
          </cell>
          <cell r="C129" t="str">
            <v>CORPO DE B.S.T.C. D=1,00 M TIPO CA-1 INCLUSIVE BERCO</v>
          </cell>
          <cell r="D129" t="str">
            <v>m</v>
          </cell>
          <cell r="E129">
            <v>0</v>
          </cell>
          <cell r="F129">
            <v>22.78</v>
          </cell>
          <cell r="G129">
            <v>22.78</v>
          </cell>
          <cell r="H129">
            <v>154.22999999999999</v>
          </cell>
          <cell r="I129" t="str">
            <v>ACRESCER</v>
          </cell>
          <cell r="J129">
            <v>38.299999999999997</v>
          </cell>
          <cell r="K129">
            <v>244.8</v>
          </cell>
          <cell r="N129">
            <v>177.01</v>
          </cell>
        </row>
        <row r="130">
          <cell r="B130">
            <v>60105</v>
          </cell>
          <cell r="C130" t="str">
            <v>CORPO DE B.S.T.C. D=1,20 M TIPO CA-1 INCLUSIVE BERCO</v>
          </cell>
          <cell r="D130" t="str">
            <v>m</v>
          </cell>
          <cell r="E130">
            <v>0</v>
          </cell>
          <cell r="F130">
            <v>23.87</v>
          </cell>
          <cell r="G130">
            <v>23.87</v>
          </cell>
          <cell r="H130">
            <v>219.97</v>
          </cell>
          <cell r="I130" t="str">
            <v>ACRESCER</v>
          </cell>
          <cell r="J130">
            <v>38.299999999999997</v>
          </cell>
          <cell r="K130">
            <v>337.23</v>
          </cell>
          <cell r="N130">
            <v>243.84</v>
          </cell>
        </row>
        <row r="131">
          <cell r="B131">
            <v>60106</v>
          </cell>
          <cell r="C131" t="str">
            <v>CORPO DE B.D.T.C. D=0,80 M TIPO CA-1 INCLUSIVE BERCO</v>
          </cell>
          <cell r="D131" t="str">
            <v>m</v>
          </cell>
          <cell r="E131">
            <v>0</v>
          </cell>
          <cell r="F131">
            <v>34.479999999999997</v>
          </cell>
          <cell r="G131">
            <v>34.479999999999997</v>
          </cell>
          <cell r="H131">
            <v>211</v>
          </cell>
          <cell r="I131" t="str">
            <v>ACRESCER</v>
          </cell>
          <cell r="J131">
            <v>38.299999999999997</v>
          </cell>
          <cell r="K131">
            <v>339.5</v>
          </cell>
          <cell r="N131">
            <v>245.48</v>
          </cell>
        </row>
        <row r="132">
          <cell r="B132">
            <v>60107</v>
          </cell>
          <cell r="C132" t="str">
            <v>CORPO DE B.D.T.C. D=1,00 M TIPO CA-1 INCLUSIVE BERCO</v>
          </cell>
          <cell r="D132" t="str">
            <v>m</v>
          </cell>
          <cell r="E132">
            <v>0</v>
          </cell>
          <cell r="F132">
            <v>36.270000000000003</v>
          </cell>
          <cell r="G132">
            <v>36.270000000000003</v>
          </cell>
          <cell r="H132">
            <v>304.48</v>
          </cell>
          <cell r="I132" t="str">
            <v>ACRESCER</v>
          </cell>
          <cell r="J132">
            <v>38.299999999999997</v>
          </cell>
          <cell r="K132">
            <v>471.26</v>
          </cell>
          <cell r="N132">
            <v>340.75</v>
          </cell>
        </row>
        <row r="133">
          <cell r="B133">
            <v>60108</v>
          </cell>
          <cell r="C133" t="str">
            <v>CORPO DE B.D.T.C. D=1,20 M TIPO CA-1 INCLUSIVE BERCO</v>
          </cell>
          <cell r="D133" t="str">
            <v>m</v>
          </cell>
          <cell r="E133">
            <v>0</v>
          </cell>
          <cell r="F133">
            <v>38.06</v>
          </cell>
          <cell r="G133">
            <v>38.06</v>
          </cell>
          <cell r="H133">
            <v>432.08</v>
          </cell>
          <cell r="I133" t="str">
            <v>ACRESCER</v>
          </cell>
          <cell r="J133">
            <v>38.299999999999997</v>
          </cell>
          <cell r="K133">
            <v>650.20000000000005</v>
          </cell>
          <cell r="N133">
            <v>470.14</v>
          </cell>
        </row>
        <row r="134">
          <cell r="B134">
            <v>60110</v>
          </cell>
          <cell r="C134" t="str">
            <v>CORPO DE B.T.T.C. D=0,80 M TIPO CA-1 INCLUSIVE BERCO</v>
          </cell>
          <cell r="D134" t="str">
            <v>m</v>
          </cell>
          <cell r="E134">
            <v>0</v>
          </cell>
          <cell r="F134">
            <v>47.73</v>
          </cell>
          <cell r="G134">
            <v>47.73</v>
          </cell>
          <cell r="H134">
            <v>315.7</v>
          </cell>
          <cell r="I134" t="str">
            <v>ACRESCER</v>
          </cell>
          <cell r="J134">
            <v>38.299999999999997</v>
          </cell>
          <cell r="K134">
            <v>502.62</v>
          </cell>
          <cell r="N134">
            <v>363.43</v>
          </cell>
        </row>
        <row r="135">
          <cell r="B135">
            <v>60111</v>
          </cell>
          <cell r="C135" t="str">
            <v>CORPO DE B.T.T.C. D=1,00 M TIPO CA-1 INCLUSIVE BERCO</v>
          </cell>
          <cell r="D135" t="str">
            <v>m</v>
          </cell>
          <cell r="E135">
            <v>0</v>
          </cell>
          <cell r="F135">
            <v>51.01</v>
          </cell>
          <cell r="G135">
            <v>51.01</v>
          </cell>
          <cell r="H135">
            <v>453.12</v>
          </cell>
          <cell r="I135" t="str">
            <v>ACRESCER</v>
          </cell>
          <cell r="J135">
            <v>38.299999999999997</v>
          </cell>
          <cell r="K135">
            <v>697.21</v>
          </cell>
          <cell r="N135">
            <v>504.13</v>
          </cell>
        </row>
        <row r="136">
          <cell r="B136">
            <v>60112</v>
          </cell>
          <cell r="C136" t="str">
            <v>CORPO DE B.T.T.C  D=1,20 M TIPO CA-1 INCLUSIVE BERCO</v>
          </cell>
          <cell r="D136" t="str">
            <v>m</v>
          </cell>
          <cell r="E136">
            <v>0</v>
          </cell>
          <cell r="F136">
            <v>54.29</v>
          </cell>
          <cell r="G136">
            <v>54.29</v>
          </cell>
          <cell r="H136">
            <v>645.38</v>
          </cell>
          <cell r="I136" t="str">
            <v>ACRESCER</v>
          </cell>
          <cell r="J136">
            <v>38.299999999999997</v>
          </cell>
          <cell r="K136">
            <v>967.64</v>
          </cell>
          <cell r="N136">
            <v>699.67</v>
          </cell>
        </row>
        <row r="137">
          <cell r="B137">
            <v>60114</v>
          </cell>
          <cell r="C137" t="str">
            <v>CORPO DE B.S.T.C. D=0,60 M TIPO CA-2 INCLUSIVE BERCO</v>
          </cell>
          <cell r="D137" t="str">
            <v>m</v>
          </cell>
          <cell r="E137">
            <v>0</v>
          </cell>
          <cell r="F137">
            <v>20.6</v>
          </cell>
          <cell r="G137">
            <v>20.6</v>
          </cell>
          <cell r="H137">
            <v>81.2</v>
          </cell>
          <cell r="I137" t="str">
            <v>ACRESCER</v>
          </cell>
          <cell r="J137">
            <v>38.299999999999997</v>
          </cell>
          <cell r="K137">
            <v>140.79</v>
          </cell>
          <cell r="N137">
            <v>101.80000000000001</v>
          </cell>
        </row>
        <row r="138">
          <cell r="B138">
            <v>60115</v>
          </cell>
          <cell r="C138" t="str">
            <v>CORPO DE B.S.T.C. D=0,80 M TIPO CA-2 INCLUSIVE BERCO</v>
          </cell>
          <cell r="D138" t="str">
            <v>m</v>
          </cell>
          <cell r="E138">
            <v>0</v>
          </cell>
          <cell r="F138">
            <v>21.69</v>
          </cell>
          <cell r="G138">
            <v>21.69</v>
          </cell>
          <cell r="H138">
            <v>127.57</v>
          </cell>
          <cell r="I138" t="str">
            <v>ACRESCER</v>
          </cell>
          <cell r="J138">
            <v>38.299999999999997</v>
          </cell>
          <cell r="K138">
            <v>206.43</v>
          </cell>
          <cell r="N138">
            <v>149.26</v>
          </cell>
        </row>
        <row r="139">
          <cell r="B139">
            <v>60116</v>
          </cell>
          <cell r="C139" t="str">
            <v>CORPO DE B.S.T.C. D=1,00 M TIPO CA-2 INCLUSIVE BERCO</v>
          </cell>
          <cell r="D139" t="str">
            <v>m</v>
          </cell>
          <cell r="E139">
            <v>0</v>
          </cell>
          <cell r="F139">
            <v>22.78</v>
          </cell>
          <cell r="G139">
            <v>22.78</v>
          </cell>
          <cell r="H139">
            <v>182.23</v>
          </cell>
          <cell r="I139" t="str">
            <v>ACRESCER</v>
          </cell>
          <cell r="J139">
            <v>38.299999999999997</v>
          </cell>
          <cell r="K139">
            <v>283.52999999999997</v>
          </cell>
          <cell r="N139">
            <v>205.01</v>
          </cell>
        </row>
        <row r="140">
          <cell r="B140">
            <v>60117</v>
          </cell>
          <cell r="C140" t="str">
            <v>CORPO DE B.S.T.C. D=1,20 M TIPO CA-2 INCLUSIVE BERCO</v>
          </cell>
          <cell r="D140" t="str">
            <v>m</v>
          </cell>
          <cell r="E140">
            <v>0</v>
          </cell>
          <cell r="F140">
            <v>23.87</v>
          </cell>
          <cell r="G140">
            <v>23.87</v>
          </cell>
          <cell r="H140">
            <v>260.97000000000003</v>
          </cell>
          <cell r="I140" t="str">
            <v>ACRESCER</v>
          </cell>
          <cell r="J140">
            <v>38.299999999999997</v>
          </cell>
          <cell r="K140">
            <v>393.93</v>
          </cell>
          <cell r="N140">
            <v>284.84000000000003</v>
          </cell>
        </row>
        <row r="141">
          <cell r="B141">
            <v>60119</v>
          </cell>
          <cell r="C141" t="str">
            <v>CORPO DE B.D.T.C. D=0,80 M TIPO CA-2 INCLUSIVE BERCO</v>
          </cell>
          <cell r="D141" t="str">
            <v>m</v>
          </cell>
          <cell r="E141">
            <v>0</v>
          </cell>
          <cell r="F141">
            <v>34.479999999999997</v>
          </cell>
          <cell r="G141">
            <v>34.479999999999997</v>
          </cell>
          <cell r="H141">
            <v>251</v>
          </cell>
          <cell r="I141" t="str">
            <v>ACRESCER</v>
          </cell>
          <cell r="J141">
            <v>38.299999999999997</v>
          </cell>
          <cell r="K141">
            <v>394.82</v>
          </cell>
          <cell r="N141">
            <v>285.48</v>
          </cell>
        </row>
        <row r="142">
          <cell r="B142">
            <v>60120</v>
          </cell>
          <cell r="C142" t="str">
            <v>CORPO DE B.D.T.C. D=1,00 M TIPO CA-2 INCLUSIVE BERCO</v>
          </cell>
          <cell r="D142" t="str">
            <v>m</v>
          </cell>
          <cell r="E142">
            <v>0</v>
          </cell>
          <cell r="F142">
            <v>36.270000000000003</v>
          </cell>
          <cell r="G142">
            <v>36.270000000000003</v>
          </cell>
          <cell r="H142">
            <v>360.48</v>
          </cell>
          <cell r="I142" t="str">
            <v>ACRESCER</v>
          </cell>
          <cell r="J142">
            <v>38.299999999999997</v>
          </cell>
          <cell r="K142">
            <v>548.71</v>
          </cell>
          <cell r="N142">
            <v>396.75</v>
          </cell>
        </row>
        <row r="143">
          <cell r="B143">
            <v>60121</v>
          </cell>
          <cell r="C143" t="str">
            <v>CORPO DE B.D.T.C. D=1,20 M TIPO CA-2 INCLUSIVE BERCO</v>
          </cell>
          <cell r="D143" t="str">
            <v>m</v>
          </cell>
          <cell r="E143">
            <v>0</v>
          </cell>
          <cell r="F143">
            <v>38.06</v>
          </cell>
          <cell r="G143">
            <v>38.06</v>
          </cell>
          <cell r="H143">
            <v>514.08000000000004</v>
          </cell>
          <cell r="I143" t="str">
            <v>ACRESCER</v>
          </cell>
          <cell r="J143">
            <v>38.299999999999997</v>
          </cell>
          <cell r="K143">
            <v>763.61</v>
          </cell>
          <cell r="N143">
            <v>552.1400000000001</v>
          </cell>
        </row>
        <row r="144">
          <cell r="B144">
            <v>60123</v>
          </cell>
          <cell r="C144" t="str">
            <v>CORPO DE B.T.T.C. D=0,80 M TIPO CA-2 INCLUSIVE BERCO</v>
          </cell>
          <cell r="D144" t="str">
            <v>m</v>
          </cell>
          <cell r="E144">
            <v>0</v>
          </cell>
          <cell r="F144">
            <v>47.73</v>
          </cell>
          <cell r="G144">
            <v>47.73</v>
          </cell>
          <cell r="H144">
            <v>375.7</v>
          </cell>
          <cell r="I144" t="str">
            <v>ACRESCER</v>
          </cell>
          <cell r="J144">
            <v>38.299999999999997</v>
          </cell>
          <cell r="K144">
            <v>585.6</v>
          </cell>
          <cell r="N144">
            <v>423.43</v>
          </cell>
        </row>
        <row r="145">
          <cell r="B145">
            <v>60124</v>
          </cell>
          <cell r="C145" t="str">
            <v>CORPO DE B.T.T.C. D=1,00 M TIPO CA-2 INCLUSIVE BERCO</v>
          </cell>
          <cell r="D145" t="str">
            <v>m</v>
          </cell>
          <cell r="E145">
            <v>0</v>
          </cell>
          <cell r="F145">
            <v>51.01</v>
          </cell>
          <cell r="G145">
            <v>51.01</v>
          </cell>
          <cell r="H145">
            <v>537.12</v>
          </cell>
          <cell r="I145" t="str">
            <v>ACRESCER</v>
          </cell>
          <cell r="J145">
            <v>38.299999999999997</v>
          </cell>
          <cell r="K145">
            <v>813.38</v>
          </cell>
          <cell r="N145">
            <v>588.13</v>
          </cell>
        </row>
        <row r="146">
          <cell r="B146">
            <v>60125</v>
          </cell>
          <cell r="C146" t="str">
            <v>CORPO DE B.T.T.C. D=1,20 M TIPO CA-2 INCLUSIVE BERCO</v>
          </cell>
          <cell r="D146" t="str">
            <v>m</v>
          </cell>
          <cell r="E146">
            <v>0</v>
          </cell>
          <cell r="F146">
            <v>54.29</v>
          </cell>
          <cell r="G146">
            <v>54.29</v>
          </cell>
          <cell r="H146">
            <v>768.38</v>
          </cell>
          <cell r="I146" t="str">
            <v>ACRESCER</v>
          </cell>
          <cell r="J146">
            <v>38.299999999999997</v>
          </cell>
          <cell r="K146">
            <v>1137.75</v>
          </cell>
          <cell r="N146">
            <v>822.67</v>
          </cell>
        </row>
        <row r="147">
          <cell r="B147">
            <v>60131</v>
          </cell>
          <cell r="C147" t="str">
            <v>CORPO DE B.S.C.C. 1,50 X 1,50 M C/ ALTURA DE ATERRO 1,00 &lt; H &lt; 2,5 M</v>
          </cell>
          <cell r="D147" t="str">
            <v>m</v>
          </cell>
          <cell r="E147">
            <v>0</v>
          </cell>
          <cell r="F147">
            <v>27.61</v>
          </cell>
          <cell r="G147">
            <v>27.61</v>
          </cell>
          <cell r="H147">
            <v>328.82</v>
          </cell>
          <cell r="I147" t="str">
            <v>ACRESCER</v>
          </cell>
          <cell r="J147">
            <v>38.299999999999997</v>
          </cell>
          <cell r="K147">
            <v>492.94</v>
          </cell>
          <cell r="N147">
            <v>356.43</v>
          </cell>
        </row>
        <row r="148">
          <cell r="B148">
            <v>60132</v>
          </cell>
          <cell r="C148" t="str">
            <v>CORPO DE B.S.C.C. 1,50 X 1,50 M C/ ALTURA DE ATERRO 2,50 &lt; H &lt;= 5,00 M</v>
          </cell>
          <cell r="D148" t="str">
            <v>m</v>
          </cell>
          <cell r="E148">
            <v>0</v>
          </cell>
          <cell r="F148">
            <v>31.04</v>
          </cell>
          <cell r="G148">
            <v>31.04</v>
          </cell>
          <cell r="H148">
            <v>371.65</v>
          </cell>
          <cell r="I148" t="str">
            <v>ACRESCER</v>
          </cell>
          <cell r="J148">
            <v>38.299999999999997</v>
          </cell>
          <cell r="K148">
            <v>556.91999999999996</v>
          </cell>
          <cell r="N148">
            <v>402.69</v>
          </cell>
        </row>
        <row r="149">
          <cell r="B149">
            <v>60133</v>
          </cell>
          <cell r="C149" t="str">
            <v>CORPO DE B.S.C.C. 1,50 X 1,50 M C/ ALTURA DE ATERRO 5,00 &lt; H &lt;= 7,50 M</v>
          </cell>
          <cell r="D149" t="str">
            <v>m</v>
          </cell>
          <cell r="E149">
            <v>0</v>
          </cell>
          <cell r="F149">
            <v>34.479999999999997</v>
          </cell>
          <cell r="G149">
            <v>34.479999999999997</v>
          </cell>
          <cell r="H149">
            <v>424.02</v>
          </cell>
          <cell r="I149" t="str">
            <v>ACRESCER</v>
          </cell>
          <cell r="J149">
            <v>38.299999999999997</v>
          </cell>
          <cell r="K149">
            <v>634.11</v>
          </cell>
          <cell r="N149">
            <v>458.5</v>
          </cell>
        </row>
        <row r="150">
          <cell r="B150">
            <v>60134</v>
          </cell>
          <cell r="C150" t="str">
            <v>CORPO DE B.S.C.C. 1,50 X 1,50 M C/ ALTURA DE ATERRO 7,50 &lt; H &lt;= 10,00 M</v>
          </cell>
          <cell r="D150" t="str">
            <v>m</v>
          </cell>
          <cell r="E150">
            <v>0</v>
          </cell>
          <cell r="F150">
            <v>36.5</v>
          </cell>
          <cell r="G150">
            <v>36.5</v>
          </cell>
          <cell r="H150">
            <v>464.41</v>
          </cell>
          <cell r="I150" t="str">
            <v>ACRESCER</v>
          </cell>
          <cell r="J150">
            <v>38.299999999999997</v>
          </cell>
          <cell r="K150">
            <v>692.76</v>
          </cell>
          <cell r="N150">
            <v>500.91</v>
          </cell>
        </row>
        <row r="151">
          <cell r="B151">
            <v>60135</v>
          </cell>
          <cell r="C151" t="str">
            <v>CORPO DE B.S.C.C. 2,00 X 2,00 M C/ ALTURA DE ATERRO 1,00 &lt; H &lt;= 2,50 M</v>
          </cell>
          <cell r="D151" t="str">
            <v>m</v>
          </cell>
          <cell r="E151">
            <v>0</v>
          </cell>
          <cell r="F151">
            <v>42.43</v>
          </cell>
          <cell r="G151">
            <v>42.43</v>
          </cell>
          <cell r="H151">
            <v>481.64</v>
          </cell>
          <cell r="I151" t="str">
            <v>ACRESCER</v>
          </cell>
          <cell r="J151">
            <v>38.299999999999997</v>
          </cell>
          <cell r="K151">
            <v>724.79</v>
          </cell>
          <cell r="N151">
            <v>524.06999999999994</v>
          </cell>
        </row>
        <row r="152">
          <cell r="B152">
            <v>60136</v>
          </cell>
          <cell r="C152" t="str">
            <v>CORPO DE B.S.C.C. 2,00 X 2,00 M C/ ALTURA DE ATERRO 2,50 &lt; H &lt;= 5,00 M</v>
          </cell>
          <cell r="D152" t="str">
            <v>m</v>
          </cell>
          <cell r="E152">
            <v>0</v>
          </cell>
          <cell r="F152">
            <v>48.36</v>
          </cell>
          <cell r="G152">
            <v>48.36</v>
          </cell>
          <cell r="H152">
            <v>581.17999999999995</v>
          </cell>
          <cell r="I152" t="str">
            <v>ACRESCER</v>
          </cell>
          <cell r="J152">
            <v>38.299999999999997</v>
          </cell>
          <cell r="K152">
            <v>870.65</v>
          </cell>
          <cell r="N152">
            <v>629.54</v>
          </cell>
        </row>
        <row r="153">
          <cell r="B153">
            <v>60137</v>
          </cell>
          <cell r="C153" t="str">
            <v>CORPO DE B.S.C.C. 2,00 X 2,00 M C/ ALTURA DE ATERRO 5,00 &lt; H &lt;= 7,5 M</v>
          </cell>
          <cell r="D153" t="str">
            <v>m</v>
          </cell>
          <cell r="E153">
            <v>0</v>
          </cell>
          <cell r="F153">
            <v>54.76</v>
          </cell>
          <cell r="G153">
            <v>54.76</v>
          </cell>
          <cell r="H153">
            <v>670.23</v>
          </cell>
          <cell r="I153" t="str">
            <v>ACRESCER</v>
          </cell>
          <cell r="J153">
            <v>38.299999999999997</v>
          </cell>
          <cell r="K153">
            <v>1002.66</v>
          </cell>
          <cell r="N153">
            <v>724.99</v>
          </cell>
        </row>
        <row r="154">
          <cell r="B154">
            <v>60138</v>
          </cell>
          <cell r="C154" t="str">
            <v>CORPO DE B.S.C.C. 2,00 X 2,00 M C/ ALTURA DE ATERRO 7,50 &lt; H &lt;= 10,00 M</v>
          </cell>
          <cell r="D154" t="str">
            <v>m</v>
          </cell>
          <cell r="E154">
            <v>0</v>
          </cell>
          <cell r="F154">
            <v>58.19</v>
          </cell>
          <cell r="G154">
            <v>58.19</v>
          </cell>
          <cell r="H154">
            <v>740.82</v>
          </cell>
          <cell r="I154" t="str">
            <v>ACRESCER</v>
          </cell>
          <cell r="J154">
            <v>38.299999999999997</v>
          </cell>
          <cell r="K154">
            <v>1105.03</v>
          </cell>
          <cell r="N154">
            <v>799.01</v>
          </cell>
        </row>
        <row r="155">
          <cell r="B155">
            <v>60139</v>
          </cell>
          <cell r="C155" t="str">
            <v>CORPO DE B.S.C.C. 2,50 X 2,50 M C/ ALTURA DE ATERRO 1,00 &lt; H &lt; 2,5 M</v>
          </cell>
          <cell r="D155" t="str">
            <v>m</v>
          </cell>
          <cell r="E155">
            <v>0</v>
          </cell>
          <cell r="F155">
            <v>63.65</v>
          </cell>
          <cell r="G155">
            <v>63.65</v>
          </cell>
          <cell r="H155">
            <v>740.44</v>
          </cell>
          <cell r="I155" t="str">
            <v>ACRESCER</v>
          </cell>
          <cell r="J155">
            <v>38.299999999999997</v>
          </cell>
          <cell r="K155">
            <v>1112.06</v>
          </cell>
          <cell r="N155">
            <v>804.09</v>
          </cell>
        </row>
        <row r="156">
          <cell r="B156">
            <v>60140</v>
          </cell>
          <cell r="C156" t="str">
            <v>CORPO DE B.S.C.C. 2,50 X 2,50 M C/ ALTURA DE ATERRO 2,50 &lt; H &lt;= 5,00 M</v>
          </cell>
          <cell r="D156" t="str">
            <v>m</v>
          </cell>
          <cell r="E156">
            <v>0</v>
          </cell>
          <cell r="F156">
            <v>70.98</v>
          </cell>
          <cell r="G156">
            <v>70.98</v>
          </cell>
          <cell r="H156">
            <v>848.47</v>
          </cell>
          <cell r="I156" t="str">
            <v>ACRESCER</v>
          </cell>
          <cell r="J156">
            <v>38.299999999999997</v>
          </cell>
          <cell r="K156">
            <v>1271.5999999999999</v>
          </cell>
          <cell r="N156">
            <v>919.45</v>
          </cell>
        </row>
        <row r="157">
          <cell r="B157">
            <v>60141</v>
          </cell>
          <cell r="C157" t="str">
            <v>CORPO DE B.S.C.C. 2,50 X 2,50 M C/ ALTURA DE ATERRO 5,00 &lt; H &lt;= 7,50 M</v>
          </cell>
          <cell r="D157" t="str">
            <v>m</v>
          </cell>
          <cell r="E157">
            <v>0</v>
          </cell>
          <cell r="F157">
            <v>78.94</v>
          </cell>
          <cell r="G157">
            <v>78.94</v>
          </cell>
          <cell r="H157">
            <v>965.3</v>
          </cell>
          <cell r="I157" t="str">
            <v>ACRESCER</v>
          </cell>
          <cell r="J157">
            <v>38.299999999999997</v>
          </cell>
          <cell r="K157">
            <v>1444.18</v>
          </cell>
          <cell r="N157">
            <v>1044.24</v>
          </cell>
        </row>
        <row r="158">
          <cell r="B158">
            <v>60142</v>
          </cell>
          <cell r="C158" t="str">
            <v>CORPO DE B.S.C.C. 2,50 X 2,50 M C/ ALTURA DE ATERRO 7,50 &lt; H &lt;= 10,00 M</v>
          </cell>
          <cell r="D158" t="str">
            <v>m</v>
          </cell>
          <cell r="E158">
            <v>0</v>
          </cell>
          <cell r="F158">
            <v>87.83</v>
          </cell>
          <cell r="G158">
            <v>87.83</v>
          </cell>
          <cell r="H158">
            <v>1092.82</v>
          </cell>
          <cell r="I158" t="str">
            <v>ACRESCER</v>
          </cell>
          <cell r="J158">
            <v>38.299999999999997</v>
          </cell>
          <cell r="K158">
            <v>1632.84</v>
          </cell>
          <cell r="N158">
            <v>1180.6499999999999</v>
          </cell>
        </row>
        <row r="159">
          <cell r="B159">
            <v>60143</v>
          </cell>
          <cell r="C159" t="str">
            <v>CORPO DE B.S.C.C. 3,00 X 3,00 M C/ ALTURA DE ATERRO 1,00 &lt; H &lt;= 2,50 M</v>
          </cell>
          <cell r="D159" t="str">
            <v>m</v>
          </cell>
          <cell r="E159">
            <v>0</v>
          </cell>
          <cell r="F159">
            <v>80.34</v>
          </cell>
          <cell r="G159">
            <v>80.34</v>
          </cell>
          <cell r="H159">
            <v>956.91</v>
          </cell>
          <cell r="I159" t="str">
            <v>ACRESCER</v>
          </cell>
          <cell r="J159">
            <v>38.299999999999997</v>
          </cell>
          <cell r="K159">
            <v>1434.52</v>
          </cell>
          <cell r="N159">
            <v>1037.25</v>
          </cell>
        </row>
        <row r="160">
          <cell r="B160">
            <v>60144</v>
          </cell>
          <cell r="C160" t="str">
            <v>CORPO DE B.S.C.C. 3,00 X 3,00 M C/ ALTURA DE ATERRO 2,50 &lt; H &lt;= 5,00 M</v>
          </cell>
          <cell r="D160" t="str">
            <v>m</v>
          </cell>
          <cell r="E160">
            <v>0</v>
          </cell>
          <cell r="F160">
            <v>95.16</v>
          </cell>
          <cell r="G160">
            <v>95.16</v>
          </cell>
          <cell r="H160">
            <v>1191.08</v>
          </cell>
          <cell r="I160" t="str">
            <v>ACRESCER</v>
          </cell>
          <cell r="J160">
            <v>38.299999999999997</v>
          </cell>
          <cell r="K160">
            <v>1778.87</v>
          </cell>
          <cell r="N160">
            <v>1286.24</v>
          </cell>
        </row>
        <row r="161">
          <cell r="B161">
            <v>60145</v>
          </cell>
          <cell r="C161" t="str">
            <v>CORPO DE B.S.C.C. 3,00 X 3,00 M C/ ALTURA DE ATERRO 5,00 &lt; H &lt;= 7,50 M</v>
          </cell>
          <cell r="D161" t="str">
            <v>m</v>
          </cell>
          <cell r="E161">
            <v>0</v>
          </cell>
          <cell r="F161">
            <v>103.12</v>
          </cell>
          <cell r="G161">
            <v>103.12</v>
          </cell>
          <cell r="H161">
            <v>1274.54</v>
          </cell>
          <cell r="I161" t="str">
            <v>ACRESCER</v>
          </cell>
          <cell r="J161">
            <v>38.299999999999997</v>
          </cell>
          <cell r="K161">
            <v>1905.3</v>
          </cell>
          <cell r="N161">
            <v>1377.6599999999999</v>
          </cell>
        </row>
        <row r="162">
          <cell r="B162">
            <v>60146</v>
          </cell>
          <cell r="C162" t="str">
            <v>CORPO DE B.S.C.C. 3,00 X 3,00 M C/ ALTURA DE ATERRO 7,50 &lt; H &lt;= 10,00 M</v>
          </cell>
          <cell r="D162" t="str">
            <v>m</v>
          </cell>
          <cell r="E162">
            <v>0</v>
          </cell>
          <cell r="F162">
            <v>115.91</v>
          </cell>
          <cell r="G162">
            <v>115.91</v>
          </cell>
          <cell r="H162">
            <v>1486.29</v>
          </cell>
          <cell r="I162" t="str">
            <v>ACRESCER</v>
          </cell>
          <cell r="J162">
            <v>38.299999999999997</v>
          </cell>
          <cell r="K162">
            <v>2215.84</v>
          </cell>
          <cell r="N162">
            <v>1602.2</v>
          </cell>
        </row>
        <row r="163">
          <cell r="B163">
            <v>60147</v>
          </cell>
          <cell r="C163" t="str">
            <v>CORPO DE B.D.C.C. 1,50 X 1,50 M C/ ALTURA DE ATERRO 1,00 &lt; H &lt;= 2,50 M</v>
          </cell>
          <cell r="D163" t="str">
            <v>m</v>
          </cell>
          <cell r="E163">
            <v>0</v>
          </cell>
          <cell r="F163">
            <v>46.33</v>
          </cell>
          <cell r="G163">
            <v>46.33</v>
          </cell>
          <cell r="H163">
            <v>554.52</v>
          </cell>
          <cell r="I163" t="str">
            <v>ACRESCER</v>
          </cell>
          <cell r="J163">
            <v>38.299999999999997</v>
          </cell>
          <cell r="K163">
            <v>830.98</v>
          </cell>
          <cell r="N163">
            <v>600.85</v>
          </cell>
        </row>
        <row r="164">
          <cell r="B164">
            <v>60148</v>
          </cell>
          <cell r="C164" t="str">
            <v>CORPO DE B.D.C.C. 1,50 X 1,50 M C/ ALTURA DE ATERRO 2,50 &lt; H &lt;= 5,00 M</v>
          </cell>
          <cell r="D164" t="str">
            <v>m</v>
          </cell>
          <cell r="E164">
            <v>0</v>
          </cell>
          <cell r="F164">
            <v>49.76</v>
          </cell>
          <cell r="G164">
            <v>49.76</v>
          </cell>
          <cell r="H164">
            <v>598.74</v>
          </cell>
          <cell r="I164" t="str">
            <v>ACRESCER</v>
          </cell>
          <cell r="J164">
            <v>38.299999999999997</v>
          </cell>
          <cell r="K164">
            <v>896.88</v>
          </cell>
          <cell r="N164">
            <v>648.5</v>
          </cell>
        </row>
        <row r="165">
          <cell r="B165">
            <v>60149</v>
          </cell>
          <cell r="C165" t="str">
            <v>CORPO DE B.D.C.C. 1,50 X 1,50 M C/ ALTURA DE ATERRO 5,00 &lt; H &lt;= 7,50 M</v>
          </cell>
          <cell r="D165" t="str">
            <v>m</v>
          </cell>
          <cell r="E165">
            <v>0</v>
          </cell>
          <cell r="F165">
            <v>54.76</v>
          </cell>
          <cell r="G165">
            <v>54.76</v>
          </cell>
          <cell r="H165">
            <v>654.44000000000005</v>
          </cell>
          <cell r="I165" t="str">
            <v>ACRESCER</v>
          </cell>
          <cell r="J165">
            <v>38.299999999999997</v>
          </cell>
          <cell r="K165">
            <v>980.82</v>
          </cell>
          <cell r="N165">
            <v>709.2</v>
          </cell>
        </row>
        <row r="166">
          <cell r="B166">
            <v>60150</v>
          </cell>
          <cell r="C166" t="str">
            <v>CORPO DE B.D.C.C. 1,50 X 1,50 M C/ ALTURA DE ATERRO 7,50 &lt; H &lt;= 10,00 M</v>
          </cell>
          <cell r="D166" t="str">
            <v>m</v>
          </cell>
          <cell r="E166">
            <v>0</v>
          </cell>
          <cell r="F166">
            <v>58.66</v>
          </cell>
          <cell r="G166">
            <v>58.66</v>
          </cell>
          <cell r="H166">
            <v>734.36</v>
          </cell>
          <cell r="I166" t="str">
            <v>ACRESCER</v>
          </cell>
          <cell r="J166">
            <v>38.299999999999997</v>
          </cell>
          <cell r="K166">
            <v>1096.75</v>
          </cell>
          <cell r="N166">
            <v>793.02</v>
          </cell>
        </row>
        <row r="167">
          <cell r="B167">
            <v>60151</v>
          </cell>
          <cell r="C167" t="str">
            <v>CORPO DE B.D.C.C. 2,00 X 2,00 M C/ ALTURA DE ATERRO 1,00 &lt; H &lt;= 2,50 M</v>
          </cell>
          <cell r="D167" t="str">
            <v>m</v>
          </cell>
          <cell r="E167">
            <v>0</v>
          </cell>
          <cell r="F167">
            <v>70.040000000000006</v>
          </cell>
          <cell r="G167">
            <v>70.040000000000006</v>
          </cell>
          <cell r="H167">
            <v>786.82</v>
          </cell>
          <cell r="I167" t="str">
            <v>ACRESCER</v>
          </cell>
          <cell r="J167">
            <v>38.299999999999997</v>
          </cell>
          <cell r="K167">
            <v>1185.04</v>
          </cell>
          <cell r="N167">
            <v>856.86</v>
          </cell>
        </row>
        <row r="168">
          <cell r="B168">
            <v>60152</v>
          </cell>
          <cell r="C168" t="str">
            <v>CORPO DE B.D.C.C. 2,00 X 2,00 M C/ ALTURA DE ATERRO 2,50 &lt; H &lt;= 5,00 M</v>
          </cell>
          <cell r="D168" t="str">
            <v>m</v>
          </cell>
          <cell r="E168">
            <v>0</v>
          </cell>
          <cell r="F168">
            <v>78.94</v>
          </cell>
          <cell r="G168">
            <v>78.94</v>
          </cell>
          <cell r="H168">
            <v>906.33</v>
          </cell>
          <cell r="I168" t="str">
            <v>ACRESCER</v>
          </cell>
          <cell r="J168">
            <v>38.299999999999997</v>
          </cell>
          <cell r="K168">
            <v>1362.63</v>
          </cell>
          <cell r="N168">
            <v>985.27</v>
          </cell>
        </row>
        <row r="169">
          <cell r="B169">
            <v>60153</v>
          </cell>
          <cell r="C169" t="str">
            <v>CORPO DE B.D.C.C. 2,00 X 2,00 M C/ ALTURA DE ATERRO 5,00 &lt; H &lt;= 7,50 M</v>
          </cell>
          <cell r="D169" t="str">
            <v>m</v>
          </cell>
          <cell r="E169">
            <v>0</v>
          </cell>
          <cell r="F169">
            <v>85.33</v>
          </cell>
          <cell r="G169">
            <v>85.33</v>
          </cell>
          <cell r="H169">
            <v>1030.57</v>
          </cell>
          <cell r="I169" t="str">
            <v>ACRESCER</v>
          </cell>
          <cell r="J169">
            <v>38.299999999999997</v>
          </cell>
          <cell r="K169">
            <v>1543.29</v>
          </cell>
          <cell r="N169">
            <v>1115.8999999999999</v>
          </cell>
        </row>
        <row r="170">
          <cell r="B170">
            <v>60154</v>
          </cell>
          <cell r="C170" t="str">
            <v>CORPO DE B.D.C.C. 2,00 X 2,00 M C/ ALTURA DE ATERRO 7,50 &lt; H &lt;= 10,00 M</v>
          </cell>
          <cell r="D170" t="str">
            <v>m</v>
          </cell>
          <cell r="E170">
            <v>0</v>
          </cell>
          <cell r="F170">
            <v>92.2</v>
          </cell>
          <cell r="G170">
            <v>92.2</v>
          </cell>
          <cell r="H170">
            <v>1131.3399999999999</v>
          </cell>
          <cell r="I170" t="str">
            <v>ACRESCER</v>
          </cell>
          <cell r="J170">
            <v>38.299999999999997</v>
          </cell>
          <cell r="K170">
            <v>1692.16</v>
          </cell>
          <cell r="N170">
            <v>1223.54</v>
          </cell>
        </row>
        <row r="171">
          <cell r="B171">
            <v>60155</v>
          </cell>
          <cell r="C171" t="str">
            <v>CORPO DE B.D.C.C. 2,50 X 2,50 M C/ ALTURA DE ATERRO 1,00 &lt; H &lt;= 2,50 M</v>
          </cell>
          <cell r="D171" t="str">
            <v>m</v>
          </cell>
          <cell r="E171">
            <v>0</v>
          </cell>
          <cell r="F171">
            <v>103.58</v>
          </cell>
          <cell r="G171">
            <v>103.58</v>
          </cell>
          <cell r="H171">
            <v>1146.3499999999999</v>
          </cell>
          <cell r="I171" t="str">
            <v>ACRESCER</v>
          </cell>
          <cell r="J171">
            <v>38.299999999999997</v>
          </cell>
          <cell r="K171">
            <v>1728.65</v>
          </cell>
          <cell r="N171">
            <v>1249.9299999999998</v>
          </cell>
        </row>
        <row r="172">
          <cell r="B172">
            <v>60156</v>
          </cell>
          <cell r="C172" t="str">
            <v>CORPO DE B.D.C.C. 2,50 X 2,50 M C/ ALTURA DE ATERRO 2,50 &lt; H &lt;= 5,00 M</v>
          </cell>
          <cell r="D172" t="str">
            <v>m</v>
          </cell>
          <cell r="E172">
            <v>0</v>
          </cell>
          <cell r="F172">
            <v>109.98</v>
          </cell>
          <cell r="G172">
            <v>109.98</v>
          </cell>
          <cell r="H172">
            <v>1279.07</v>
          </cell>
          <cell r="I172" t="str">
            <v>ACRESCER</v>
          </cell>
          <cell r="J172">
            <v>38.299999999999997</v>
          </cell>
          <cell r="K172">
            <v>1921.06</v>
          </cell>
          <cell r="N172">
            <v>1389.05</v>
          </cell>
        </row>
        <row r="173">
          <cell r="B173">
            <v>60157</v>
          </cell>
          <cell r="C173" t="str">
            <v>CORPO DE B.D.C.C. 2,50 X 2,50 M C/ ALTURA DE ATERRO 5,00 &lt; H &lt;= 7,50 M</v>
          </cell>
          <cell r="D173" t="str">
            <v>m</v>
          </cell>
          <cell r="E173">
            <v>0</v>
          </cell>
          <cell r="F173">
            <v>127.76</v>
          </cell>
          <cell r="G173">
            <v>127.76</v>
          </cell>
          <cell r="H173">
            <v>1508.58</v>
          </cell>
          <cell r="I173" t="str">
            <v>ACRESCER</v>
          </cell>
          <cell r="J173">
            <v>38.299999999999997</v>
          </cell>
          <cell r="K173">
            <v>2263.06</v>
          </cell>
          <cell r="N173">
            <v>1636.34</v>
          </cell>
        </row>
        <row r="174">
          <cell r="B174">
            <v>60158</v>
          </cell>
          <cell r="C174" t="str">
            <v>CORPO DE B.D.C.C. 2,50 X 2,50 M C/ ALTURA DE ATERRO 7,50 &lt; H &lt;= 10,00 M</v>
          </cell>
          <cell r="D174" t="str">
            <v>m</v>
          </cell>
          <cell r="E174">
            <v>0</v>
          </cell>
          <cell r="F174">
            <v>134.63</v>
          </cell>
          <cell r="G174">
            <v>134.63</v>
          </cell>
          <cell r="H174">
            <v>1661.36</v>
          </cell>
          <cell r="I174" t="str">
            <v>ACRESCER</v>
          </cell>
          <cell r="J174">
            <v>38.299999999999997</v>
          </cell>
          <cell r="K174">
            <v>2483.85</v>
          </cell>
          <cell r="N174">
            <v>1795.9899999999998</v>
          </cell>
        </row>
        <row r="175">
          <cell r="B175">
            <v>60159</v>
          </cell>
          <cell r="C175" t="str">
            <v>CORPO DE B.D.C.C. 3,00 X 3,00 M C/ ALTURA DE ATERRO 1,00 &lt; H &lt;= 2,50 M</v>
          </cell>
          <cell r="D175" t="str">
            <v>m</v>
          </cell>
          <cell r="E175">
            <v>0</v>
          </cell>
          <cell r="F175">
            <v>134.63</v>
          </cell>
          <cell r="G175">
            <v>134.63</v>
          </cell>
          <cell r="H175">
            <v>1499.13</v>
          </cell>
          <cell r="I175" t="str">
            <v>ACRESCER</v>
          </cell>
          <cell r="J175">
            <v>38.299999999999997</v>
          </cell>
          <cell r="K175">
            <v>2259.4899999999998</v>
          </cell>
          <cell r="N175">
            <v>1633.7600000000002</v>
          </cell>
        </row>
        <row r="176">
          <cell r="B176">
            <v>60160</v>
          </cell>
          <cell r="C176" t="str">
            <v>CORPO DE B.D.C.C. 3,00 X 3,00 M C/ ALTURA DE ATERRO 2,50 &lt; H &lt;= 5,00 M</v>
          </cell>
          <cell r="D176" t="str">
            <v>m</v>
          </cell>
          <cell r="E176">
            <v>0</v>
          </cell>
          <cell r="F176">
            <v>153.82</v>
          </cell>
          <cell r="G176">
            <v>153.82</v>
          </cell>
          <cell r="H176">
            <v>1822.83</v>
          </cell>
          <cell r="I176" t="str">
            <v>ACRESCER</v>
          </cell>
          <cell r="J176">
            <v>38.299999999999997</v>
          </cell>
          <cell r="K176">
            <v>2733.71</v>
          </cell>
          <cell r="N176">
            <v>1976.6499999999999</v>
          </cell>
        </row>
        <row r="177">
          <cell r="B177">
            <v>60161</v>
          </cell>
          <cell r="C177" t="str">
            <v>CORPO DE B.D.C.C. 3,00 X 3,00 M C/ ALTURA DE ATERRO 5,00 &lt; H &lt;= 7,50 M</v>
          </cell>
          <cell r="D177" t="str">
            <v>m</v>
          </cell>
          <cell r="E177">
            <v>0</v>
          </cell>
          <cell r="F177">
            <v>173.63</v>
          </cell>
          <cell r="G177">
            <v>173.63</v>
          </cell>
          <cell r="H177">
            <v>2066.08</v>
          </cell>
          <cell r="I177" t="str">
            <v>ACRESCER</v>
          </cell>
          <cell r="J177">
            <v>38.299999999999997</v>
          </cell>
          <cell r="K177">
            <v>3097.52</v>
          </cell>
          <cell r="N177">
            <v>2239.71</v>
          </cell>
        </row>
        <row r="178">
          <cell r="B178">
            <v>60162</v>
          </cell>
          <cell r="C178" t="str">
            <v>CORPO DE B.D.C.C. 3,00 X 3,00 M C/ ALTURA DE ATERRO 7,50 &lt;H &lt;= 10,00 M</v>
          </cell>
          <cell r="D178" t="str">
            <v>m</v>
          </cell>
          <cell r="E178">
            <v>0</v>
          </cell>
          <cell r="F178">
            <v>186.42</v>
          </cell>
          <cell r="G178">
            <v>186.42</v>
          </cell>
          <cell r="H178">
            <v>2303.23</v>
          </cell>
          <cell r="I178" t="str">
            <v>ACRESCER</v>
          </cell>
          <cell r="J178">
            <v>38.299999999999997</v>
          </cell>
          <cell r="K178">
            <v>3443.19</v>
          </cell>
          <cell r="N178">
            <v>2489.65</v>
          </cell>
        </row>
        <row r="179">
          <cell r="B179">
            <v>60163</v>
          </cell>
          <cell r="C179" t="str">
            <v>CORPO DE B.T.C.C. 1,50 X 1,50 M C/ ALTURA DE ATERRO 1,00 &lt; H &lt;= 2,50 M</v>
          </cell>
          <cell r="D179" t="str">
            <v>m</v>
          </cell>
          <cell r="E179">
            <v>0</v>
          </cell>
          <cell r="F179">
            <v>63.65</v>
          </cell>
          <cell r="G179">
            <v>63.65</v>
          </cell>
          <cell r="H179">
            <v>782.69</v>
          </cell>
          <cell r="I179" t="str">
            <v>ACRESCER</v>
          </cell>
          <cell r="J179">
            <v>38.299999999999997</v>
          </cell>
          <cell r="K179">
            <v>1170.49</v>
          </cell>
          <cell r="N179">
            <v>846.34</v>
          </cell>
        </row>
        <row r="180">
          <cell r="B180">
            <v>60164</v>
          </cell>
          <cell r="C180" t="str">
            <v>CORPO DE B.T.C.C. 1,50 X 1,50 M C/ ALTURA DE ATERRO 2,50 &lt; H &lt;= 5,00M</v>
          </cell>
          <cell r="D180" t="str">
            <v>m</v>
          </cell>
          <cell r="E180">
            <v>0</v>
          </cell>
          <cell r="F180">
            <v>67.55</v>
          </cell>
          <cell r="G180">
            <v>67.55</v>
          </cell>
          <cell r="H180">
            <v>846.54</v>
          </cell>
          <cell r="I180" t="str">
            <v>ACRESCER</v>
          </cell>
          <cell r="J180">
            <v>38.299999999999997</v>
          </cell>
          <cell r="K180">
            <v>1264.19</v>
          </cell>
          <cell r="N180">
            <v>914.08999999999992</v>
          </cell>
        </row>
        <row r="181">
          <cell r="B181">
            <v>60165</v>
          </cell>
          <cell r="C181" t="str">
            <v>CORPO DE B.T.C.C. 1,50 X 1,50 M C/ ALTURA DE ATERRO 5,00 &lt; H &lt;= 7,50 M</v>
          </cell>
          <cell r="D181" t="str">
            <v>m</v>
          </cell>
          <cell r="E181">
            <v>0</v>
          </cell>
          <cell r="F181">
            <v>73.010000000000005</v>
          </cell>
          <cell r="G181">
            <v>73.010000000000005</v>
          </cell>
          <cell r="H181">
            <v>919.63</v>
          </cell>
          <cell r="I181" t="str">
            <v>ACRESCER</v>
          </cell>
          <cell r="J181">
            <v>38.299999999999997</v>
          </cell>
          <cell r="K181">
            <v>1372.82</v>
          </cell>
          <cell r="N181">
            <v>992.64</v>
          </cell>
        </row>
        <row r="182">
          <cell r="B182">
            <v>60166</v>
          </cell>
          <cell r="C182" t="str">
            <v>CORPO DE B.T.C.C. 1,50 X 1,50 M C/ ALTURA DE ATERRO 7,50 &lt; H &lt;= 10,00 M</v>
          </cell>
          <cell r="D182" t="str">
            <v>m</v>
          </cell>
          <cell r="E182">
            <v>0</v>
          </cell>
          <cell r="F182">
            <v>81.900000000000006</v>
          </cell>
          <cell r="G182">
            <v>81.900000000000006</v>
          </cell>
          <cell r="H182">
            <v>1032.3900000000001</v>
          </cell>
          <cell r="I182" t="str">
            <v>ACRESCER</v>
          </cell>
          <cell r="J182">
            <v>38.299999999999997</v>
          </cell>
          <cell r="K182">
            <v>1541.06</v>
          </cell>
          <cell r="N182">
            <v>1114.2900000000002</v>
          </cell>
        </row>
        <row r="183">
          <cell r="B183">
            <v>60167</v>
          </cell>
          <cell r="C183" t="str">
            <v>CORPO DE B.T.C.C. 2,00 X 2,00 M C/ ALTURA DE ATERRO 1,00 &lt; H &lt;= 2,50 M</v>
          </cell>
          <cell r="D183" t="str">
            <v>m</v>
          </cell>
          <cell r="E183">
            <v>0</v>
          </cell>
          <cell r="F183">
            <v>100.15</v>
          </cell>
          <cell r="G183">
            <v>100.15</v>
          </cell>
          <cell r="H183">
            <v>1111</v>
          </cell>
          <cell r="I183" t="str">
            <v>ACRESCER</v>
          </cell>
          <cell r="J183">
            <v>38.299999999999997</v>
          </cell>
          <cell r="K183">
            <v>1675.02</v>
          </cell>
          <cell r="N183">
            <v>1211.1500000000001</v>
          </cell>
        </row>
        <row r="184">
          <cell r="B184">
            <v>60168</v>
          </cell>
          <cell r="C184" t="str">
            <v>CORPO DE B.T.C.C. 2,00 X 2,00 M C/ ALTURA DE ATERRO 2,50 &lt; H &lt;= 5,00 M</v>
          </cell>
          <cell r="D184" t="str">
            <v>m</v>
          </cell>
          <cell r="E184">
            <v>0</v>
          </cell>
          <cell r="F184">
            <v>112.48</v>
          </cell>
          <cell r="G184">
            <v>112.48</v>
          </cell>
          <cell r="H184">
            <v>1274.76</v>
          </cell>
          <cell r="I184" t="str">
            <v>ACRESCER</v>
          </cell>
          <cell r="J184">
            <v>38.299999999999997</v>
          </cell>
          <cell r="K184">
            <v>1918.55</v>
          </cell>
          <cell r="N184">
            <v>1387.24</v>
          </cell>
        </row>
        <row r="185">
          <cell r="B185">
            <v>60169</v>
          </cell>
          <cell r="C185" t="str">
            <v>CORPO DE B.T.C.C. 2,00 X 2,00 M C/ ALTURA DE ATERRO 5,00 &lt; H &lt;= 7,50 M</v>
          </cell>
          <cell r="D185" t="str">
            <v>m</v>
          </cell>
          <cell r="E185">
            <v>0</v>
          </cell>
          <cell r="F185">
            <v>121.84</v>
          </cell>
          <cell r="G185">
            <v>121.84</v>
          </cell>
          <cell r="H185">
            <v>1456.7</v>
          </cell>
          <cell r="I185" t="str">
            <v>ACRESCER</v>
          </cell>
          <cell r="J185">
            <v>38.299999999999997</v>
          </cell>
          <cell r="K185">
            <v>2183.12</v>
          </cell>
          <cell r="N185">
            <v>1578.54</v>
          </cell>
        </row>
        <row r="186">
          <cell r="B186">
            <v>60170</v>
          </cell>
          <cell r="C186" t="str">
            <v>CORPO DE B.T.C.C. 2,00 X 2,00 M C/ ALTURA DE ATERRO 7,50 &lt; H &lt;= 10,00 M</v>
          </cell>
          <cell r="D186" t="str">
            <v>m</v>
          </cell>
          <cell r="E186">
            <v>0</v>
          </cell>
          <cell r="F186">
            <v>131.66</v>
          </cell>
          <cell r="G186">
            <v>131.66</v>
          </cell>
          <cell r="H186">
            <v>1600.99</v>
          </cell>
          <cell r="I186" t="str">
            <v>ACRESCER</v>
          </cell>
          <cell r="J186">
            <v>38.299999999999997</v>
          </cell>
          <cell r="K186">
            <v>2396.25</v>
          </cell>
          <cell r="N186">
            <v>1732.65</v>
          </cell>
        </row>
        <row r="187">
          <cell r="B187">
            <v>60171</v>
          </cell>
          <cell r="C187" t="str">
            <v>CORPO DE B.T.C.C. 2,50 X 2,50 M C/ ALTURA DE ATERRO 1,00 &lt; H &lt;= 2,50 M</v>
          </cell>
          <cell r="D187" t="str">
            <v>m</v>
          </cell>
          <cell r="E187">
            <v>0</v>
          </cell>
          <cell r="F187">
            <v>146.47999999999999</v>
          </cell>
          <cell r="G187">
            <v>146.47999999999999</v>
          </cell>
          <cell r="H187">
            <v>1608.12</v>
          </cell>
          <cell r="I187" t="str">
            <v>ACRESCER</v>
          </cell>
          <cell r="J187">
            <v>38.299999999999997</v>
          </cell>
          <cell r="K187">
            <v>2426.61</v>
          </cell>
          <cell r="N187">
            <v>1754.6</v>
          </cell>
        </row>
        <row r="188">
          <cell r="B188">
            <v>60172</v>
          </cell>
          <cell r="C188" t="str">
            <v>CORPO DE B.T.C.C. 2,50 X 2,50 M C/ ALTURA DE ATERRO 2,50 &lt; H &lt;= 5,00 M</v>
          </cell>
          <cell r="D188" t="str">
            <v>m</v>
          </cell>
          <cell r="E188">
            <v>0</v>
          </cell>
          <cell r="F188">
            <v>156.31</v>
          </cell>
          <cell r="G188">
            <v>156.31</v>
          </cell>
          <cell r="H188">
            <v>1806.02</v>
          </cell>
          <cell r="I188" t="str">
            <v>ACRESCER</v>
          </cell>
          <cell r="J188">
            <v>38.299999999999997</v>
          </cell>
          <cell r="K188">
            <v>2713.9</v>
          </cell>
          <cell r="N188">
            <v>1962.33</v>
          </cell>
        </row>
        <row r="189">
          <cell r="B189">
            <v>60173</v>
          </cell>
          <cell r="C189" t="str">
            <v>CORPO DE B.T.C.C. 2,50 X 2,50 M C/ ALTURA DE ATERRO 5,00 &lt; H &lt;= 7,50 M</v>
          </cell>
          <cell r="D189" t="str">
            <v>m</v>
          </cell>
          <cell r="E189">
            <v>0</v>
          </cell>
          <cell r="F189">
            <v>180.02</v>
          </cell>
          <cell r="G189">
            <v>180.02</v>
          </cell>
          <cell r="H189">
            <v>2121.4899999999998</v>
          </cell>
          <cell r="I189" t="str">
            <v>ACRESCER</v>
          </cell>
          <cell r="J189">
            <v>38.299999999999997</v>
          </cell>
          <cell r="K189">
            <v>3182.99</v>
          </cell>
          <cell r="N189">
            <v>2301.5099999999998</v>
          </cell>
        </row>
        <row r="190">
          <cell r="B190">
            <v>60174</v>
          </cell>
          <cell r="C190" t="str">
            <v>CORPO DE B.T.C.C. 2,50 X 2,50 M C/ ALTURA DE ATERRO 7,50 &lt; H &lt;= 10,00 M</v>
          </cell>
          <cell r="D190" t="str">
            <v>m</v>
          </cell>
          <cell r="E190">
            <v>0</v>
          </cell>
          <cell r="F190">
            <v>191.88</v>
          </cell>
          <cell r="G190">
            <v>191.88</v>
          </cell>
          <cell r="H190">
            <v>2343.48</v>
          </cell>
          <cell r="I190" t="str">
            <v>ACRESCER</v>
          </cell>
          <cell r="J190">
            <v>38.299999999999997</v>
          </cell>
          <cell r="K190">
            <v>3506.4</v>
          </cell>
          <cell r="N190">
            <v>2535.36</v>
          </cell>
        </row>
        <row r="191">
          <cell r="B191">
            <v>60175</v>
          </cell>
          <cell r="C191" t="str">
            <v>CORPO DE B.T.C.C. 3,00 X 3,00 M C/ ALTURA DE ATERRO 1,00 &lt; H &lt;= 2,50 M</v>
          </cell>
          <cell r="D191" t="str">
            <v>m</v>
          </cell>
          <cell r="E191">
            <v>0</v>
          </cell>
          <cell r="F191">
            <v>192.35</v>
          </cell>
          <cell r="G191">
            <v>192.35</v>
          </cell>
          <cell r="H191">
            <v>2121.34</v>
          </cell>
          <cell r="I191" t="str">
            <v>ACRESCER</v>
          </cell>
          <cell r="J191">
            <v>38.299999999999997</v>
          </cell>
          <cell r="K191">
            <v>3199.83</v>
          </cell>
          <cell r="N191">
            <v>2313.69</v>
          </cell>
        </row>
        <row r="192">
          <cell r="B192">
            <v>60176</v>
          </cell>
          <cell r="C192" t="str">
            <v>CORPO DE B.T.C.C. 3,00 X 3,00 M C/ ALTURA DE ATERRO 2,50 &lt; H &lt;= 5,00 M</v>
          </cell>
          <cell r="D192" t="str">
            <v>m</v>
          </cell>
          <cell r="E192">
            <v>0</v>
          </cell>
          <cell r="F192">
            <v>220.43</v>
          </cell>
          <cell r="G192">
            <v>220.43</v>
          </cell>
          <cell r="H192">
            <v>2582.46</v>
          </cell>
          <cell r="I192" t="str">
            <v>ACRESCER</v>
          </cell>
          <cell r="J192">
            <v>38.299999999999997</v>
          </cell>
          <cell r="K192">
            <v>3876.4</v>
          </cell>
          <cell r="N192">
            <v>2802.89</v>
          </cell>
        </row>
        <row r="193">
          <cell r="B193">
            <v>60177</v>
          </cell>
          <cell r="C193" t="str">
            <v>CORPO DE B.T.C.C. 3,00 X 3,00 M C/ ALTURA DE ATERRO 5,00 &lt; H &lt;= 7,50 M</v>
          </cell>
          <cell r="D193" t="str">
            <v>m</v>
          </cell>
          <cell r="E193">
            <v>0</v>
          </cell>
          <cell r="F193">
            <v>237.74</v>
          </cell>
          <cell r="G193">
            <v>237.74</v>
          </cell>
          <cell r="H193">
            <v>2925.32</v>
          </cell>
          <cell r="I193" t="str">
            <v>ACRESCER</v>
          </cell>
          <cell r="J193">
            <v>38.299999999999997</v>
          </cell>
          <cell r="K193">
            <v>4374.51</v>
          </cell>
          <cell r="N193">
            <v>3163.0600000000004</v>
          </cell>
        </row>
        <row r="194">
          <cell r="B194">
            <v>60178</v>
          </cell>
          <cell r="C194" t="str">
            <v>CORPO DE B.T.C.C. 3,00 X 3,00 M C/ ALTURA DE ATERRO 7,50 &lt; H &lt;= 10,00 M</v>
          </cell>
          <cell r="D194" t="str">
            <v>m</v>
          </cell>
          <cell r="E194">
            <v>0</v>
          </cell>
          <cell r="F194">
            <v>248.51</v>
          </cell>
          <cell r="G194">
            <v>248.51</v>
          </cell>
          <cell r="H194">
            <v>3263.51</v>
          </cell>
          <cell r="I194" t="str">
            <v>ACRESCER</v>
          </cell>
          <cell r="J194">
            <v>38.299999999999997</v>
          </cell>
          <cell r="K194">
            <v>4857.12</v>
          </cell>
          <cell r="N194">
            <v>3512.0200000000004</v>
          </cell>
        </row>
        <row r="195">
          <cell r="B195">
            <v>60202</v>
          </cell>
          <cell r="C195" t="str">
            <v>BOCA DE BUEIRO SIMPLES TUBULAR DE CONCRETO D=0,60 M</v>
          </cell>
          <cell r="D195" t="str">
            <v>Und</v>
          </cell>
          <cell r="E195">
            <v>0</v>
          </cell>
          <cell r="F195">
            <v>3.12</v>
          </cell>
          <cell r="G195">
            <v>3.12</v>
          </cell>
          <cell r="H195">
            <v>179.29</v>
          </cell>
          <cell r="I195" t="str">
            <v>ACRESCER</v>
          </cell>
          <cell r="J195">
            <v>38.299999999999997</v>
          </cell>
          <cell r="K195">
            <v>252.27</v>
          </cell>
          <cell r="N195">
            <v>182.41</v>
          </cell>
        </row>
        <row r="196">
          <cell r="B196">
            <v>60203</v>
          </cell>
          <cell r="C196" t="str">
            <v>BOCA DE BUEIRO SIMPLES TUBULAR DE CONCRETO D=0,80 M</v>
          </cell>
          <cell r="D196" t="str">
            <v>Und</v>
          </cell>
          <cell r="E196">
            <v>0</v>
          </cell>
          <cell r="F196">
            <v>3.12</v>
          </cell>
          <cell r="G196">
            <v>3.12</v>
          </cell>
          <cell r="H196">
            <v>305.83999999999997</v>
          </cell>
          <cell r="I196" t="str">
            <v>ACRESCER</v>
          </cell>
          <cell r="J196">
            <v>38.299999999999997</v>
          </cell>
          <cell r="K196">
            <v>427.29</v>
          </cell>
          <cell r="N196">
            <v>308.95999999999998</v>
          </cell>
        </row>
        <row r="197">
          <cell r="B197">
            <v>60204</v>
          </cell>
          <cell r="C197" t="str">
            <v>BOCA DE BUEIRO SIMPLES TUBULAR DE CONCRETO D=1,00 M</v>
          </cell>
          <cell r="D197" t="str">
            <v>Und</v>
          </cell>
          <cell r="E197">
            <v>0</v>
          </cell>
          <cell r="F197">
            <v>3.28</v>
          </cell>
          <cell r="G197">
            <v>3.28</v>
          </cell>
          <cell r="H197">
            <v>479.6</v>
          </cell>
          <cell r="I197" t="str">
            <v>ACRESCER</v>
          </cell>
          <cell r="J197">
            <v>38.299999999999997</v>
          </cell>
          <cell r="K197">
            <v>667.82</v>
          </cell>
          <cell r="N197">
            <v>482.88</v>
          </cell>
        </row>
        <row r="198">
          <cell r="B198">
            <v>60205</v>
          </cell>
          <cell r="C198" t="str">
            <v>BOCA DE BUEIRO SIMPLES TUBULAR DE CONCRETO D=1,20 M</v>
          </cell>
          <cell r="D198" t="str">
            <v>Und</v>
          </cell>
          <cell r="E198">
            <v>0</v>
          </cell>
          <cell r="F198">
            <v>3.28</v>
          </cell>
          <cell r="G198">
            <v>3.28</v>
          </cell>
          <cell r="H198">
            <v>693.99</v>
          </cell>
          <cell r="I198" t="str">
            <v>ACRESCER</v>
          </cell>
          <cell r="J198">
            <v>38.299999999999997</v>
          </cell>
          <cell r="K198">
            <v>964.32</v>
          </cell>
          <cell r="N198">
            <v>697.27</v>
          </cell>
        </row>
        <row r="199">
          <cell r="B199">
            <v>60206</v>
          </cell>
          <cell r="C199" t="str">
            <v>BOCA DE BUEIRO DUPLO TUBULAR DE CONCRETO D=0,80 M</v>
          </cell>
          <cell r="D199" t="str">
            <v>Und</v>
          </cell>
          <cell r="E199">
            <v>0</v>
          </cell>
          <cell r="F199">
            <v>4.76</v>
          </cell>
          <cell r="G199">
            <v>4.76</v>
          </cell>
          <cell r="H199">
            <v>433.42</v>
          </cell>
          <cell r="I199" t="str">
            <v>ACRESCER</v>
          </cell>
          <cell r="J199">
            <v>38.299999999999997</v>
          </cell>
          <cell r="K199">
            <v>606</v>
          </cell>
          <cell r="N199">
            <v>438.18</v>
          </cell>
        </row>
        <row r="200">
          <cell r="B200">
            <v>60207</v>
          </cell>
          <cell r="C200" t="str">
            <v>BOCA DE BUEIRO DUPLO TUBULAR DE CONCRETO D=1,00 M</v>
          </cell>
          <cell r="D200" t="str">
            <v>Und</v>
          </cell>
          <cell r="E200">
            <v>0</v>
          </cell>
          <cell r="F200">
            <v>4.76</v>
          </cell>
          <cell r="G200">
            <v>4.76</v>
          </cell>
          <cell r="H200">
            <v>664.36</v>
          </cell>
          <cell r="I200" t="str">
            <v>ACRESCER</v>
          </cell>
          <cell r="J200">
            <v>38.299999999999997</v>
          </cell>
          <cell r="K200">
            <v>925.39</v>
          </cell>
          <cell r="N200">
            <v>669.12</v>
          </cell>
        </row>
        <row r="201">
          <cell r="B201">
            <v>60208</v>
          </cell>
          <cell r="C201" t="str">
            <v>BOCA DE BUEIRO DUPLO TUBULAR DE CONCRETO D=1,20 M</v>
          </cell>
          <cell r="D201" t="str">
            <v>Und</v>
          </cell>
          <cell r="E201">
            <v>0</v>
          </cell>
          <cell r="F201">
            <v>4.76</v>
          </cell>
          <cell r="G201">
            <v>4.76</v>
          </cell>
          <cell r="H201">
            <v>943.32</v>
          </cell>
          <cell r="I201" t="str">
            <v>ACRESCER</v>
          </cell>
          <cell r="J201">
            <v>38.299999999999997</v>
          </cell>
          <cell r="K201">
            <v>1311.19</v>
          </cell>
          <cell r="N201">
            <v>948.08</v>
          </cell>
        </row>
        <row r="202">
          <cell r="B202">
            <v>60210</v>
          </cell>
          <cell r="C202" t="str">
            <v>BOCA DE BUEIRO TRIPLO TUBULAR DE CONCRETO D=0,80 M</v>
          </cell>
          <cell r="D202" t="str">
            <v>Und</v>
          </cell>
          <cell r="E202">
            <v>0</v>
          </cell>
          <cell r="F202">
            <v>6.24</v>
          </cell>
          <cell r="G202">
            <v>6.24</v>
          </cell>
          <cell r="H202">
            <v>565.87</v>
          </cell>
          <cell r="I202" t="str">
            <v>ACRESCER</v>
          </cell>
          <cell r="J202">
            <v>38.299999999999997</v>
          </cell>
          <cell r="K202">
            <v>791.23</v>
          </cell>
          <cell r="N202">
            <v>572.11</v>
          </cell>
        </row>
        <row r="203">
          <cell r="B203">
            <v>60211</v>
          </cell>
          <cell r="C203" t="str">
            <v>BOCA DE BUEIRO TRIPLO TUBULAR DE CONCRETO D=1,00 M</v>
          </cell>
          <cell r="D203" t="str">
            <v>Und</v>
          </cell>
          <cell r="E203">
            <v>0</v>
          </cell>
          <cell r="F203">
            <v>6.24</v>
          </cell>
          <cell r="G203">
            <v>6.24</v>
          </cell>
          <cell r="H203">
            <v>831.93</v>
          </cell>
          <cell r="I203" t="str">
            <v>ACRESCER</v>
          </cell>
          <cell r="J203">
            <v>38.299999999999997</v>
          </cell>
          <cell r="K203">
            <v>1159.19</v>
          </cell>
          <cell r="N203">
            <v>838.17</v>
          </cell>
        </row>
        <row r="204">
          <cell r="B204">
            <v>60212</v>
          </cell>
          <cell r="C204" t="str">
            <v>BOCA DE BUEIRO TRIPLO TUBULAR DE CONCRETO D=1,20 M</v>
          </cell>
          <cell r="D204" t="str">
            <v>Und</v>
          </cell>
          <cell r="E204">
            <v>0</v>
          </cell>
          <cell r="F204">
            <v>6.24</v>
          </cell>
          <cell r="G204">
            <v>6.24</v>
          </cell>
          <cell r="H204">
            <v>1192.6500000000001</v>
          </cell>
          <cell r="I204" t="str">
            <v>ACRESCER</v>
          </cell>
          <cell r="J204">
            <v>38.299999999999997</v>
          </cell>
          <cell r="K204">
            <v>1658.06</v>
          </cell>
          <cell r="N204">
            <v>1198.8900000000001</v>
          </cell>
        </row>
        <row r="205">
          <cell r="B205">
            <v>60231</v>
          </cell>
          <cell r="C205" t="str">
            <v>BOCA DE BUEIRO SIMPLES CELULAR DE CONCRETO DE 1,50 X 1,50 M</v>
          </cell>
          <cell r="D205" t="str">
            <v>Und</v>
          </cell>
          <cell r="E205">
            <v>0</v>
          </cell>
          <cell r="F205">
            <v>115.91</v>
          </cell>
          <cell r="G205">
            <v>115.91</v>
          </cell>
          <cell r="H205">
            <v>1603.11</v>
          </cell>
          <cell r="I205" t="str">
            <v>ACRESCER</v>
          </cell>
          <cell r="J205">
            <v>38.299999999999997</v>
          </cell>
          <cell r="K205">
            <v>2377.4</v>
          </cell>
          <cell r="N205">
            <v>1719.02</v>
          </cell>
        </row>
        <row r="206">
          <cell r="B206">
            <v>60232</v>
          </cell>
          <cell r="C206" t="str">
            <v>BOCA DE BUEIRO SIMPLES CELULAR DE CONCRETO DE 2,00 X 2,00 M</v>
          </cell>
          <cell r="D206" t="str">
            <v>Und</v>
          </cell>
          <cell r="E206">
            <v>0</v>
          </cell>
          <cell r="F206">
            <v>173.63</v>
          </cell>
          <cell r="G206">
            <v>173.63</v>
          </cell>
          <cell r="H206">
            <v>2422.4299999999998</v>
          </cell>
          <cell r="I206" t="str">
            <v>ACRESCER</v>
          </cell>
          <cell r="J206">
            <v>38.299999999999997</v>
          </cell>
          <cell r="K206">
            <v>3590.35</v>
          </cell>
          <cell r="N206">
            <v>2596.06</v>
          </cell>
        </row>
        <row r="207">
          <cell r="B207">
            <v>60233</v>
          </cell>
          <cell r="C207" t="str">
            <v>BOCA DE BUEIRO SIMPLES CELULAR DE CONCRETO DE 2,50 X 2,50 M</v>
          </cell>
          <cell r="D207" t="str">
            <v>Und</v>
          </cell>
          <cell r="E207">
            <v>0</v>
          </cell>
          <cell r="F207">
            <v>259.89999999999998</v>
          </cell>
          <cell r="G207">
            <v>259.89999999999998</v>
          </cell>
          <cell r="H207">
            <v>3711.92</v>
          </cell>
          <cell r="I207" t="str">
            <v>ACRESCER</v>
          </cell>
          <cell r="J207">
            <v>38.299999999999997</v>
          </cell>
          <cell r="K207">
            <v>5493.03</v>
          </cell>
          <cell r="N207">
            <v>3971.82</v>
          </cell>
        </row>
        <row r="208">
          <cell r="B208">
            <v>60234</v>
          </cell>
          <cell r="C208" t="str">
            <v>BOCA DE BUEIRO SIMPLES CELULAR DE CONCRETO DE 3,00 X 3,00 M</v>
          </cell>
          <cell r="D208" t="str">
            <v>Und</v>
          </cell>
          <cell r="E208">
            <v>0</v>
          </cell>
          <cell r="F208">
            <v>354.59</v>
          </cell>
          <cell r="G208">
            <v>354.59</v>
          </cell>
          <cell r="H208">
            <v>5093.26</v>
          </cell>
          <cell r="I208" t="str">
            <v>ACRESCER</v>
          </cell>
          <cell r="J208">
            <v>38.299999999999997</v>
          </cell>
          <cell r="K208">
            <v>7534.38</v>
          </cell>
          <cell r="N208">
            <v>5447.85</v>
          </cell>
        </row>
        <row r="209">
          <cell r="B209">
            <v>60235</v>
          </cell>
          <cell r="C209" t="str">
            <v>BOCA DE BUEIRO DUPLO CELULAR DE CONCRETO DE 1,50 X 1,50 M</v>
          </cell>
          <cell r="D209" t="str">
            <v>Und</v>
          </cell>
          <cell r="E209">
            <v>0</v>
          </cell>
          <cell r="F209">
            <v>146.94999999999999</v>
          </cell>
          <cell r="G209">
            <v>146.94999999999999</v>
          </cell>
          <cell r="H209">
            <v>2020.66</v>
          </cell>
          <cell r="I209" t="str">
            <v>ACRESCER</v>
          </cell>
          <cell r="J209">
            <v>38.299999999999997</v>
          </cell>
          <cell r="K209">
            <v>2997.8</v>
          </cell>
          <cell r="N209">
            <v>2167.61</v>
          </cell>
        </row>
        <row r="210">
          <cell r="B210">
            <v>60236</v>
          </cell>
          <cell r="C210" t="str">
            <v>BOCA DE BUEIRO DUPLO CELULAR DE CONCRETO DE 2,00 X 2,00 M</v>
          </cell>
          <cell r="D210" t="str">
            <v>Und</v>
          </cell>
          <cell r="E210">
            <v>0</v>
          </cell>
          <cell r="F210">
            <v>217.46</v>
          </cell>
          <cell r="G210">
            <v>217.46</v>
          </cell>
          <cell r="H210">
            <v>3075.03</v>
          </cell>
          <cell r="I210" t="str">
            <v>ACRESCER</v>
          </cell>
          <cell r="J210">
            <v>38.299999999999997</v>
          </cell>
          <cell r="K210">
            <v>4553.51</v>
          </cell>
          <cell r="N210">
            <v>3292.4900000000002</v>
          </cell>
        </row>
        <row r="211">
          <cell r="B211">
            <v>60237</v>
          </cell>
          <cell r="C211" t="str">
            <v>BOCA DE BUEIRO DUPLO CELULAR DE CONCRETO DE 2,50 X 2,50 M</v>
          </cell>
          <cell r="D211" t="str">
            <v>Und</v>
          </cell>
          <cell r="E211">
            <v>0</v>
          </cell>
          <cell r="F211">
            <v>330.41</v>
          </cell>
          <cell r="G211">
            <v>330.41</v>
          </cell>
          <cell r="H211">
            <v>4704.6499999999996</v>
          </cell>
          <cell r="I211" t="str">
            <v>ACRESCER</v>
          </cell>
          <cell r="J211">
            <v>38.299999999999997</v>
          </cell>
          <cell r="K211">
            <v>6963.49</v>
          </cell>
          <cell r="N211">
            <v>5035.0599999999995</v>
          </cell>
        </row>
        <row r="212">
          <cell r="B212">
            <v>60238</v>
          </cell>
          <cell r="C212" t="str">
            <v>BOCA DE BUEIRO DUPLO CELULAR DE CONCRETO DE 3,00 X 3,00 M</v>
          </cell>
          <cell r="D212" t="str">
            <v>Und</v>
          </cell>
          <cell r="E212">
            <v>0</v>
          </cell>
          <cell r="F212">
            <v>428.53</v>
          </cell>
          <cell r="G212">
            <v>428.53</v>
          </cell>
          <cell r="H212">
            <v>6433.48</v>
          </cell>
          <cell r="I212" t="str">
            <v>ACRESCER</v>
          </cell>
          <cell r="J212">
            <v>38.299999999999997</v>
          </cell>
          <cell r="K212">
            <v>9490.16</v>
          </cell>
          <cell r="N212">
            <v>6862.0099999999993</v>
          </cell>
        </row>
        <row r="213">
          <cell r="B213">
            <v>60239</v>
          </cell>
          <cell r="C213" t="str">
            <v>BOCA DE BUEIRO TRIPLO CELULAR DE CONCRETO DE 1,50 X 1,50 M</v>
          </cell>
          <cell r="D213" t="str">
            <v>Und</v>
          </cell>
          <cell r="E213">
            <v>0</v>
          </cell>
          <cell r="F213">
            <v>176.59</v>
          </cell>
          <cell r="G213">
            <v>176.59</v>
          </cell>
          <cell r="H213">
            <v>2454.65</v>
          </cell>
          <cell r="I213" t="str">
            <v>ACRESCER</v>
          </cell>
          <cell r="J213">
            <v>38.299999999999997</v>
          </cell>
          <cell r="K213">
            <v>3639</v>
          </cell>
          <cell r="N213">
            <v>2631.2400000000002</v>
          </cell>
        </row>
        <row r="214">
          <cell r="B214">
            <v>60240</v>
          </cell>
          <cell r="C214" t="str">
            <v>BOCA DE BUEIRO TRIPLO CECULAR DE CONCRETO DE 2,00 X 2,00 M</v>
          </cell>
          <cell r="D214" t="str">
            <v>Und</v>
          </cell>
          <cell r="E214">
            <v>0</v>
          </cell>
          <cell r="F214">
            <v>265.82</v>
          </cell>
          <cell r="G214">
            <v>265.82</v>
          </cell>
          <cell r="H214">
            <v>3771.2</v>
          </cell>
          <cell r="I214" t="str">
            <v>ACRESCER</v>
          </cell>
          <cell r="J214">
            <v>38.299999999999997</v>
          </cell>
          <cell r="K214">
            <v>5583.2</v>
          </cell>
          <cell r="N214">
            <v>4037.02</v>
          </cell>
        </row>
        <row r="215">
          <cell r="B215">
            <v>60241</v>
          </cell>
          <cell r="C215" t="str">
            <v>BOCA DE BUEIRO TRIPLO CECULAR DE CONCRETO DE 2,50 X 2,50 M</v>
          </cell>
          <cell r="D215" t="str">
            <v>Und</v>
          </cell>
          <cell r="E215">
            <v>0</v>
          </cell>
          <cell r="F215">
            <v>416.21</v>
          </cell>
          <cell r="G215">
            <v>416.21</v>
          </cell>
          <cell r="H215">
            <v>5702.77</v>
          </cell>
          <cell r="I215" t="str">
            <v>ACRESCER</v>
          </cell>
          <cell r="J215">
            <v>38.299999999999997</v>
          </cell>
          <cell r="K215">
            <v>8462.5499999999993</v>
          </cell>
          <cell r="N215">
            <v>6118.9800000000005</v>
          </cell>
        </row>
        <row r="216">
          <cell r="B216">
            <v>60242</v>
          </cell>
          <cell r="C216" t="str">
            <v>BOCA DE BUEIRO TRIPLO CELULAR DE CONCRETO DE 3,00 X 3,00 M</v>
          </cell>
          <cell r="D216" t="str">
            <v>Und</v>
          </cell>
          <cell r="E216">
            <v>0</v>
          </cell>
          <cell r="F216">
            <v>541.01</v>
          </cell>
          <cell r="G216">
            <v>541.01</v>
          </cell>
          <cell r="H216">
            <v>7805.15</v>
          </cell>
          <cell r="I216" t="str">
            <v>ACRESCER</v>
          </cell>
          <cell r="J216">
            <v>38.299999999999997</v>
          </cell>
          <cell r="K216">
            <v>11542.74</v>
          </cell>
          <cell r="N216">
            <v>8346.16</v>
          </cell>
        </row>
        <row r="217">
          <cell r="B217">
            <v>60302</v>
          </cell>
          <cell r="C217" t="str">
            <v>CORPO DE B.S.T.M. MINI-MULTIPLATE D=0,60 M (ESP=2,00 MM)</v>
          </cell>
          <cell r="D217" t="str">
            <v>m</v>
          </cell>
          <cell r="E217">
            <v>0</v>
          </cell>
          <cell r="F217">
            <v>20.079999999999998</v>
          </cell>
          <cell r="G217">
            <v>20.079999999999998</v>
          </cell>
          <cell r="H217">
            <v>193.2</v>
          </cell>
          <cell r="I217" t="str">
            <v>ACRESCER</v>
          </cell>
          <cell r="J217">
            <v>38.299999999999997</v>
          </cell>
          <cell r="K217">
            <v>294.97000000000003</v>
          </cell>
          <cell r="N217">
            <v>213.27999999999997</v>
          </cell>
        </row>
        <row r="218">
          <cell r="B218">
            <v>60304</v>
          </cell>
          <cell r="C218" t="str">
            <v>CORPO DE B.S.T.M. MINI-MULTIPLATE D=0,80 M (ESP=2,00 MM)</v>
          </cell>
          <cell r="D218" t="str">
            <v>m</v>
          </cell>
          <cell r="E218">
            <v>0</v>
          </cell>
          <cell r="F218">
            <v>26.33</v>
          </cell>
          <cell r="G218">
            <v>26.33</v>
          </cell>
          <cell r="H218">
            <v>248.4</v>
          </cell>
          <cell r="I218" t="str">
            <v>ACRESCER</v>
          </cell>
          <cell r="J218">
            <v>38.299999999999997</v>
          </cell>
          <cell r="K218">
            <v>379.95</v>
          </cell>
          <cell r="N218">
            <v>274.73</v>
          </cell>
        </row>
        <row r="219">
          <cell r="B219">
            <v>60308</v>
          </cell>
          <cell r="C219" t="str">
            <v>CORPO DE B.S.T.M. MINI-MULTIPLATE D=1,00 M (ESP=2,00 MM)</v>
          </cell>
          <cell r="D219" t="str">
            <v>m</v>
          </cell>
          <cell r="E219">
            <v>0</v>
          </cell>
          <cell r="F219">
            <v>31.94</v>
          </cell>
          <cell r="G219">
            <v>31.94</v>
          </cell>
          <cell r="H219">
            <v>308.2</v>
          </cell>
          <cell r="I219" t="str">
            <v>ACRESCER</v>
          </cell>
          <cell r="J219">
            <v>38.299999999999997</v>
          </cell>
          <cell r="K219">
            <v>470.41</v>
          </cell>
          <cell r="N219">
            <v>340.14</v>
          </cell>
        </row>
        <row r="220">
          <cell r="B220">
            <v>60313</v>
          </cell>
          <cell r="C220" t="str">
            <v>CORPO DE B.S.T.M. MINI-MULTIPLATE D=1,20 M (ESP=2,65 MM)</v>
          </cell>
          <cell r="D220" t="str">
            <v>m</v>
          </cell>
          <cell r="E220">
            <v>0</v>
          </cell>
          <cell r="F220">
            <v>44.64</v>
          </cell>
          <cell r="G220">
            <v>44.64</v>
          </cell>
          <cell r="H220">
            <v>451.47</v>
          </cell>
          <cell r="I220" t="str">
            <v>ACRESCER</v>
          </cell>
          <cell r="J220">
            <v>38.299999999999997</v>
          </cell>
          <cell r="K220">
            <v>686.12</v>
          </cell>
          <cell r="N220">
            <v>496.11</v>
          </cell>
        </row>
        <row r="221">
          <cell r="B221">
            <v>60317</v>
          </cell>
          <cell r="C221" t="str">
            <v>CORPO DE B.S.T.M. MINI-MULTIPLATE D=1,50 M (ESP=2,65 MM)</v>
          </cell>
          <cell r="D221" t="str">
            <v>m</v>
          </cell>
          <cell r="E221">
            <v>0</v>
          </cell>
          <cell r="F221">
            <v>54.3</v>
          </cell>
          <cell r="G221">
            <v>54.3</v>
          </cell>
          <cell r="H221">
            <v>558.75</v>
          </cell>
          <cell r="I221" t="str">
            <v>ACRESCER</v>
          </cell>
          <cell r="J221">
            <v>38.299999999999997</v>
          </cell>
          <cell r="K221">
            <v>847.85</v>
          </cell>
          <cell r="N221">
            <v>613.04999999999995</v>
          </cell>
        </row>
        <row r="222">
          <cell r="B222">
            <v>60318</v>
          </cell>
          <cell r="C222" t="str">
            <v>CORPO DE B.S.T.M. MINI-MULTIPLATE D=1,50 M (ESP=3,35 MM)</v>
          </cell>
          <cell r="D222" t="str">
            <v>m</v>
          </cell>
          <cell r="E222">
            <v>0</v>
          </cell>
          <cell r="F222">
            <v>62.03</v>
          </cell>
          <cell r="G222">
            <v>62.03</v>
          </cell>
          <cell r="H222">
            <v>652.08000000000004</v>
          </cell>
          <cell r="I222" t="str">
            <v>ACRESCER</v>
          </cell>
          <cell r="J222">
            <v>38.299999999999997</v>
          </cell>
          <cell r="K222">
            <v>987.61</v>
          </cell>
          <cell r="N222">
            <v>714.11</v>
          </cell>
        </row>
        <row r="223">
          <cell r="B223">
            <v>60326</v>
          </cell>
          <cell r="C223" t="str">
            <v>CORPO DE B.S.T.M. MINI-MULTIPLATE D=1,80 M (ESP=3,35 MM)</v>
          </cell>
          <cell r="D223" t="str">
            <v>m</v>
          </cell>
          <cell r="E223">
            <v>0</v>
          </cell>
          <cell r="F223">
            <v>75.349999999999994</v>
          </cell>
          <cell r="G223">
            <v>75.349999999999994</v>
          </cell>
          <cell r="H223">
            <v>790.02</v>
          </cell>
          <cell r="I223" t="str">
            <v>ACRESCER</v>
          </cell>
          <cell r="J223">
            <v>38.299999999999997</v>
          </cell>
          <cell r="K223">
            <v>1196.81</v>
          </cell>
          <cell r="N223">
            <v>865.37</v>
          </cell>
        </row>
        <row r="224">
          <cell r="B224">
            <v>60331</v>
          </cell>
          <cell r="C224" t="str">
            <v>CORPO DE B.S.T.M. MULTIPLATE D=1,90 M (ESP=2,65 MM)</v>
          </cell>
          <cell r="D224" t="str">
            <v>m</v>
          </cell>
          <cell r="E224">
            <v>0</v>
          </cell>
          <cell r="F224">
            <v>118.68</v>
          </cell>
          <cell r="G224">
            <v>118.68</v>
          </cell>
          <cell r="H224">
            <v>715.2</v>
          </cell>
          <cell r="I224" t="str">
            <v>ACRESCER</v>
          </cell>
          <cell r="J224">
            <v>38.299999999999997</v>
          </cell>
          <cell r="K224">
            <v>1153.26</v>
          </cell>
          <cell r="N224">
            <v>833.88000000000011</v>
          </cell>
        </row>
        <row r="225">
          <cell r="B225">
            <v>60332</v>
          </cell>
          <cell r="C225" t="str">
            <v>CORPO DE B.S.T.M. MULTIPLATE D=1,90 M (ESP=3,35 MM)</v>
          </cell>
          <cell r="D225" t="str">
            <v>m</v>
          </cell>
          <cell r="E225">
            <v>0</v>
          </cell>
          <cell r="F225">
            <v>131.01</v>
          </cell>
          <cell r="G225">
            <v>131.01</v>
          </cell>
          <cell r="H225">
            <v>831.82</v>
          </cell>
          <cell r="I225" t="str">
            <v>ACRESCER</v>
          </cell>
          <cell r="J225">
            <v>38.299999999999997</v>
          </cell>
          <cell r="K225">
            <v>1331.59</v>
          </cell>
          <cell r="N225">
            <v>962.83</v>
          </cell>
        </row>
        <row r="226">
          <cell r="B226">
            <v>60335</v>
          </cell>
          <cell r="C226" t="str">
            <v>CORPO DE B.S.T.M. MULTIPLATE D=2,30 M (ESP=2,65 MM)</v>
          </cell>
          <cell r="D226" t="str">
            <v>m</v>
          </cell>
          <cell r="E226">
            <v>0</v>
          </cell>
          <cell r="F226">
            <v>142.38</v>
          </cell>
          <cell r="G226">
            <v>142.38</v>
          </cell>
          <cell r="H226">
            <v>853.77</v>
          </cell>
          <cell r="I226" t="str">
            <v>ACRESCER</v>
          </cell>
          <cell r="J226">
            <v>38.299999999999997</v>
          </cell>
          <cell r="K226">
            <v>1377.68</v>
          </cell>
          <cell r="N226">
            <v>996.15</v>
          </cell>
        </row>
        <row r="227">
          <cell r="B227">
            <v>60336</v>
          </cell>
          <cell r="C227" t="str">
            <v>CORPO DE B.S.T.M. MULTIPLATE D=2,30 M (ESP=3,35 MM)</v>
          </cell>
          <cell r="D227" t="str">
            <v>m</v>
          </cell>
          <cell r="E227">
            <v>0</v>
          </cell>
          <cell r="F227">
            <v>157.29</v>
          </cell>
          <cell r="G227">
            <v>157.29</v>
          </cell>
          <cell r="H227">
            <v>999.02</v>
          </cell>
          <cell r="I227" t="str">
            <v>ACRESCER</v>
          </cell>
          <cell r="J227">
            <v>38.299999999999997</v>
          </cell>
          <cell r="K227">
            <v>1599.18</v>
          </cell>
          <cell r="N227">
            <v>1156.31</v>
          </cell>
        </row>
        <row r="228">
          <cell r="B228">
            <v>60339</v>
          </cell>
          <cell r="C228" t="str">
            <v>CORPO DE B.S.T.M. MULTIPLATE D=2,65 M (ESP=2,65 MM)</v>
          </cell>
          <cell r="D228" t="str">
            <v>m</v>
          </cell>
          <cell r="E228">
            <v>0</v>
          </cell>
          <cell r="F228">
            <v>166.33</v>
          </cell>
          <cell r="G228">
            <v>166.33</v>
          </cell>
          <cell r="H228">
            <v>1293.31</v>
          </cell>
          <cell r="I228" t="str">
            <v>ACRESCER</v>
          </cell>
          <cell r="J228">
            <v>38.299999999999997</v>
          </cell>
          <cell r="K228">
            <v>2018.68</v>
          </cell>
          <cell r="N228">
            <v>1459.6399999999999</v>
          </cell>
        </row>
        <row r="229">
          <cell r="B229">
            <v>60340</v>
          </cell>
          <cell r="C229" t="str">
            <v>CORPO DE B.S.T.M. MULTIPLATE D=2,65 M (ESP=3,35 MM)</v>
          </cell>
          <cell r="D229" t="str">
            <v>m</v>
          </cell>
          <cell r="E229">
            <v>0</v>
          </cell>
          <cell r="F229">
            <v>183.82</v>
          </cell>
          <cell r="G229">
            <v>183.82</v>
          </cell>
          <cell r="H229">
            <v>1454.64</v>
          </cell>
          <cell r="I229" t="str">
            <v>ACRESCER</v>
          </cell>
          <cell r="J229">
            <v>38.299999999999997</v>
          </cell>
          <cell r="K229">
            <v>2265.9899999999998</v>
          </cell>
          <cell r="N229">
            <v>1638.46</v>
          </cell>
        </row>
        <row r="230">
          <cell r="B230">
            <v>60343</v>
          </cell>
          <cell r="C230" t="str">
            <v>CORPO DE B.S.T.M. MULTIPLATE D=3,05 M (ESP=2,65 MM)</v>
          </cell>
          <cell r="D230" t="str">
            <v>m</v>
          </cell>
          <cell r="E230">
            <v>0</v>
          </cell>
          <cell r="F230">
            <v>190.79</v>
          </cell>
          <cell r="G230">
            <v>190.79</v>
          </cell>
          <cell r="H230">
            <v>1476.11</v>
          </cell>
          <cell r="I230" t="str">
            <v>ACRESCER</v>
          </cell>
          <cell r="J230">
            <v>38.299999999999997</v>
          </cell>
          <cell r="K230">
            <v>2305.3200000000002</v>
          </cell>
          <cell r="N230">
            <v>1666.8999999999999</v>
          </cell>
        </row>
        <row r="231">
          <cell r="B231">
            <v>60344</v>
          </cell>
          <cell r="C231" t="str">
            <v>CORPO DE B.S.T.M. MULTIPLATE D=3,05 M (ESP=3,85 MM)</v>
          </cell>
          <cell r="D231" t="str">
            <v>m</v>
          </cell>
          <cell r="E231">
            <v>0</v>
          </cell>
          <cell r="F231">
            <v>209.71</v>
          </cell>
          <cell r="G231">
            <v>209.71</v>
          </cell>
          <cell r="H231">
            <v>1663.64</v>
          </cell>
          <cell r="I231" t="str">
            <v>ACRESCER</v>
          </cell>
          <cell r="J231">
            <v>38.299999999999997</v>
          </cell>
          <cell r="K231">
            <v>2590.84</v>
          </cell>
          <cell r="N231">
            <v>1873.3500000000001</v>
          </cell>
        </row>
        <row r="232">
          <cell r="B232">
            <v>60347</v>
          </cell>
          <cell r="C232" t="str">
            <v>CORPO DE B.S.T.M. MULTIPLATE D=3,40 M (ESP=2,65 MM)</v>
          </cell>
          <cell r="D232" t="str">
            <v>m</v>
          </cell>
          <cell r="E232">
            <v>0</v>
          </cell>
          <cell r="F232">
            <v>216.58</v>
          </cell>
          <cell r="G232">
            <v>216.58</v>
          </cell>
          <cell r="H232">
            <v>1658.91</v>
          </cell>
          <cell r="I232" t="str">
            <v>ACRESCER</v>
          </cell>
          <cell r="J232">
            <v>38.299999999999997</v>
          </cell>
          <cell r="K232">
            <v>2593.8000000000002</v>
          </cell>
          <cell r="N232">
            <v>1875.49</v>
          </cell>
        </row>
        <row r="233">
          <cell r="B233">
            <v>60348</v>
          </cell>
          <cell r="C233" t="str">
            <v>CORPO DE B.S.T.M. MULTIPLATE D=3,40 M (ESP=3,35 MM)</v>
          </cell>
          <cell r="D233" t="str">
            <v>m</v>
          </cell>
          <cell r="E233">
            <v>0</v>
          </cell>
          <cell r="F233">
            <v>238.08</v>
          </cell>
          <cell r="G233">
            <v>238.08</v>
          </cell>
          <cell r="H233">
            <v>1868.46</v>
          </cell>
          <cell r="I233" t="str">
            <v>ACRESCER</v>
          </cell>
          <cell r="J233">
            <v>38.299999999999997</v>
          </cell>
          <cell r="K233">
            <v>2913.34</v>
          </cell>
          <cell r="N233">
            <v>2106.54</v>
          </cell>
        </row>
        <row r="234">
          <cell r="B234">
            <v>60351</v>
          </cell>
          <cell r="C234" t="str">
            <v>CORPO DE B.S.T.M. MULTIPLATE D=3,80 M (ESP=2,65 MM)</v>
          </cell>
          <cell r="D234" t="str">
            <v>m</v>
          </cell>
          <cell r="E234">
            <v>0</v>
          </cell>
          <cell r="F234">
            <v>241.97</v>
          </cell>
          <cell r="G234">
            <v>241.97</v>
          </cell>
          <cell r="H234">
            <v>1983.38</v>
          </cell>
          <cell r="I234" t="str">
            <v>ACRESCER</v>
          </cell>
          <cell r="J234">
            <v>38.299999999999997</v>
          </cell>
          <cell r="K234">
            <v>3077.66</v>
          </cell>
          <cell r="N234">
            <v>2225.35</v>
          </cell>
        </row>
        <row r="235">
          <cell r="B235">
            <v>60352</v>
          </cell>
          <cell r="C235" t="str">
            <v>CORPO DE B.S.T.M. MULTIPLATE D=3,80 M (ESP=3,35 MM)</v>
          </cell>
          <cell r="D235" t="str">
            <v>m</v>
          </cell>
          <cell r="E235">
            <v>0</v>
          </cell>
          <cell r="F235">
            <v>266.33999999999997</v>
          </cell>
          <cell r="G235">
            <v>266.33999999999997</v>
          </cell>
          <cell r="H235">
            <v>2077.46</v>
          </cell>
          <cell r="I235" t="str">
            <v>ACRESCER</v>
          </cell>
          <cell r="J235">
            <v>38.299999999999997</v>
          </cell>
          <cell r="K235">
            <v>3241.48</v>
          </cell>
          <cell r="N235">
            <v>2343.8000000000002</v>
          </cell>
        </row>
        <row r="236">
          <cell r="B236">
            <v>60355</v>
          </cell>
          <cell r="C236" t="str">
            <v>CORPO DE B.S.T.M. MULTIPLATE D=4,20 M (ESP=2,65 MM)</v>
          </cell>
          <cell r="D236" t="str">
            <v>m</v>
          </cell>
          <cell r="E236">
            <v>0</v>
          </cell>
          <cell r="F236">
            <v>267.89999999999998</v>
          </cell>
          <cell r="G236">
            <v>267.89999999999998</v>
          </cell>
          <cell r="H236">
            <v>2029.08</v>
          </cell>
          <cell r="I236" t="str">
            <v>ACRESCER</v>
          </cell>
          <cell r="J236">
            <v>38.299999999999997</v>
          </cell>
          <cell r="K236">
            <v>3176.72</v>
          </cell>
          <cell r="N236">
            <v>2296.98</v>
          </cell>
        </row>
        <row r="237">
          <cell r="B237">
            <v>60356</v>
          </cell>
          <cell r="C237" t="str">
            <v>CORPO DE B.S.T.M. MULTIPLATE D=4,20 M (ESP=3,35 MM)</v>
          </cell>
          <cell r="D237" t="str">
            <v>m</v>
          </cell>
          <cell r="E237">
            <v>0</v>
          </cell>
          <cell r="F237">
            <v>294.64</v>
          </cell>
          <cell r="G237">
            <v>294.64</v>
          </cell>
          <cell r="H237">
            <v>2286.46</v>
          </cell>
          <cell r="I237" t="str">
            <v>ACRESCER</v>
          </cell>
          <cell r="J237">
            <v>38.299999999999997</v>
          </cell>
          <cell r="K237">
            <v>3569.66</v>
          </cell>
          <cell r="N237">
            <v>2581.1</v>
          </cell>
        </row>
        <row r="238">
          <cell r="B238">
            <v>60359</v>
          </cell>
          <cell r="C238" t="str">
            <v>CORPO DE B.S.T.M. MULTIPLATE D=4,60 M (ESP=2,65 MM)</v>
          </cell>
          <cell r="D238" t="str">
            <v>m</v>
          </cell>
          <cell r="E238">
            <v>0</v>
          </cell>
          <cell r="F238">
            <v>295.13</v>
          </cell>
          <cell r="G238">
            <v>295.13</v>
          </cell>
          <cell r="H238">
            <v>2216.4299999999998</v>
          </cell>
          <cell r="I238" t="str">
            <v>ACRESCER</v>
          </cell>
          <cell r="J238">
            <v>38.299999999999997</v>
          </cell>
          <cell r="K238">
            <v>3473.49</v>
          </cell>
          <cell r="N238">
            <v>2511.56</v>
          </cell>
        </row>
        <row r="239">
          <cell r="B239">
            <v>60360</v>
          </cell>
          <cell r="C239" t="str">
            <v>CORPO DE B.S.T.M. MULTIPLATE D=4,60 M (ESP=3,35 MM)</v>
          </cell>
          <cell r="D239" t="str">
            <v>m</v>
          </cell>
          <cell r="E239">
            <v>0</v>
          </cell>
          <cell r="F239">
            <v>324.37</v>
          </cell>
          <cell r="G239">
            <v>324.37</v>
          </cell>
          <cell r="H239">
            <v>2495.46</v>
          </cell>
          <cell r="I239" t="str">
            <v>ACRESCER</v>
          </cell>
          <cell r="J239">
            <v>38.299999999999997</v>
          </cell>
          <cell r="K239">
            <v>3899.82</v>
          </cell>
          <cell r="N239">
            <v>2819.83</v>
          </cell>
        </row>
        <row r="240">
          <cell r="B240">
            <v>60401</v>
          </cell>
          <cell r="C240" t="str">
            <v>BOCA DE BUEIRO TUBULAR METALICO D=0,60 M</v>
          </cell>
          <cell r="D240" t="str">
            <v>Und</v>
          </cell>
          <cell r="E240">
            <v>0</v>
          </cell>
          <cell r="F240">
            <v>2.0299999999999998</v>
          </cell>
          <cell r="G240">
            <v>2.0299999999999998</v>
          </cell>
          <cell r="H240">
            <v>80.45</v>
          </cell>
          <cell r="I240" t="str">
            <v>ACRESCER</v>
          </cell>
          <cell r="J240">
            <v>38.299999999999997</v>
          </cell>
          <cell r="K240">
            <v>114.07</v>
          </cell>
          <cell r="N240">
            <v>82.48</v>
          </cell>
        </row>
        <row r="241">
          <cell r="B241">
            <v>60403</v>
          </cell>
          <cell r="C241" t="str">
            <v>BOCA DE BUEIRO TUBULAR METALICO D=0,80 M</v>
          </cell>
          <cell r="D241" t="str">
            <v>Und</v>
          </cell>
          <cell r="E241">
            <v>0</v>
          </cell>
          <cell r="F241">
            <v>2.8</v>
          </cell>
          <cell r="G241">
            <v>2.8</v>
          </cell>
          <cell r="H241">
            <v>121</v>
          </cell>
          <cell r="I241" t="str">
            <v>ACRESCER</v>
          </cell>
          <cell r="J241">
            <v>38.299999999999997</v>
          </cell>
          <cell r="K241">
            <v>171.22</v>
          </cell>
          <cell r="N241">
            <v>123.8</v>
          </cell>
        </row>
        <row r="242">
          <cell r="B242">
            <v>60407</v>
          </cell>
          <cell r="C242" t="str">
            <v>BOCA DE BUEIRO TUBULAR METALICO D=1,00 M</v>
          </cell>
          <cell r="D242" t="str">
            <v>Und</v>
          </cell>
          <cell r="E242">
            <v>0</v>
          </cell>
          <cell r="F242">
            <v>2.8</v>
          </cell>
          <cell r="G242">
            <v>2.8</v>
          </cell>
          <cell r="H242">
            <v>168.25</v>
          </cell>
          <cell r="I242" t="str">
            <v>ACRESCER</v>
          </cell>
          <cell r="J242">
            <v>38.299999999999997</v>
          </cell>
          <cell r="K242">
            <v>236.56</v>
          </cell>
          <cell r="N242">
            <v>171.05</v>
          </cell>
        </row>
        <row r="243">
          <cell r="B243">
            <v>60413</v>
          </cell>
          <cell r="C243" t="str">
            <v>BOCA DE BUEIRO TUBULAR METALICO D=1,20 M</v>
          </cell>
          <cell r="D243" t="str">
            <v>Und</v>
          </cell>
          <cell r="E243">
            <v>0</v>
          </cell>
          <cell r="F243">
            <v>2.8</v>
          </cell>
          <cell r="G243">
            <v>2.8</v>
          </cell>
          <cell r="H243">
            <v>222.39</v>
          </cell>
          <cell r="I243" t="str">
            <v>ACRESCER</v>
          </cell>
          <cell r="J243">
            <v>38.299999999999997</v>
          </cell>
          <cell r="K243">
            <v>311.44</v>
          </cell>
          <cell r="N243">
            <v>225.19</v>
          </cell>
        </row>
        <row r="244">
          <cell r="B244">
            <v>60417</v>
          </cell>
          <cell r="C244" t="str">
            <v>BOCA DE BUEIRO TUBULAR METALICO D=1,50 M</v>
          </cell>
          <cell r="D244" t="str">
            <v>Und</v>
          </cell>
          <cell r="E244">
            <v>0</v>
          </cell>
          <cell r="F244">
            <v>3.43</v>
          </cell>
          <cell r="G244">
            <v>3.43</v>
          </cell>
          <cell r="H244">
            <v>316.27999999999997</v>
          </cell>
          <cell r="I244" t="str">
            <v>ACRESCER</v>
          </cell>
          <cell r="J244">
            <v>38.299999999999997</v>
          </cell>
          <cell r="K244">
            <v>442.16</v>
          </cell>
          <cell r="N244">
            <v>319.70999999999998</v>
          </cell>
        </row>
        <row r="245">
          <cell r="B245">
            <v>60426</v>
          </cell>
          <cell r="C245" t="str">
            <v>BOCA DE BUEIRO TUBULAR METALICO D=1,80 M</v>
          </cell>
          <cell r="D245" t="str">
            <v>Und</v>
          </cell>
          <cell r="E245">
            <v>0</v>
          </cell>
          <cell r="F245">
            <v>3.43</v>
          </cell>
          <cell r="G245">
            <v>3.43</v>
          </cell>
          <cell r="H245">
            <v>425.6</v>
          </cell>
          <cell r="I245" t="str">
            <v>ACRESCER</v>
          </cell>
          <cell r="J245">
            <v>38.299999999999997</v>
          </cell>
          <cell r="K245">
            <v>593.35</v>
          </cell>
          <cell r="N245">
            <v>429.03000000000003</v>
          </cell>
        </row>
        <row r="246">
          <cell r="B246">
            <v>60431</v>
          </cell>
          <cell r="C246" t="str">
            <v>BOCA DE BUEIRO TUBULAR METALICO D=1,90 M</v>
          </cell>
          <cell r="D246" t="str">
            <v>Und</v>
          </cell>
          <cell r="E246">
            <v>0</v>
          </cell>
          <cell r="F246">
            <v>3.43</v>
          </cell>
          <cell r="G246">
            <v>3.43</v>
          </cell>
          <cell r="H246">
            <v>440.75</v>
          </cell>
          <cell r="I246" t="str">
            <v>ACRESCER</v>
          </cell>
          <cell r="J246">
            <v>38.299999999999997</v>
          </cell>
          <cell r="K246">
            <v>614.29999999999995</v>
          </cell>
          <cell r="N246">
            <v>444.18</v>
          </cell>
        </row>
        <row r="247">
          <cell r="B247">
            <v>60435</v>
          </cell>
          <cell r="C247" t="str">
            <v>BOCA DE BUEIRO TUBULAR METALICO D=2,30 M</v>
          </cell>
          <cell r="D247" t="str">
            <v>Und</v>
          </cell>
          <cell r="E247">
            <v>0</v>
          </cell>
          <cell r="F247">
            <v>5.46</v>
          </cell>
          <cell r="G247">
            <v>5.46</v>
          </cell>
          <cell r="H247">
            <v>641.80999999999995</v>
          </cell>
          <cell r="I247" t="str">
            <v>ACRESCER</v>
          </cell>
          <cell r="J247">
            <v>38.299999999999997</v>
          </cell>
          <cell r="K247">
            <v>895.17</v>
          </cell>
          <cell r="N247">
            <v>647.27</v>
          </cell>
        </row>
        <row r="248">
          <cell r="B248">
            <v>60439</v>
          </cell>
          <cell r="C248" t="str">
            <v>BOCA DE BUEIRO TUBULAR METALICO D=2,65 M</v>
          </cell>
          <cell r="D248" t="str">
            <v>Und</v>
          </cell>
          <cell r="E248">
            <v>0</v>
          </cell>
          <cell r="F248">
            <v>5.46</v>
          </cell>
          <cell r="G248">
            <v>5.46</v>
          </cell>
          <cell r="H248">
            <v>766.19</v>
          </cell>
          <cell r="I248" t="str">
            <v>ACRESCER</v>
          </cell>
          <cell r="J248">
            <v>38.299999999999997</v>
          </cell>
          <cell r="K248">
            <v>1067.19</v>
          </cell>
          <cell r="N248">
            <v>771.65000000000009</v>
          </cell>
        </row>
        <row r="249">
          <cell r="B249">
            <v>60443</v>
          </cell>
          <cell r="C249" t="str">
            <v>BOCA DE BUEIRO TUBULAR METALICO D=3,05 M</v>
          </cell>
          <cell r="D249" t="str">
            <v>Und</v>
          </cell>
          <cell r="E249">
            <v>0</v>
          </cell>
          <cell r="F249">
            <v>6.4</v>
          </cell>
          <cell r="G249">
            <v>6.4</v>
          </cell>
          <cell r="H249">
            <v>1046.08</v>
          </cell>
          <cell r="I249" t="str">
            <v>ACRESCER</v>
          </cell>
          <cell r="J249">
            <v>38.299999999999997</v>
          </cell>
          <cell r="K249">
            <v>1455.58</v>
          </cell>
          <cell r="N249">
            <v>1052.48</v>
          </cell>
        </row>
        <row r="250">
          <cell r="B250">
            <v>60447</v>
          </cell>
          <cell r="C250" t="str">
            <v>BOCA DE BUEIRO TUBULAR METALICO D=3,40 M</v>
          </cell>
          <cell r="D250" t="str">
            <v>Und</v>
          </cell>
          <cell r="E250">
            <v>0</v>
          </cell>
          <cell r="F250">
            <v>6.4</v>
          </cell>
          <cell r="G250">
            <v>6.4</v>
          </cell>
          <cell r="H250">
            <v>1267.49</v>
          </cell>
          <cell r="I250" t="str">
            <v>ACRESCER</v>
          </cell>
          <cell r="J250">
            <v>38.299999999999997</v>
          </cell>
          <cell r="K250">
            <v>1761.79</v>
          </cell>
          <cell r="N250">
            <v>1273.8900000000001</v>
          </cell>
        </row>
        <row r="251">
          <cell r="B251">
            <v>60451</v>
          </cell>
          <cell r="C251" t="str">
            <v>BOCA DE BUEIRO TUBULAR METALICO D=3,80 M</v>
          </cell>
          <cell r="D251" t="str">
            <v>Und</v>
          </cell>
          <cell r="E251">
            <v>0</v>
          </cell>
          <cell r="F251">
            <v>6.4</v>
          </cell>
          <cell r="G251">
            <v>6.4</v>
          </cell>
          <cell r="H251">
            <v>1429.43</v>
          </cell>
          <cell r="I251" t="str">
            <v>ACRESCER</v>
          </cell>
          <cell r="J251">
            <v>38.299999999999997</v>
          </cell>
          <cell r="K251">
            <v>1985.75</v>
          </cell>
          <cell r="N251">
            <v>1435.8300000000002</v>
          </cell>
        </row>
        <row r="252">
          <cell r="B252">
            <v>60455</v>
          </cell>
          <cell r="C252" t="str">
            <v>BOCA DE BUEIRO TUBULAR METALICO D=4,20 M</v>
          </cell>
          <cell r="D252" t="str">
            <v>Und</v>
          </cell>
          <cell r="E252">
            <v>0</v>
          </cell>
          <cell r="F252">
            <v>8.89</v>
          </cell>
          <cell r="G252">
            <v>8.89</v>
          </cell>
          <cell r="H252">
            <v>1707.02</v>
          </cell>
          <cell r="I252" t="str">
            <v>ACRESCER</v>
          </cell>
          <cell r="J252">
            <v>38.299999999999997</v>
          </cell>
          <cell r="K252">
            <v>2373.1</v>
          </cell>
          <cell r="N252">
            <v>1715.91</v>
          </cell>
        </row>
        <row r="253">
          <cell r="B253">
            <v>60459</v>
          </cell>
          <cell r="C253" t="str">
            <v>BOCA DE BUEIRO TUBULAR METALICO D=4,60 M</v>
          </cell>
          <cell r="D253" t="str">
            <v>Und</v>
          </cell>
          <cell r="E253">
            <v>0</v>
          </cell>
          <cell r="F253">
            <v>8.89</v>
          </cell>
          <cell r="G253">
            <v>8.89</v>
          </cell>
          <cell r="H253">
            <v>2008.85</v>
          </cell>
          <cell r="I253" t="str">
            <v>ACRESCER</v>
          </cell>
          <cell r="J253">
            <v>38.299999999999997</v>
          </cell>
          <cell r="K253">
            <v>2790.53</v>
          </cell>
          <cell r="N253">
            <v>2017.74</v>
          </cell>
        </row>
        <row r="254">
          <cell r="B254">
            <v>60501</v>
          </cell>
          <cell r="C254" t="str">
            <v>GALERIA SIMPLES D=0,40M, TIPO CA-1</v>
          </cell>
          <cell r="D254" t="str">
            <v>m</v>
          </cell>
          <cell r="E254">
            <v>0</v>
          </cell>
          <cell r="F254">
            <v>19.739999999999998</v>
          </cell>
          <cell r="G254">
            <v>19.739999999999998</v>
          </cell>
          <cell r="H254">
            <v>21.28</v>
          </cell>
          <cell r="I254" t="str">
            <v>ACRESCER</v>
          </cell>
          <cell r="J254">
            <v>38.299999999999997</v>
          </cell>
          <cell r="K254">
            <v>56.73</v>
          </cell>
          <cell r="N254">
            <v>41.019999999999996</v>
          </cell>
        </row>
        <row r="255">
          <cell r="B255">
            <v>60502</v>
          </cell>
          <cell r="C255" t="str">
            <v>GALERIA SIMPLES D=0,60M, TIPO CA-1</v>
          </cell>
          <cell r="D255" t="str">
            <v>m</v>
          </cell>
          <cell r="E255">
            <v>0</v>
          </cell>
          <cell r="F255">
            <v>20.6</v>
          </cell>
          <cell r="G255">
            <v>20.6</v>
          </cell>
          <cell r="H255">
            <v>38.700000000000003</v>
          </cell>
          <cell r="I255" t="str">
            <v>ACRESCER</v>
          </cell>
          <cell r="J255">
            <v>38.299999999999997</v>
          </cell>
          <cell r="K255">
            <v>82.01</v>
          </cell>
          <cell r="N255">
            <v>59.300000000000004</v>
          </cell>
        </row>
        <row r="256">
          <cell r="B256">
            <v>60503</v>
          </cell>
          <cell r="C256" t="str">
            <v>GALERIA SIMPLES D=0,80M, TIPO CA-1</v>
          </cell>
          <cell r="D256" t="str">
            <v>m</v>
          </cell>
          <cell r="E256">
            <v>0</v>
          </cell>
          <cell r="F256">
            <v>21.69</v>
          </cell>
          <cell r="G256">
            <v>21.69</v>
          </cell>
          <cell r="H256">
            <v>60.25</v>
          </cell>
          <cell r="I256" t="str">
            <v>ACRESCER</v>
          </cell>
          <cell r="J256">
            <v>38.299999999999997</v>
          </cell>
          <cell r="K256">
            <v>113.32</v>
          </cell>
          <cell r="N256">
            <v>81.94</v>
          </cell>
        </row>
        <row r="257">
          <cell r="B257">
            <v>60504</v>
          </cell>
          <cell r="C257" t="str">
            <v>GALERIA SIMPLES D=1,00M, TIPO CA-1</v>
          </cell>
          <cell r="D257" t="str">
            <v>m</v>
          </cell>
          <cell r="E257">
            <v>0</v>
          </cell>
          <cell r="F257">
            <v>22.78</v>
          </cell>
          <cell r="G257">
            <v>22.78</v>
          </cell>
          <cell r="H257">
            <v>85.39</v>
          </cell>
          <cell r="I257" t="str">
            <v>ACRESCER</v>
          </cell>
          <cell r="J257">
            <v>38.299999999999997</v>
          </cell>
          <cell r="K257">
            <v>149.6</v>
          </cell>
          <cell r="N257">
            <v>108.17</v>
          </cell>
        </row>
        <row r="258">
          <cell r="B258">
            <v>60505</v>
          </cell>
          <cell r="C258" t="str">
            <v>GALERIA SIMPLES D=1,20M, TIPO CA-1</v>
          </cell>
          <cell r="D258" t="str">
            <v>m</v>
          </cell>
          <cell r="E258">
            <v>0</v>
          </cell>
          <cell r="F258">
            <v>23.87</v>
          </cell>
          <cell r="G258">
            <v>23.87</v>
          </cell>
          <cell r="H258">
            <v>126.78</v>
          </cell>
          <cell r="I258" t="str">
            <v>ACRESCER</v>
          </cell>
          <cell r="J258">
            <v>38.299999999999997</v>
          </cell>
          <cell r="K258">
            <v>208.35</v>
          </cell>
          <cell r="N258">
            <v>150.65</v>
          </cell>
        </row>
        <row r="259">
          <cell r="B259">
            <v>60506</v>
          </cell>
          <cell r="C259" t="str">
            <v>GALERIA DUPLA, D=0,80M, TIPO CA-1</v>
          </cell>
          <cell r="D259" t="str">
            <v>m</v>
          </cell>
          <cell r="E259">
            <v>0</v>
          </cell>
          <cell r="F259">
            <v>34.479999999999997</v>
          </cell>
          <cell r="G259">
            <v>34.479999999999997</v>
          </cell>
          <cell r="H259">
            <v>120.78</v>
          </cell>
          <cell r="I259" t="str">
            <v>ACRESCER</v>
          </cell>
          <cell r="J259">
            <v>38.299999999999997</v>
          </cell>
          <cell r="K259">
            <v>214.72</v>
          </cell>
          <cell r="N259">
            <v>155.26</v>
          </cell>
        </row>
        <row r="260">
          <cell r="B260">
            <v>60507</v>
          </cell>
          <cell r="C260" t="str">
            <v>GALERIA DUPLA, D=1,00, TIPO CA-1</v>
          </cell>
          <cell r="D260" t="str">
            <v>m</v>
          </cell>
          <cell r="E260">
            <v>0</v>
          </cell>
          <cell r="F260">
            <v>36.270000000000003</v>
          </cell>
          <cell r="G260">
            <v>36.270000000000003</v>
          </cell>
          <cell r="H260">
            <v>172.18</v>
          </cell>
          <cell r="I260" t="str">
            <v>ACRESCER</v>
          </cell>
          <cell r="J260">
            <v>38.299999999999997</v>
          </cell>
          <cell r="K260">
            <v>288.29000000000002</v>
          </cell>
          <cell r="N260">
            <v>208.45000000000002</v>
          </cell>
        </row>
        <row r="261">
          <cell r="B261">
            <v>60508</v>
          </cell>
          <cell r="C261" t="str">
            <v>GALERIA DUPLA, D=1,20M, TIPO CA-1</v>
          </cell>
          <cell r="D261" t="str">
            <v>m</v>
          </cell>
          <cell r="E261">
            <v>0</v>
          </cell>
          <cell r="F261">
            <v>38.06</v>
          </cell>
          <cell r="G261">
            <v>38.06</v>
          </cell>
          <cell r="H261">
            <v>252.18</v>
          </cell>
          <cell r="I261" t="str">
            <v>ACRESCER</v>
          </cell>
          <cell r="J261">
            <v>38.299999999999997</v>
          </cell>
          <cell r="K261">
            <v>401.4</v>
          </cell>
          <cell r="N261">
            <v>290.24</v>
          </cell>
        </row>
        <row r="262">
          <cell r="B262">
            <v>60510</v>
          </cell>
          <cell r="C262" t="str">
            <v>GALERIA TRIPLA, D=0,80, TIPO CA-1</v>
          </cell>
          <cell r="D262" t="str">
            <v>m</v>
          </cell>
          <cell r="E262">
            <v>0</v>
          </cell>
          <cell r="F262">
            <v>47.73</v>
          </cell>
          <cell r="G262">
            <v>47.73</v>
          </cell>
          <cell r="H262">
            <v>182.57</v>
          </cell>
          <cell r="I262" t="str">
            <v>ACRESCER</v>
          </cell>
          <cell r="J262">
            <v>38.299999999999997</v>
          </cell>
          <cell r="K262">
            <v>318.5</v>
          </cell>
          <cell r="N262">
            <v>230.29999999999998</v>
          </cell>
        </row>
        <row r="263">
          <cell r="B263">
            <v>60511</v>
          </cell>
          <cell r="C263" t="str">
            <v>GALERIA TRIPLA, D=1,00M, TIPO CA-1</v>
          </cell>
          <cell r="D263" t="str">
            <v>m</v>
          </cell>
          <cell r="E263">
            <v>0</v>
          </cell>
          <cell r="F263">
            <v>51.01</v>
          </cell>
          <cell r="G263">
            <v>51.01</v>
          </cell>
          <cell r="H263">
            <v>257.57</v>
          </cell>
          <cell r="I263" t="str">
            <v>ACRESCER</v>
          </cell>
          <cell r="J263">
            <v>38.299999999999997</v>
          </cell>
          <cell r="K263">
            <v>426.77</v>
          </cell>
          <cell r="N263">
            <v>308.58</v>
          </cell>
        </row>
        <row r="264">
          <cell r="B264">
            <v>60512</v>
          </cell>
          <cell r="C264" t="str">
            <v>GALERIA TRIPLA, D=1,20M, TIPO CA-1</v>
          </cell>
          <cell r="D264" t="str">
            <v>m</v>
          </cell>
          <cell r="E264">
            <v>0</v>
          </cell>
          <cell r="F264">
            <v>54.29</v>
          </cell>
          <cell r="G264">
            <v>54.29</v>
          </cell>
          <cell r="H264">
            <v>378.96</v>
          </cell>
          <cell r="I264" t="str">
            <v>ACRESCER</v>
          </cell>
          <cell r="J264">
            <v>38.299999999999997</v>
          </cell>
          <cell r="K264">
            <v>599.17999999999995</v>
          </cell>
          <cell r="N264">
            <v>433.25</v>
          </cell>
        </row>
        <row r="265">
          <cell r="B265">
            <v>61110</v>
          </cell>
          <cell r="C265" t="str">
            <v>ESCAVACAO MANUAL DE VALAS EM MATERIAL DE 1A. CATEGORIA</v>
          </cell>
          <cell r="D265" t="str">
            <v>m³</v>
          </cell>
          <cell r="E265">
            <v>0</v>
          </cell>
          <cell r="F265">
            <v>9.83</v>
          </cell>
          <cell r="G265">
            <v>9.83</v>
          </cell>
          <cell r="H265">
            <v>0</v>
          </cell>
          <cell r="I265" t="str">
            <v>-</v>
          </cell>
          <cell r="J265">
            <v>38.299999999999997</v>
          </cell>
          <cell r="K265">
            <v>13.59</v>
          </cell>
          <cell r="N265">
            <v>9.83</v>
          </cell>
        </row>
        <row r="266">
          <cell r="B266">
            <v>61120</v>
          </cell>
          <cell r="C266" t="str">
            <v>ESCAVACAO MANUAL DE VALAS EM MATERIAL DE 2A. CATEGORIA</v>
          </cell>
          <cell r="D266" t="str">
            <v>m³</v>
          </cell>
          <cell r="E266">
            <v>0</v>
          </cell>
          <cell r="F266">
            <v>13.51</v>
          </cell>
          <cell r="G266">
            <v>13.51</v>
          </cell>
          <cell r="H266">
            <v>0</v>
          </cell>
          <cell r="I266" t="str">
            <v>-</v>
          </cell>
          <cell r="J266">
            <v>38.299999999999997</v>
          </cell>
          <cell r="K266">
            <v>18.68</v>
          </cell>
          <cell r="N266">
            <v>13.51</v>
          </cell>
        </row>
        <row r="267">
          <cell r="B267">
            <v>61130</v>
          </cell>
          <cell r="C267" t="str">
            <v>ESCAVACAO MANUAL DE VALAS EM MATERIAL DE 3A. CATEGORIA</v>
          </cell>
          <cell r="D267" t="str">
            <v>m³</v>
          </cell>
          <cell r="E267">
            <v>16.23</v>
          </cell>
          <cell r="F267">
            <v>2.95</v>
          </cell>
          <cell r="G267">
            <v>19.18</v>
          </cell>
          <cell r="H267">
            <v>13.51</v>
          </cell>
          <cell r="I267" t="str">
            <v>-</v>
          </cell>
          <cell r="J267">
            <v>38.299999999999997</v>
          </cell>
          <cell r="K267">
            <v>45.21</v>
          </cell>
          <cell r="N267">
            <v>32.69</v>
          </cell>
        </row>
        <row r="268">
          <cell r="B268">
            <v>61140</v>
          </cell>
          <cell r="C268" t="str">
            <v>ESCAVACAO MECANICA DE VALAS EM MATERIAL DE 1A. CATEGORIA</v>
          </cell>
          <cell r="D268" t="str">
            <v>m³</v>
          </cell>
          <cell r="E268">
            <v>2.37</v>
          </cell>
          <cell r="F268">
            <v>0.23</v>
          </cell>
          <cell r="G268">
            <v>2.6</v>
          </cell>
          <cell r="H268">
            <v>0</v>
          </cell>
          <cell r="I268" t="str">
            <v>-</v>
          </cell>
          <cell r="J268">
            <v>38.299999999999997</v>
          </cell>
          <cell r="K268">
            <v>3.6</v>
          </cell>
          <cell r="N268">
            <v>2.6</v>
          </cell>
        </row>
        <row r="269">
          <cell r="B269">
            <v>61150</v>
          </cell>
          <cell r="C269" t="str">
            <v>ESCAVACAO MECANICA DE VALAS EM MATERIAL DE 2A. CATEGORIA</v>
          </cell>
          <cell r="D269" t="str">
            <v>m³</v>
          </cell>
          <cell r="E269">
            <v>3.08</v>
          </cell>
          <cell r="F269">
            <v>0.31</v>
          </cell>
          <cell r="G269">
            <v>3.39</v>
          </cell>
          <cell r="H269">
            <v>0</v>
          </cell>
          <cell r="I269" t="str">
            <v>-</v>
          </cell>
          <cell r="J269">
            <v>38.299999999999997</v>
          </cell>
          <cell r="K269">
            <v>4.6900000000000004</v>
          </cell>
          <cell r="N269">
            <v>3.39</v>
          </cell>
        </row>
        <row r="270">
          <cell r="B270">
            <v>61160</v>
          </cell>
          <cell r="C270" t="str">
            <v>REATERRO E COMPACTACAO C/ PLACA VIBRATORIA</v>
          </cell>
          <cell r="D270" t="str">
            <v>m³</v>
          </cell>
          <cell r="E270">
            <v>0.59</v>
          </cell>
          <cell r="F270">
            <v>1.87</v>
          </cell>
          <cell r="G270">
            <v>2.46</v>
          </cell>
          <cell r="H270">
            <v>0</v>
          </cell>
          <cell r="I270" t="str">
            <v>-</v>
          </cell>
          <cell r="J270">
            <v>38.299999999999997</v>
          </cell>
          <cell r="K270">
            <v>3.4</v>
          </cell>
          <cell r="N270">
            <v>2.46</v>
          </cell>
        </row>
        <row r="271">
          <cell r="B271">
            <v>61170</v>
          </cell>
          <cell r="C271" t="str">
            <v>REATERRO MANUAL DE VALAS</v>
          </cell>
          <cell r="D271" t="str">
            <v>m³</v>
          </cell>
          <cell r="E271">
            <v>0</v>
          </cell>
          <cell r="F271">
            <v>1.47</v>
          </cell>
          <cell r="G271">
            <v>1.47</v>
          </cell>
          <cell r="H271">
            <v>0</v>
          </cell>
          <cell r="I271" t="str">
            <v>-</v>
          </cell>
          <cell r="J271">
            <v>38.299999999999997</v>
          </cell>
          <cell r="K271">
            <v>2.0299999999999998</v>
          </cell>
          <cell r="N271">
            <v>1.47</v>
          </cell>
        </row>
        <row r="272">
          <cell r="B272">
            <v>61180</v>
          </cell>
          <cell r="C272" t="str">
            <v>REATERRO E COMPACTACAO DE VALAS</v>
          </cell>
          <cell r="D272" t="str">
            <v>m³</v>
          </cell>
          <cell r="E272">
            <v>0</v>
          </cell>
          <cell r="F272">
            <v>10.039999999999999</v>
          </cell>
          <cell r="G272">
            <v>10.039999999999999</v>
          </cell>
          <cell r="H272">
            <v>0</v>
          </cell>
          <cell r="I272" t="str">
            <v>-</v>
          </cell>
          <cell r="J272">
            <v>38.299999999999997</v>
          </cell>
          <cell r="K272">
            <v>13.89</v>
          </cell>
          <cell r="N272">
            <v>10.039999999999999</v>
          </cell>
        </row>
        <row r="273">
          <cell r="B273">
            <v>61190</v>
          </cell>
          <cell r="C273" t="str">
            <v>ESCORAMENTO DE VALAS</v>
          </cell>
          <cell r="D273" t="str">
            <v>m²</v>
          </cell>
          <cell r="E273">
            <v>0</v>
          </cell>
          <cell r="F273">
            <v>7.78</v>
          </cell>
          <cell r="G273">
            <v>7.78</v>
          </cell>
          <cell r="H273">
            <v>2.61</v>
          </cell>
          <cell r="I273" t="str">
            <v>ACRESCER</v>
          </cell>
          <cell r="J273">
            <v>38.299999999999997</v>
          </cell>
          <cell r="K273">
            <v>14.37</v>
          </cell>
          <cell r="N273">
            <v>10.39</v>
          </cell>
        </row>
        <row r="274">
          <cell r="B274">
            <v>61200</v>
          </cell>
          <cell r="C274" t="str">
            <v>DEMOLICAO DE ESTRUTURA DE CONCRETO</v>
          </cell>
          <cell r="D274" t="str">
            <v>m³</v>
          </cell>
          <cell r="E274">
            <v>0</v>
          </cell>
          <cell r="F274">
            <v>15.56</v>
          </cell>
          <cell r="G274">
            <v>15.56</v>
          </cell>
          <cell r="H274">
            <v>0</v>
          </cell>
          <cell r="I274" t="str">
            <v>-</v>
          </cell>
          <cell r="J274">
            <v>38.299999999999997</v>
          </cell>
          <cell r="K274">
            <v>21.52</v>
          </cell>
          <cell r="N274">
            <v>15.56</v>
          </cell>
        </row>
        <row r="275">
          <cell r="B275">
            <v>61410</v>
          </cell>
          <cell r="C275" t="str">
            <v>REMOCAO DE BUEIROS TUBULARES</v>
          </cell>
          <cell r="D275" t="str">
            <v>m</v>
          </cell>
          <cell r="E275">
            <v>0</v>
          </cell>
          <cell r="F275">
            <v>19.66</v>
          </cell>
          <cell r="G275">
            <v>19.66</v>
          </cell>
          <cell r="H275">
            <v>0</v>
          </cell>
          <cell r="I275" t="str">
            <v>-</v>
          </cell>
          <cell r="J275">
            <v>38.299999999999997</v>
          </cell>
          <cell r="K275">
            <v>27.19</v>
          </cell>
          <cell r="N275">
            <v>19.66</v>
          </cell>
        </row>
        <row r="276">
          <cell r="B276">
            <v>61420</v>
          </cell>
          <cell r="C276" t="str">
            <v>REMOCAO DE BUEIRO TUBULAR METALICO D=0,60 A 1,20 M</v>
          </cell>
          <cell r="D276" t="str">
            <v>m</v>
          </cell>
          <cell r="E276">
            <v>2.58</v>
          </cell>
          <cell r="F276">
            <v>0.54</v>
          </cell>
          <cell r="G276">
            <v>3.12</v>
          </cell>
          <cell r="H276">
            <v>0</v>
          </cell>
          <cell r="I276" t="str">
            <v>-</v>
          </cell>
          <cell r="J276">
            <v>38.299999999999997</v>
          </cell>
          <cell r="K276">
            <v>4.3099999999999996</v>
          </cell>
          <cell r="N276">
            <v>3.12</v>
          </cell>
        </row>
        <row r="277">
          <cell r="B277">
            <v>61421</v>
          </cell>
          <cell r="C277" t="str">
            <v>REMOCAO DE BUEIRO TUBULAR METALICO D=1,20 A 1,80 M</v>
          </cell>
          <cell r="D277" t="str">
            <v>m</v>
          </cell>
          <cell r="E277">
            <v>2.9</v>
          </cell>
          <cell r="F277">
            <v>0.61</v>
          </cell>
          <cell r="G277">
            <v>3.51</v>
          </cell>
          <cell r="H277">
            <v>0</v>
          </cell>
          <cell r="I277" t="str">
            <v>-</v>
          </cell>
          <cell r="J277">
            <v>38.299999999999997</v>
          </cell>
          <cell r="K277">
            <v>4.8499999999999996</v>
          </cell>
          <cell r="N277">
            <v>3.51</v>
          </cell>
        </row>
        <row r="278">
          <cell r="B278">
            <v>61422</v>
          </cell>
          <cell r="C278" t="str">
            <v>REMOCAO DE BUEIRO TUBULAR METALICO D=1,80 A 3,00 M</v>
          </cell>
          <cell r="D278" t="str">
            <v>m</v>
          </cell>
          <cell r="E278">
            <v>5.81</v>
          </cell>
          <cell r="F278">
            <v>1.21</v>
          </cell>
          <cell r="G278">
            <v>7.02</v>
          </cell>
          <cell r="H278">
            <v>0</v>
          </cell>
          <cell r="I278" t="str">
            <v>-</v>
          </cell>
          <cell r="J278">
            <v>38.299999999999997</v>
          </cell>
          <cell r="K278">
            <v>9.7100000000000009</v>
          </cell>
          <cell r="N278">
            <v>7.02</v>
          </cell>
        </row>
        <row r="279">
          <cell r="B279">
            <v>61510</v>
          </cell>
          <cell r="C279" t="str">
            <v>DESMONTAGEM DE BUEIRO TUBULAR METALICO D=0,60 A 1,20 M</v>
          </cell>
          <cell r="D279" t="str">
            <v>m</v>
          </cell>
          <cell r="E279">
            <v>0</v>
          </cell>
          <cell r="F279">
            <v>9.01</v>
          </cell>
          <cell r="G279">
            <v>9.01</v>
          </cell>
          <cell r="H279">
            <v>0</v>
          </cell>
          <cell r="I279" t="str">
            <v>-</v>
          </cell>
          <cell r="J279">
            <v>38.299999999999997</v>
          </cell>
          <cell r="K279">
            <v>12.46</v>
          </cell>
          <cell r="N279">
            <v>9.01</v>
          </cell>
        </row>
        <row r="280">
          <cell r="B280">
            <v>61511</v>
          </cell>
          <cell r="C280" t="str">
            <v>DESMONTAGEM DE BUEIRO TUBULAR METALICO D=1,20 A 1,80 M</v>
          </cell>
          <cell r="D280" t="str">
            <v>m</v>
          </cell>
          <cell r="E280">
            <v>0</v>
          </cell>
          <cell r="F280">
            <v>11.47</v>
          </cell>
          <cell r="G280">
            <v>11.47</v>
          </cell>
          <cell r="H280">
            <v>0</v>
          </cell>
          <cell r="I280" t="str">
            <v>-</v>
          </cell>
          <cell r="J280">
            <v>38.299999999999997</v>
          </cell>
          <cell r="K280">
            <v>15.86</v>
          </cell>
          <cell r="N280">
            <v>11.47</v>
          </cell>
        </row>
        <row r="281">
          <cell r="B281">
            <v>61512</v>
          </cell>
          <cell r="C281" t="str">
            <v>DESMONTAGEM DE BUEIRO TUBULAR METALICO D=1,80 A 3,00 M</v>
          </cell>
          <cell r="D281" t="str">
            <v>m</v>
          </cell>
          <cell r="E281">
            <v>0</v>
          </cell>
          <cell r="F281">
            <v>20.07</v>
          </cell>
          <cell r="G281">
            <v>20.07</v>
          </cell>
          <cell r="H281">
            <v>0</v>
          </cell>
          <cell r="I281" t="str">
            <v>-</v>
          </cell>
          <cell r="J281">
            <v>38.299999999999997</v>
          </cell>
          <cell r="K281">
            <v>27.76</v>
          </cell>
          <cell r="N281">
            <v>20.07</v>
          </cell>
        </row>
        <row r="282">
          <cell r="B282">
            <v>61600</v>
          </cell>
          <cell r="C282" t="str">
            <v>BERCO DE CASCALHO</v>
          </cell>
          <cell r="D282" t="str">
            <v>m³</v>
          </cell>
          <cell r="E282">
            <v>0</v>
          </cell>
          <cell r="F282">
            <v>5.34</v>
          </cell>
          <cell r="G282">
            <v>5.34</v>
          </cell>
          <cell r="H282">
            <v>3.18</v>
          </cell>
          <cell r="I282" t="str">
            <v>ACRESCER</v>
          </cell>
          <cell r="J282">
            <v>38.299999999999997</v>
          </cell>
          <cell r="K282">
            <v>11.78</v>
          </cell>
          <cell r="N282">
            <v>8.52</v>
          </cell>
        </row>
        <row r="283">
          <cell r="B283">
            <v>61610</v>
          </cell>
          <cell r="C283" t="str">
            <v>BERCO C/ SOLO COMPACTADO PARA VALA EM ROCHA</v>
          </cell>
          <cell r="D283" t="str">
            <v>m³</v>
          </cell>
          <cell r="E283">
            <v>0</v>
          </cell>
          <cell r="F283">
            <v>5.09</v>
          </cell>
          <cell r="G283">
            <v>5.09</v>
          </cell>
          <cell r="H283">
            <v>3.2</v>
          </cell>
          <cell r="I283" t="str">
            <v>-</v>
          </cell>
          <cell r="J283">
            <v>38.299999999999997</v>
          </cell>
          <cell r="K283">
            <v>11.47</v>
          </cell>
          <cell r="N283">
            <v>8.2899999999999991</v>
          </cell>
        </row>
        <row r="284">
          <cell r="B284">
            <v>61611</v>
          </cell>
          <cell r="C284" t="str">
            <v>BERCO DE MADEIRA ROLICA</v>
          </cell>
          <cell r="D284" t="str">
            <v>m²</v>
          </cell>
          <cell r="E284">
            <v>0</v>
          </cell>
          <cell r="F284">
            <v>2.0499999999999998</v>
          </cell>
          <cell r="G284">
            <v>2.0499999999999998</v>
          </cell>
          <cell r="H284">
            <v>4</v>
          </cell>
          <cell r="I284" t="str">
            <v>ACRESCER</v>
          </cell>
          <cell r="J284">
            <v>38.299999999999997</v>
          </cell>
          <cell r="K284">
            <v>8.3699999999999992</v>
          </cell>
          <cell r="N284">
            <v>6.05</v>
          </cell>
        </row>
        <row r="285">
          <cell r="B285">
            <v>70000</v>
          </cell>
          <cell r="C285" t="str">
            <v>OBRAS DE ARTE ESPECIAL</v>
          </cell>
          <cell r="N285">
            <v>0</v>
          </cell>
        </row>
        <row r="286">
          <cell r="B286">
            <v>71000</v>
          </cell>
          <cell r="C286" t="str">
            <v>INFRA-ESTRUTURA</v>
          </cell>
          <cell r="N286">
            <v>0</v>
          </cell>
        </row>
        <row r="287">
          <cell r="B287">
            <v>71110</v>
          </cell>
          <cell r="C287" t="str">
            <v>ESCAVACAO P/ FUNDACAO EM MATERIAL DE 1A. CATEGORIA</v>
          </cell>
          <cell r="D287" t="str">
            <v>m³</v>
          </cell>
          <cell r="E287">
            <v>0</v>
          </cell>
          <cell r="F287">
            <v>11.06</v>
          </cell>
          <cell r="G287">
            <v>11.06</v>
          </cell>
          <cell r="H287">
            <v>0</v>
          </cell>
          <cell r="I287" t="str">
            <v>-</v>
          </cell>
          <cell r="J287">
            <v>38.299999999999997</v>
          </cell>
          <cell r="K287">
            <v>15.3</v>
          </cell>
          <cell r="N287">
            <v>11.06</v>
          </cell>
        </row>
        <row r="288">
          <cell r="B288">
            <v>71120</v>
          </cell>
          <cell r="C288" t="str">
            <v>ESCAVACAO P/ FUNDACAO EM MATERIAL DE 2A. CATEGORIA</v>
          </cell>
          <cell r="D288" t="str">
            <v>m³</v>
          </cell>
          <cell r="E288">
            <v>16.489999999999998</v>
          </cell>
          <cell r="F288">
            <v>3.04</v>
          </cell>
          <cell r="G288">
            <v>19.53</v>
          </cell>
          <cell r="H288">
            <v>0</v>
          </cell>
          <cell r="I288" t="str">
            <v>-</v>
          </cell>
          <cell r="J288">
            <v>38.299999999999997</v>
          </cell>
          <cell r="K288">
            <v>27.01</v>
          </cell>
          <cell r="N288">
            <v>19.53</v>
          </cell>
        </row>
        <row r="289">
          <cell r="B289">
            <v>71130</v>
          </cell>
          <cell r="C289" t="str">
            <v>ESCAVACAO P/ FUNDACAO EM MATERIAL DE 3A. CATEGORIA</v>
          </cell>
          <cell r="D289" t="str">
            <v>m³</v>
          </cell>
          <cell r="E289">
            <v>18.05</v>
          </cell>
          <cell r="F289">
            <v>3.28</v>
          </cell>
          <cell r="G289">
            <v>21.31</v>
          </cell>
          <cell r="H289">
            <v>13.51</v>
          </cell>
          <cell r="I289" t="str">
            <v>-</v>
          </cell>
          <cell r="J289">
            <v>38.299999999999997</v>
          </cell>
          <cell r="K289">
            <v>48.16</v>
          </cell>
          <cell r="N289">
            <v>34.82</v>
          </cell>
        </row>
        <row r="290">
          <cell r="B290">
            <v>71140</v>
          </cell>
          <cell r="C290" t="str">
            <v>ESCAVACAO P/ FUNDACAO EM MATERIAL DE 1A. CATEGORIA C/ ESGOTAMENTO</v>
          </cell>
          <cell r="D290" t="str">
            <v>m³</v>
          </cell>
          <cell r="E290">
            <v>0.18</v>
          </cell>
          <cell r="F290">
            <v>12.29</v>
          </cell>
          <cell r="G290">
            <v>12.47</v>
          </cell>
          <cell r="H290">
            <v>0</v>
          </cell>
          <cell r="I290" t="str">
            <v>-</v>
          </cell>
          <cell r="J290">
            <v>38.299999999999997</v>
          </cell>
          <cell r="K290">
            <v>17.25</v>
          </cell>
          <cell r="N290">
            <v>12.47</v>
          </cell>
        </row>
        <row r="291">
          <cell r="B291">
            <v>71150</v>
          </cell>
          <cell r="C291" t="str">
            <v>ESCAVACAO P/ FUNDACAO EM MATERIAL DE 2A. CATEGORIA C/ ESGOTAMENTO</v>
          </cell>
          <cell r="D291" t="str">
            <v>m³</v>
          </cell>
          <cell r="E291">
            <v>19.420000000000002</v>
          </cell>
          <cell r="F291">
            <v>3.55</v>
          </cell>
          <cell r="G291">
            <v>22.97</v>
          </cell>
          <cell r="H291">
            <v>0</v>
          </cell>
          <cell r="I291" t="str">
            <v>-</v>
          </cell>
          <cell r="J291">
            <v>38.299999999999997</v>
          </cell>
          <cell r="K291">
            <v>31.77</v>
          </cell>
          <cell r="N291">
            <v>22.97</v>
          </cell>
        </row>
        <row r="292">
          <cell r="B292">
            <v>71160</v>
          </cell>
          <cell r="C292" t="str">
            <v>ESCAVACAO P/ FUNDACAO EM MATERIAL DE 3A. CATEGORIA C/ ESGOTAMENTO</v>
          </cell>
          <cell r="D292" t="str">
            <v>m³</v>
          </cell>
          <cell r="E292">
            <v>20.47</v>
          </cell>
          <cell r="F292">
            <v>3.69</v>
          </cell>
          <cell r="G292">
            <v>24.16</v>
          </cell>
          <cell r="H292">
            <v>13.51</v>
          </cell>
          <cell r="I292" t="str">
            <v>-</v>
          </cell>
          <cell r="J292">
            <v>38.299999999999997</v>
          </cell>
          <cell r="K292">
            <v>52.1</v>
          </cell>
          <cell r="N292">
            <v>37.67</v>
          </cell>
        </row>
        <row r="293">
          <cell r="B293">
            <v>71170</v>
          </cell>
          <cell r="C293" t="str">
            <v>ESCORAMENTO DE VALAS</v>
          </cell>
          <cell r="D293" t="str">
            <v>m²</v>
          </cell>
          <cell r="E293">
            <v>0</v>
          </cell>
          <cell r="F293">
            <v>7.78</v>
          </cell>
          <cell r="G293">
            <v>7.78</v>
          </cell>
          <cell r="H293">
            <v>2.61</v>
          </cell>
          <cell r="I293" t="str">
            <v>ACRESCER</v>
          </cell>
          <cell r="J293">
            <v>38.299999999999997</v>
          </cell>
          <cell r="K293">
            <v>14.37</v>
          </cell>
          <cell r="N293">
            <v>10.39</v>
          </cell>
        </row>
        <row r="294">
          <cell r="B294">
            <v>71210</v>
          </cell>
          <cell r="C294" t="str">
            <v>ENSECADEIRA C/ PAREDE SIMPLES</v>
          </cell>
          <cell r="D294" t="str">
            <v>m²</v>
          </cell>
          <cell r="E294">
            <v>3.04</v>
          </cell>
          <cell r="F294">
            <v>11.3</v>
          </cell>
          <cell r="G294">
            <v>14.34</v>
          </cell>
          <cell r="H294">
            <v>29.05</v>
          </cell>
          <cell r="I294" t="str">
            <v>ACRESCER</v>
          </cell>
          <cell r="J294">
            <v>38.299999999999997</v>
          </cell>
          <cell r="K294">
            <v>60.01</v>
          </cell>
          <cell r="N294">
            <v>43.39</v>
          </cell>
        </row>
        <row r="295">
          <cell r="B295">
            <v>71220</v>
          </cell>
          <cell r="C295" t="str">
            <v>ENSECADEIRA C/ PAREDE DUPLA</v>
          </cell>
          <cell r="D295" t="str">
            <v>m²</v>
          </cell>
          <cell r="E295">
            <v>9.11</v>
          </cell>
          <cell r="F295">
            <v>33.9</v>
          </cell>
          <cell r="G295">
            <v>43.01</v>
          </cell>
          <cell r="H295">
            <v>57.22</v>
          </cell>
          <cell r="I295" t="str">
            <v>ACRESCER</v>
          </cell>
          <cell r="J295">
            <v>38.299999999999997</v>
          </cell>
          <cell r="K295">
            <v>138.62</v>
          </cell>
          <cell r="N295">
            <v>100.22999999999999</v>
          </cell>
        </row>
        <row r="296">
          <cell r="B296">
            <v>71310</v>
          </cell>
          <cell r="C296" t="str">
            <v>FORNECIMENTO E CRAVACAO DE ESTACA PRE-MOLDADA DE CONCRETO ARMADO 30 X 30 CM</v>
          </cell>
          <cell r="D296" t="str">
            <v>m</v>
          </cell>
          <cell r="E296">
            <v>7.18</v>
          </cell>
          <cell r="F296">
            <v>9.36</v>
          </cell>
          <cell r="G296">
            <v>16.54</v>
          </cell>
          <cell r="H296">
            <v>26.99</v>
          </cell>
          <cell r="I296" t="str">
            <v>ACRESCER</v>
          </cell>
          <cell r="J296">
            <v>38.299999999999997</v>
          </cell>
          <cell r="K296">
            <v>60.2</v>
          </cell>
          <cell r="N296">
            <v>43.53</v>
          </cell>
        </row>
        <row r="297">
          <cell r="B297">
            <v>71320</v>
          </cell>
          <cell r="C297" t="str">
            <v>FORNECIMENTO E CRAVACAO DE ESTACA PRE-MOLDADA DE CONCRETO ARMADO 40 X 40 CM</v>
          </cell>
          <cell r="D297" t="str">
            <v>m</v>
          </cell>
          <cell r="E297">
            <v>10.77</v>
          </cell>
          <cell r="F297">
            <v>14.04</v>
          </cell>
          <cell r="G297">
            <v>24.81</v>
          </cell>
          <cell r="H297">
            <v>47.34</v>
          </cell>
          <cell r="I297" t="str">
            <v>ACRESCER</v>
          </cell>
          <cell r="J297">
            <v>38.299999999999997</v>
          </cell>
          <cell r="K297">
            <v>99.78</v>
          </cell>
          <cell r="N297">
            <v>72.150000000000006</v>
          </cell>
        </row>
        <row r="298">
          <cell r="B298">
            <v>71330</v>
          </cell>
          <cell r="C298" t="str">
            <v>FORNECIMENTO E CRAVACAO DE ESTACA METALICA 2I-12"</v>
          </cell>
          <cell r="D298" t="str">
            <v>m</v>
          </cell>
          <cell r="E298">
            <v>3.08</v>
          </cell>
          <cell r="F298">
            <v>4.01</v>
          </cell>
          <cell r="G298">
            <v>7.09</v>
          </cell>
          <cell r="H298">
            <v>305</v>
          </cell>
          <cell r="I298" t="str">
            <v>ACRESCER</v>
          </cell>
          <cell r="J298">
            <v>38.299999999999997</v>
          </cell>
          <cell r="K298">
            <v>431.62</v>
          </cell>
          <cell r="N298">
            <v>312.08999999999997</v>
          </cell>
        </row>
        <row r="299">
          <cell r="B299">
            <v>71340</v>
          </cell>
          <cell r="C299" t="str">
            <v>FORNECIMENTO E CRAVACAO DE ESTACA METALICA DE 3 TRILHOS TR-37 SOLDADOS</v>
          </cell>
          <cell r="D299" t="str">
            <v>m</v>
          </cell>
          <cell r="E299">
            <v>3.11</v>
          </cell>
          <cell r="F299">
            <v>4.01</v>
          </cell>
          <cell r="G299">
            <v>7.12</v>
          </cell>
          <cell r="H299">
            <v>300.2</v>
          </cell>
          <cell r="I299" t="str">
            <v>ACRESCER</v>
          </cell>
          <cell r="J299">
            <v>38.299999999999997</v>
          </cell>
          <cell r="K299">
            <v>425.02</v>
          </cell>
          <cell r="N299">
            <v>307.32</v>
          </cell>
        </row>
        <row r="300">
          <cell r="B300">
            <v>71350</v>
          </cell>
          <cell r="C300" t="str">
            <v>FORNECIMENTO E CRAVACAO DE ESTACAS DE MADEIRA DE 0,20 A 0,30 M</v>
          </cell>
          <cell r="D300" t="str">
            <v>m</v>
          </cell>
          <cell r="E300">
            <v>1.98</v>
          </cell>
          <cell r="F300">
            <v>2.81</v>
          </cell>
          <cell r="G300">
            <v>4.79</v>
          </cell>
          <cell r="H300">
            <v>27.12</v>
          </cell>
          <cell r="I300" t="str">
            <v>ACRESCER</v>
          </cell>
          <cell r="J300">
            <v>38.299999999999997</v>
          </cell>
          <cell r="K300">
            <v>44.13</v>
          </cell>
          <cell r="N300">
            <v>31.91</v>
          </cell>
        </row>
        <row r="301">
          <cell r="B301">
            <v>71410</v>
          </cell>
          <cell r="C301" t="str">
            <v>ESCAVACAO, CRAVACAO E EXECUCAO DE TUBULAO A CEU ABERTO EM MAT. DE 1A. CAT.</v>
          </cell>
          <cell r="D301" t="str">
            <v>m³</v>
          </cell>
          <cell r="E301">
            <v>0.59</v>
          </cell>
          <cell r="F301">
            <v>164.62</v>
          </cell>
          <cell r="G301">
            <v>165.21</v>
          </cell>
          <cell r="H301">
            <v>9.2200000000000006</v>
          </cell>
          <cell r="I301" t="str">
            <v>-</v>
          </cell>
          <cell r="J301">
            <v>38.299999999999997</v>
          </cell>
          <cell r="K301">
            <v>241.24</v>
          </cell>
          <cell r="N301">
            <v>174.43</v>
          </cell>
        </row>
        <row r="302">
          <cell r="B302">
            <v>71420</v>
          </cell>
          <cell r="C302" t="str">
            <v>ESCAVACAO, CRAVACAO E EXECUCAO DE TUBULAO A CEU ABERTO EM MAT. DE 2A. CAT.</v>
          </cell>
          <cell r="D302" t="str">
            <v>m³</v>
          </cell>
          <cell r="E302">
            <v>110.11</v>
          </cell>
          <cell r="F302">
            <v>250.78</v>
          </cell>
          <cell r="G302">
            <v>360.89</v>
          </cell>
          <cell r="H302">
            <v>9.2200000000000006</v>
          </cell>
          <cell r="I302" t="str">
            <v>-</v>
          </cell>
          <cell r="J302">
            <v>38.299999999999997</v>
          </cell>
          <cell r="K302">
            <v>511.86</v>
          </cell>
          <cell r="N302">
            <v>370.11</v>
          </cell>
        </row>
        <row r="303">
          <cell r="B303">
            <v>71430</v>
          </cell>
          <cell r="C303" t="str">
            <v>ESCAVACAO, CRAVACAO E EXECUCAO DE TUBULAO A CEU ABERTO EM MAT. DE 3A. CAT.</v>
          </cell>
          <cell r="D303" t="str">
            <v>m³</v>
          </cell>
          <cell r="E303">
            <v>292.73</v>
          </cell>
          <cell r="F303">
            <v>366.76</v>
          </cell>
          <cell r="G303">
            <v>659.49</v>
          </cell>
          <cell r="H303">
            <v>22.73</v>
          </cell>
          <cell r="I303" t="str">
            <v>-</v>
          </cell>
          <cell r="J303">
            <v>38.299999999999997</v>
          </cell>
          <cell r="K303">
            <v>943.51</v>
          </cell>
          <cell r="N303">
            <v>682.22</v>
          </cell>
        </row>
        <row r="304">
          <cell r="B304">
            <v>71450</v>
          </cell>
          <cell r="C304" t="str">
            <v>CRAVACAO E EXECUCAO DE TUBULAO EM LAMINA D'AGUA</v>
          </cell>
          <cell r="D304" t="str">
            <v>m³</v>
          </cell>
          <cell r="E304">
            <v>53.12</v>
          </cell>
          <cell r="F304">
            <v>68.8</v>
          </cell>
          <cell r="G304">
            <v>121.92</v>
          </cell>
          <cell r="H304">
            <v>9.2200000000000006</v>
          </cell>
          <cell r="I304" t="str">
            <v>-</v>
          </cell>
          <cell r="J304">
            <v>38.299999999999997</v>
          </cell>
          <cell r="K304">
            <v>181.37</v>
          </cell>
          <cell r="N304">
            <v>131.14000000000001</v>
          </cell>
        </row>
        <row r="305">
          <cell r="B305">
            <v>71470</v>
          </cell>
          <cell r="C305" t="str">
            <v>ESCAVACAO, CRAVACAO E EXECUCAO DE TUBULAO A AR COMPRIMIDO EM MAT. DE 1A. CAT.</v>
          </cell>
          <cell r="D305" t="str">
            <v>m³</v>
          </cell>
          <cell r="E305">
            <v>90.12</v>
          </cell>
          <cell r="F305">
            <v>398.94</v>
          </cell>
          <cell r="G305">
            <v>489.06</v>
          </cell>
          <cell r="H305">
            <v>9.2200000000000006</v>
          </cell>
          <cell r="I305" t="str">
            <v>-</v>
          </cell>
          <cell r="J305">
            <v>38.299999999999997</v>
          </cell>
          <cell r="K305">
            <v>689.12</v>
          </cell>
          <cell r="N305">
            <v>498.28000000000003</v>
          </cell>
        </row>
        <row r="306">
          <cell r="B306">
            <v>71480</v>
          </cell>
          <cell r="C306" t="str">
            <v>ESCAVACAO, CRAVACAO E EXECUCAO DE TUBULAO A AR COMPRIMIDO EM MAT. DE 2A. CAT.</v>
          </cell>
          <cell r="D306" t="str">
            <v>m³</v>
          </cell>
          <cell r="E306">
            <v>283.91000000000003</v>
          </cell>
          <cell r="F306">
            <v>616.88</v>
          </cell>
          <cell r="G306">
            <v>900.79</v>
          </cell>
          <cell r="H306">
            <v>9.2200000000000006</v>
          </cell>
          <cell r="I306" t="str">
            <v>-</v>
          </cell>
          <cell r="J306">
            <v>38.299999999999997</v>
          </cell>
          <cell r="K306">
            <v>1258.54</v>
          </cell>
          <cell r="N306">
            <v>910.01</v>
          </cell>
        </row>
        <row r="307">
          <cell r="B307">
            <v>71490</v>
          </cell>
          <cell r="C307" t="str">
            <v>ESCAVACAO, CRAVACAO E EXECUCAO DE TUBULAO A AR COMPRIMIDO EM MAT. DE 3A. CAT.</v>
          </cell>
          <cell r="D307" t="str">
            <v>m³</v>
          </cell>
          <cell r="E307">
            <v>440.74</v>
          </cell>
          <cell r="F307">
            <v>980.51</v>
          </cell>
          <cell r="G307">
            <v>1421.25</v>
          </cell>
          <cell r="H307">
            <v>9.2200000000000006</v>
          </cell>
          <cell r="I307" t="str">
            <v>-</v>
          </cell>
          <cell r="J307">
            <v>38.299999999999997</v>
          </cell>
          <cell r="K307">
            <v>1978.34</v>
          </cell>
          <cell r="N307">
            <v>1430.47</v>
          </cell>
        </row>
        <row r="308">
          <cell r="B308">
            <v>71510</v>
          </cell>
          <cell r="C308" t="str">
            <v>FORMAS P/ TUBULAO</v>
          </cell>
          <cell r="D308" t="str">
            <v>m²</v>
          </cell>
          <cell r="E308">
            <v>0.32</v>
          </cell>
          <cell r="F308">
            <v>3.76</v>
          </cell>
          <cell r="G308">
            <v>4.08</v>
          </cell>
          <cell r="H308">
            <v>1.99</v>
          </cell>
          <cell r="I308" t="str">
            <v>ACRESCER</v>
          </cell>
          <cell r="J308">
            <v>38.299999999999997</v>
          </cell>
          <cell r="K308">
            <v>8.39</v>
          </cell>
          <cell r="N308">
            <v>6.07</v>
          </cell>
        </row>
        <row r="309">
          <cell r="B309">
            <v>71520</v>
          </cell>
          <cell r="C309" t="str">
            <v>FORMAS COMUNS DE MADEIRA</v>
          </cell>
          <cell r="D309" t="str">
            <v>m²</v>
          </cell>
          <cell r="E309">
            <v>0.32</v>
          </cell>
          <cell r="F309">
            <v>8.81</v>
          </cell>
          <cell r="G309">
            <v>9.1300000000000008</v>
          </cell>
          <cell r="H309">
            <v>7.2</v>
          </cell>
          <cell r="I309" t="str">
            <v>ACRESCER</v>
          </cell>
          <cell r="J309">
            <v>38.299999999999997</v>
          </cell>
          <cell r="K309">
            <v>22.58</v>
          </cell>
          <cell r="N309">
            <v>16.330000000000002</v>
          </cell>
        </row>
        <row r="310">
          <cell r="B310">
            <v>71610</v>
          </cell>
          <cell r="C310" t="str">
            <v>CONCRETO MAGRO 1:3:6</v>
          </cell>
          <cell r="D310" t="str">
            <v>m³</v>
          </cell>
          <cell r="E310">
            <v>4.0999999999999996</v>
          </cell>
          <cell r="F310">
            <v>21.29</v>
          </cell>
          <cell r="G310">
            <v>25.39</v>
          </cell>
          <cell r="H310">
            <v>70.540000000000006</v>
          </cell>
          <cell r="I310" t="str">
            <v>ACRESCER</v>
          </cell>
          <cell r="J310">
            <v>38.299999999999997</v>
          </cell>
          <cell r="K310">
            <v>132.66999999999999</v>
          </cell>
          <cell r="N310">
            <v>95.93</v>
          </cell>
        </row>
        <row r="311">
          <cell r="B311">
            <v>71620</v>
          </cell>
          <cell r="C311" t="str">
            <v>CONCRETO CICLOPICO FCK=150 KG/CM2</v>
          </cell>
          <cell r="D311" t="str">
            <v>m³</v>
          </cell>
          <cell r="E311">
            <v>0</v>
          </cell>
          <cell r="F311">
            <v>4.8099999999999996</v>
          </cell>
          <cell r="G311">
            <v>4.8099999999999996</v>
          </cell>
          <cell r="H311">
            <v>95.44</v>
          </cell>
          <cell r="I311" t="str">
            <v>ACRESCER</v>
          </cell>
          <cell r="J311">
            <v>38.299999999999997</v>
          </cell>
          <cell r="K311">
            <v>138.65</v>
          </cell>
          <cell r="N311">
            <v>100.25</v>
          </cell>
        </row>
        <row r="312">
          <cell r="B312">
            <v>71630</v>
          </cell>
          <cell r="C312" t="str">
            <v>CONCRETO ESTRUTURAL FCK=150 KG/CM2</v>
          </cell>
          <cell r="D312" t="str">
            <v>m³</v>
          </cell>
          <cell r="E312">
            <v>4.0999999999999996</v>
          </cell>
          <cell r="F312">
            <v>21.29</v>
          </cell>
          <cell r="G312">
            <v>25.39</v>
          </cell>
          <cell r="H312">
            <v>90.68</v>
          </cell>
          <cell r="I312" t="str">
            <v>ACRESCER</v>
          </cell>
          <cell r="J312">
            <v>38.299999999999997</v>
          </cell>
          <cell r="K312">
            <v>160.52000000000001</v>
          </cell>
          <cell r="N312">
            <v>116.07000000000001</v>
          </cell>
        </row>
        <row r="313">
          <cell r="B313">
            <v>71640</v>
          </cell>
          <cell r="C313" t="str">
            <v>CONCRETO ESTRUTURAL FCK=180 KM/CM2</v>
          </cell>
          <cell r="D313" t="str">
            <v>m³</v>
          </cell>
          <cell r="E313">
            <v>4.0999999999999996</v>
          </cell>
          <cell r="F313">
            <v>21.29</v>
          </cell>
          <cell r="G313">
            <v>25.39</v>
          </cell>
          <cell r="H313">
            <v>96.13</v>
          </cell>
          <cell r="I313" t="str">
            <v>ACRESCER</v>
          </cell>
          <cell r="J313">
            <v>38.299999999999997</v>
          </cell>
          <cell r="K313">
            <v>168.06</v>
          </cell>
          <cell r="N313">
            <v>121.52</v>
          </cell>
        </row>
        <row r="314">
          <cell r="B314">
            <v>71650</v>
          </cell>
          <cell r="C314" t="str">
            <v>CONCRETO ESTRUTURAL FCK=200 KG/CM2</v>
          </cell>
          <cell r="D314" t="str">
            <v>m³</v>
          </cell>
          <cell r="E314">
            <v>4.0999999999999996</v>
          </cell>
          <cell r="F314">
            <v>21.29</v>
          </cell>
          <cell r="G314">
            <v>25.39</v>
          </cell>
          <cell r="H314">
            <v>101.43</v>
          </cell>
          <cell r="I314" t="str">
            <v>ACRESCER</v>
          </cell>
          <cell r="J314">
            <v>38.299999999999997</v>
          </cell>
          <cell r="K314">
            <v>175.39</v>
          </cell>
          <cell r="N314">
            <v>126.82000000000001</v>
          </cell>
        </row>
        <row r="315">
          <cell r="B315">
            <v>71700</v>
          </cell>
          <cell r="C315" t="str">
            <v>FORNECIMENTO, PREPARO E COLOCACAO DE ACO CA-50 NAS FORMAS</v>
          </cell>
          <cell r="D315" t="str">
            <v>KG</v>
          </cell>
          <cell r="E315">
            <v>0</v>
          </cell>
          <cell r="F315">
            <v>0.71</v>
          </cell>
          <cell r="G315">
            <v>0.71</v>
          </cell>
          <cell r="H315">
            <v>1.17</v>
          </cell>
          <cell r="I315" t="str">
            <v>ACRESCER</v>
          </cell>
          <cell r="J315">
            <v>38.299999999999997</v>
          </cell>
          <cell r="K315">
            <v>2.6</v>
          </cell>
          <cell r="N315">
            <v>1.88</v>
          </cell>
        </row>
        <row r="316">
          <cell r="B316">
            <v>72000</v>
          </cell>
          <cell r="C316" t="str">
            <v>MESO-ESTRUTURA</v>
          </cell>
          <cell r="N316">
            <v>0</v>
          </cell>
        </row>
        <row r="317">
          <cell r="B317">
            <v>72120</v>
          </cell>
          <cell r="C317" t="str">
            <v>FORMAS COMUNS DE MADEIRA</v>
          </cell>
          <cell r="D317" t="str">
            <v>m²</v>
          </cell>
          <cell r="E317">
            <v>0.32</v>
          </cell>
          <cell r="F317">
            <v>8.81</v>
          </cell>
          <cell r="G317">
            <v>9.1300000000000008</v>
          </cell>
          <cell r="H317">
            <v>7.2</v>
          </cell>
          <cell r="I317" t="str">
            <v>ACRESCER</v>
          </cell>
          <cell r="J317">
            <v>38.299999999999997</v>
          </cell>
          <cell r="K317">
            <v>22.58</v>
          </cell>
          <cell r="N317">
            <v>16.330000000000002</v>
          </cell>
        </row>
        <row r="318">
          <cell r="B318">
            <v>72130</v>
          </cell>
          <cell r="C318" t="str">
            <v>FORMAS DE MADEIRA COMPENSADA PARA SUPERFICIE APARENTE</v>
          </cell>
          <cell r="D318" t="str">
            <v>m²</v>
          </cell>
          <cell r="E318">
            <v>0.32</v>
          </cell>
          <cell r="F318">
            <v>5.08</v>
          </cell>
          <cell r="G318">
            <v>5.4</v>
          </cell>
          <cell r="H318">
            <v>7.27</v>
          </cell>
          <cell r="I318" t="str">
            <v>ACRESCER</v>
          </cell>
          <cell r="J318">
            <v>38.299999999999997</v>
          </cell>
          <cell r="K318">
            <v>17.52</v>
          </cell>
          <cell r="N318">
            <v>12.67</v>
          </cell>
        </row>
        <row r="319">
          <cell r="B319">
            <v>72300</v>
          </cell>
          <cell r="C319" t="str">
            <v>CONCRETO ESTRUTURAL FCK=150 KG/CM2</v>
          </cell>
          <cell r="D319" t="str">
            <v>m³</v>
          </cell>
          <cell r="E319">
            <v>4.0999999999999996</v>
          </cell>
          <cell r="F319">
            <v>21.29</v>
          </cell>
          <cell r="G319">
            <v>25.39</v>
          </cell>
          <cell r="H319">
            <v>90.68</v>
          </cell>
          <cell r="I319" t="str">
            <v>ACRESCER</v>
          </cell>
          <cell r="J319">
            <v>38.299999999999997</v>
          </cell>
          <cell r="K319">
            <v>160.52000000000001</v>
          </cell>
          <cell r="N319">
            <v>116.07000000000001</v>
          </cell>
        </row>
        <row r="320">
          <cell r="B320">
            <v>72310</v>
          </cell>
          <cell r="C320" t="str">
            <v>CONCRETO ESTRUTURAL FCK=180 KG/CM2</v>
          </cell>
          <cell r="D320" t="str">
            <v>m³</v>
          </cell>
          <cell r="E320">
            <v>4.0999999999999996</v>
          </cell>
          <cell r="F320">
            <v>21.29</v>
          </cell>
          <cell r="G320">
            <v>25.39</v>
          </cell>
          <cell r="H320">
            <v>96.13</v>
          </cell>
          <cell r="I320" t="str">
            <v>ACRESCER</v>
          </cell>
          <cell r="J320">
            <v>38.299999999999997</v>
          </cell>
          <cell r="K320">
            <v>168.06</v>
          </cell>
          <cell r="N320">
            <v>121.52</v>
          </cell>
        </row>
        <row r="321">
          <cell r="B321">
            <v>72320</v>
          </cell>
          <cell r="C321" t="str">
            <v>CONCRETO ESTRUTURAL FCK=200 KG/CM2</v>
          </cell>
          <cell r="D321" t="str">
            <v>m³</v>
          </cell>
          <cell r="E321">
            <v>4.0999999999999996</v>
          </cell>
          <cell r="F321">
            <v>21.29</v>
          </cell>
          <cell r="G321">
            <v>25.39</v>
          </cell>
          <cell r="H321">
            <v>101.43</v>
          </cell>
          <cell r="I321" t="str">
            <v>ACRESCER</v>
          </cell>
          <cell r="J321">
            <v>38.299999999999997</v>
          </cell>
          <cell r="K321">
            <v>175.39</v>
          </cell>
          <cell r="N321">
            <v>126.82000000000001</v>
          </cell>
        </row>
        <row r="322">
          <cell r="B322">
            <v>72330</v>
          </cell>
          <cell r="C322" t="str">
            <v>CONCRETO ESTRUTURAL FCK=210 KG/CM2</v>
          </cell>
          <cell r="D322" t="str">
            <v>m³</v>
          </cell>
          <cell r="E322">
            <v>4.0999999999999996</v>
          </cell>
          <cell r="F322">
            <v>21.29</v>
          </cell>
          <cell r="G322">
            <v>25.39</v>
          </cell>
          <cell r="H322">
            <v>106.61</v>
          </cell>
          <cell r="I322" t="str">
            <v>ACRESCER</v>
          </cell>
          <cell r="J322">
            <v>38.299999999999997</v>
          </cell>
          <cell r="K322">
            <v>182.56</v>
          </cell>
          <cell r="N322">
            <v>132</v>
          </cell>
        </row>
        <row r="323">
          <cell r="B323">
            <v>72340</v>
          </cell>
          <cell r="C323" t="str">
            <v>CONCRETO ESTRUTURAL FCK=225 KG/CM2</v>
          </cell>
          <cell r="D323" t="str">
            <v>m³</v>
          </cell>
          <cell r="E323">
            <v>4.0999999999999996</v>
          </cell>
          <cell r="F323">
            <v>21.29</v>
          </cell>
          <cell r="G323">
            <v>25.39</v>
          </cell>
          <cell r="H323">
            <v>109.59</v>
          </cell>
          <cell r="I323" t="str">
            <v>ACRESCER</v>
          </cell>
          <cell r="J323">
            <v>38.299999999999997</v>
          </cell>
          <cell r="K323">
            <v>186.68</v>
          </cell>
          <cell r="N323">
            <v>134.98000000000002</v>
          </cell>
        </row>
        <row r="324">
          <cell r="B324">
            <v>72350</v>
          </cell>
          <cell r="C324" t="str">
            <v>CONCRETO ESTRUTURAL FCK=250 KG/CM2</v>
          </cell>
          <cell r="D324" t="str">
            <v>m³</v>
          </cell>
          <cell r="E324">
            <v>4.0999999999999996</v>
          </cell>
          <cell r="F324">
            <v>21.29</v>
          </cell>
          <cell r="G324">
            <v>25.39</v>
          </cell>
          <cell r="H324">
            <v>112.69</v>
          </cell>
          <cell r="I324" t="str">
            <v>ACRESCER</v>
          </cell>
          <cell r="J324">
            <v>38.299999999999997</v>
          </cell>
          <cell r="K324">
            <v>190.96</v>
          </cell>
          <cell r="N324">
            <v>138.07999999999998</v>
          </cell>
        </row>
        <row r="325">
          <cell r="B325">
            <v>72360</v>
          </cell>
          <cell r="C325" t="str">
            <v>CONCRETO ESTRUTURAL FCK=270 KG/CM2</v>
          </cell>
          <cell r="D325" t="str">
            <v>m³</v>
          </cell>
          <cell r="E325">
            <v>4.0999999999999996</v>
          </cell>
          <cell r="F325">
            <v>21.29</v>
          </cell>
          <cell r="G325">
            <v>25.39</v>
          </cell>
          <cell r="H325">
            <v>120.88</v>
          </cell>
          <cell r="I325" t="str">
            <v>ACRESCER</v>
          </cell>
          <cell r="J325">
            <v>38.299999999999997</v>
          </cell>
          <cell r="K325">
            <v>202.29</v>
          </cell>
          <cell r="N325">
            <v>146.26999999999998</v>
          </cell>
        </row>
        <row r="326">
          <cell r="B326">
            <v>72370</v>
          </cell>
          <cell r="C326" t="str">
            <v>CONCRETO ESTRUTURAL FCK=300 KG/CM2</v>
          </cell>
          <cell r="D326" t="str">
            <v>m³</v>
          </cell>
          <cell r="E326">
            <v>4.0999999999999996</v>
          </cell>
          <cell r="F326">
            <v>21.29</v>
          </cell>
          <cell r="G326">
            <v>25.39</v>
          </cell>
          <cell r="H326">
            <v>128.43</v>
          </cell>
          <cell r="I326" t="str">
            <v>ACRESCER</v>
          </cell>
          <cell r="J326">
            <v>38.299999999999997</v>
          </cell>
          <cell r="K326">
            <v>212.73</v>
          </cell>
          <cell r="N326">
            <v>153.82</v>
          </cell>
        </row>
        <row r="327">
          <cell r="B327">
            <v>72380</v>
          </cell>
          <cell r="C327" t="str">
            <v>CONCRETO ESTRUTURAL FCK=320 KG/CM2</v>
          </cell>
          <cell r="D327" t="str">
            <v>m³</v>
          </cell>
          <cell r="E327">
            <v>4.0999999999999996</v>
          </cell>
          <cell r="F327">
            <v>21.29</v>
          </cell>
          <cell r="G327">
            <v>25.39</v>
          </cell>
          <cell r="H327">
            <v>133.72</v>
          </cell>
          <cell r="I327" t="str">
            <v>ACRESCER</v>
          </cell>
          <cell r="J327">
            <v>38.299999999999997</v>
          </cell>
          <cell r="K327">
            <v>220.05</v>
          </cell>
          <cell r="N327">
            <v>159.11000000000001</v>
          </cell>
        </row>
        <row r="328">
          <cell r="B328">
            <v>72390</v>
          </cell>
          <cell r="C328" t="str">
            <v>CONCRETO ESTRUTURAL FCK=350 KG/CM2</v>
          </cell>
          <cell r="D328" t="str">
            <v>m³</v>
          </cell>
          <cell r="E328">
            <v>4.0999999999999996</v>
          </cell>
          <cell r="F328">
            <v>21.29</v>
          </cell>
          <cell r="G328">
            <v>25.39</v>
          </cell>
          <cell r="H328">
            <v>141.97999999999999</v>
          </cell>
          <cell r="I328" t="str">
            <v>ACRESCER</v>
          </cell>
          <cell r="J328">
            <v>38.299999999999997</v>
          </cell>
          <cell r="K328">
            <v>231.47</v>
          </cell>
          <cell r="N328">
            <v>167.37</v>
          </cell>
        </row>
        <row r="329">
          <cell r="B329">
            <v>72400</v>
          </cell>
          <cell r="C329" t="str">
            <v>FORNECIMENTO, PREPARO E COLOCACAO DE ACO CA-50 NAS FORMAS</v>
          </cell>
          <cell r="D329" t="str">
            <v>KG</v>
          </cell>
          <cell r="E329">
            <v>0</v>
          </cell>
          <cell r="F329">
            <v>0.71</v>
          </cell>
          <cell r="G329">
            <v>0.71</v>
          </cell>
          <cell r="H329">
            <v>1.17</v>
          </cell>
          <cell r="I329" t="str">
            <v>ACRESCER</v>
          </cell>
          <cell r="J329">
            <v>38.299999999999997</v>
          </cell>
          <cell r="K329">
            <v>2.6</v>
          </cell>
          <cell r="N329">
            <v>1.88</v>
          </cell>
        </row>
        <row r="330">
          <cell r="B330">
            <v>72500</v>
          </cell>
          <cell r="C330" t="str">
            <v>APARELHO DE APOIO EM NEOPRENE FRETADO</v>
          </cell>
          <cell r="D330" t="str">
            <v>Dm³</v>
          </cell>
          <cell r="E330">
            <v>0</v>
          </cell>
          <cell r="F330">
            <v>1.72</v>
          </cell>
          <cell r="G330">
            <v>1.72</v>
          </cell>
          <cell r="H330">
            <v>83</v>
          </cell>
          <cell r="I330" t="str">
            <v>ACRESCER</v>
          </cell>
          <cell r="J330">
            <v>38.299999999999997</v>
          </cell>
          <cell r="K330">
            <v>117.17</v>
          </cell>
          <cell r="N330">
            <v>84.72</v>
          </cell>
        </row>
        <row r="331">
          <cell r="B331">
            <v>72510</v>
          </cell>
          <cell r="C331" t="str">
            <v>APARELHO DE APOIO EM NEOFLON (NEOPRENE C/ TEFLON)</v>
          </cell>
          <cell r="D331" t="str">
            <v>Dm³</v>
          </cell>
          <cell r="E331">
            <v>0</v>
          </cell>
          <cell r="F331">
            <v>2.2200000000000002</v>
          </cell>
          <cell r="G331">
            <v>2.2200000000000002</v>
          </cell>
          <cell r="H331">
            <v>83</v>
          </cell>
          <cell r="I331" t="str">
            <v>ACRESCER</v>
          </cell>
          <cell r="J331">
            <v>38.299999999999997</v>
          </cell>
          <cell r="K331">
            <v>117.86</v>
          </cell>
          <cell r="N331">
            <v>85.22</v>
          </cell>
        </row>
        <row r="332">
          <cell r="B332">
            <v>74000</v>
          </cell>
          <cell r="C332" t="str">
            <v>SUPER-ESTRUTURA</v>
          </cell>
          <cell r="N332">
            <v>0</v>
          </cell>
        </row>
        <row r="333">
          <cell r="B333">
            <v>74002</v>
          </cell>
          <cell r="C333" t="str">
            <v>FORMAS COMUNS DE MADEIRA</v>
          </cell>
          <cell r="D333" t="str">
            <v>m²</v>
          </cell>
          <cell r="E333">
            <v>0.32</v>
          </cell>
          <cell r="F333">
            <v>8.81</v>
          </cell>
          <cell r="G333">
            <v>9.1300000000000008</v>
          </cell>
          <cell r="H333">
            <v>7.2</v>
          </cell>
          <cell r="I333" t="str">
            <v>ACRESCER</v>
          </cell>
          <cell r="J333">
            <v>38.299999999999997</v>
          </cell>
          <cell r="K333">
            <v>22.58</v>
          </cell>
          <cell r="N333">
            <v>16.330000000000002</v>
          </cell>
        </row>
        <row r="334">
          <cell r="B334">
            <v>74004</v>
          </cell>
          <cell r="C334" t="str">
            <v>FORMAS DE MADEIRA COMPENSADA P/ SUPERFICIE APARENTE</v>
          </cell>
          <cell r="D334" t="str">
            <v>m²</v>
          </cell>
          <cell r="E334">
            <v>0.32</v>
          </cell>
          <cell r="F334">
            <v>5.08</v>
          </cell>
          <cell r="G334">
            <v>5.4</v>
          </cell>
          <cell r="H334">
            <v>7.27</v>
          </cell>
          <cell r="I334" t="str">
            <v>ACRESCER</v>
          </cell>
          <cell r="J334">
            <v>38.299999999999997</v>
          </cell>
          <cell r="K334">
            <v>17.52</v>
          </cell>
          <cell r="N334">
            <v>12.67</v>
          </cell>
        </row>
        <row r="335">
          <cell r="B335">
            <v>74006</v>
          </cell>
          <cell r="C335" t="str">
            <v>CONCRETO ESTRUTURAL FCK=150 KG/CM2</v>
          </cell>
          <cell r="D335" t="str">
            <v>m³</v>
          </cell>
          <cell r="E335">
            <v>4.0999999999999996</v>
          </cell>
          <cell r="F335">
            <v>21.29</v>
          </cell>
          <cell r="G335">
            <v>25.39</v>
          </cell>
          <cell r="H335">
            <v>90.68</v>
          </cell>
          <cell r="I335" t="str">
            <v>ACRESCER</v>
          </cell>
          <cell r="J335">
            <v>38.299999999999997</v>
          </cell>
          <cell r="K335">
            <v>160.52000000000001</v>
          </cell>
          <cell r="N335">
            <v>116.07000000000001</v>
          </cell>
        </row>
        <row r="336">
          <cell r="B336">
            <v>74008</v>
          </cell>
          <cell r="C336" t="str">
            <v>CONCRETO ESTRUTURAL FCK=180 KG/CM2</v>
          </cell>
          <cell r="D336" t="str">
            <v>m³</v>
          </cell>
          <cell r="E336">
            <v>4.0999999999999996</v>
          </cell>
          <cell r="F336">
            <v>21.29</v>
          </cell>
          <cell r="G336">
            <v>25.39</v>
          </cell>
          <cell r="H336">
            <v>96.13</v>
          </cell>
          <cell r="I336" t="str">
            <v>ACRESCER</v>
          </cell>
          <cell r="J336">
            <v>38.299999999999997</v>
          </cell>
          <cell r="K336">
            <v>168.06</v>
          </cell>
          <cell r="N336">
            <v>121.52</v>
          </cell>
        </row>
        <row r="337">
          <cell r="B337">
            <v>74010</v>
          </cell>
          <cell r="C337" t="str">
            <v>CONCRETO ESTRUTURAL FCK=200 KG/CM2</v>
          </cell>
          <cell r="D337" t="str">
            <v>m³</v>
          </cell>
          <cell r="E337">
            <v>4.0999999999999996</v>
          </cell>
          <cell r="F337">
            <v>21.29</v>
          </cell>
          <cell r="G337">
            <v>25.39</v>
          </cell>
          <cell r="H337">
            <v>101.43</v>
          </cell>
          <cell r="I337" t="str">
            <v>ACRESCER</v>
          </cell>
          <cell r="J337">
            <v>38.299999999999997</v>
          </cell>
          <cell r="K337">
            <v>175.39</v>
          </cell>
          <cell r="N337">
            <v>126.82000000000001</v>
          </cell>
        </row>
        <row r="338">
          <cell r="B338">
            <v>74020</v>
          </cell>
          <cell r="C338" t="str">
            <v>CONCRETO ESTRUTURAL FCK=210 KG/CM2</v>
          </cell>
          <cell r="D338" t="str">
            <v>m³</v>
          </cell>
          <cell r="E338">
            <v>4.0999999999999996</v>
          </cell>
          <cell r="F338">
            <v>21.29</v>
          </cell>
          <cell r="G338">
            <v>25.39</v>
          </cell>
          <cell r="H338">
            <v>106.61</v>
          </cell>
          <cell r="I338" t="str">
            <v>ACRESCER</v>
          </cell>
          <cell r="J338">
            <v>38.299999999999997</v>
          </cell>
          <cell r="K338">
            <v>182.56</v>
          </cell>
          <cell r="N338">
            <v>132</v>
          </cell>
        </row>
        <row r="339">
          <cell r="B339">
            <v>74030</v>
          </cell>
          <cell r="C339" t="str">
            <v>CONCRETO ESTRUTURAL FCK=225 KG/CM2</v>
          </cell>
          <cell r="D339" t="str">
            <v>m³</v>
          </cell>
          <cell r="E339">
            <v>4.0999999999999996</v>
          </cell>
          <cell r="F339">
            <v>21.29</v>
          </cell>
          <cell r="G339">
            <v>25.39</v>
          </cell>
          <cell r="H339">
            <v>109.59</v>
          </cell>
          <cell r="I339" t="str">
            <v>ACRESCER</v>
          </cell>
          <cell r="J339">
            <v>38.299999999999997</v>
          </cell>
          <cell r="K339">
            <v>186.68</v>
          </cell>
          <cell r="N339">
            <v>134.98000000000002</v>
          </cell>
        </row>
        <row r="340">
          <cell r="B340">
            <v>74040</v>
          </cell>
          <cell r="C340" t="str">
            <v>CONCRETO ESTRUTURAL FCK=250 KG/CM2</v>
          </cell>
          <cell r="D340" t="str">
            <v>m³</v>
          </cell>
          <cell r="E340">
            <v>4.0999999999999996</v>
          </cell>
          <cell r="F340">
            <v>21.29</v>
          </cell>
          <cell r="G340">
            <v>25.39</v>
          </cell>
          <cell r="H340">
            <v>112.69</v>
          </cell>
          <cell r="I340" t="str">
            <v>ACRESCER</v>
          </cell>
          <cell r="J340">
            <v>38.299999999999997</v>
          </cell>
          <cell r="K340">
            <v>190.96</v>
          </cell>
          <cell r="N340">
            <v>138.07999999999998</v>
          </cell>
        </row>
        <row r="341">
          <cell r="B341">
            <v>74050</v>
          </cell>
          <cell r="C341" t="str">
            <v>CONCRETO ESTRUTURAL FCK=270 KG/CM2</v>
          </cell>
          <cell r="D341" t="str">
            <v>m³</v>
          </cell>
          <cell r="E341">
            <v>4.0999999999999996</v>
          </cell>
          <cell r="F341">
            <v>21.29</v>
          </cell>
          <cell r="G341">
            <v>25.39</v>
          </cell>
          <cell r="H341">
            <v>120.88</v>
          </cell>
          <cell r="I341" t="str">
            <v>ACRESCER</v>
          </cell>
          <cell r="J341">
            <v>38.299999999999997</v>
          </cell>
          <cell r="K341">
            <v>202.29</v>
          </cell>
          <cell r="N341">
            <v>146.26999999999998</v>
          </cell>
        </row>
        <row r="342">
          <cell r="B342">
            <v>74060</v>
          </cell>
          <cell r="C342" t="str">
            <v>CONCRETO ESTRUTURAL FCK=300 KG/CM2</v>
          </cell>
          <cell r="D342" t="str">
            <v>m³</v>
          </cell>
          <cell r="E342">
            <v>4.0999999999999996</v>
          </cell>
          <cell r="F342">
            <v>21.29</v>
          </cell>
          <cell r="G342">
            <v>25.39</v>
          </cell>
          <cell r="H342">
            <v>128.43</v>
          </cell>
          <cell r="I342" t="str">
            <v>ACRESCER</v>
          </cell>
          <cell r="J342">
            <v>38.299999999999997</v>
          </cell>
          <cell r="K342">
            <v>212.73</v>
          </cell>
          <cell r="N342">
            <v>153.82</v>
          </cell>
        </row>
        <row r="343">
          <cell r="B343">
            <v>74070</v>
          </cell>
          <cell r="C343" t="str">
            <v>CONCRETO ESTRUTURAL FCK=320 KG/CM2</v>
          </cell>
          <cell r="D343" t="str">
            <v>m³</v>
          </cell>
          <cell r="E343">
            <v>4.0999999999999996</v>
          </cell>
          <cell r="F343">
            <v>21.29</v>
          </cell>
          <cell r="G343">
            <v>25.39</v>
          </cell>
          <cell r="H343">
            <v>133.72</v>
          </cell>
          <cell r="I343" t="str">
            <v>ACRESCER</v>
          </cell>
          <cell r="J343">
            <v>38.299999999999997</v>
          </cell>
          <cell r="K343">
            <v>220.05</v>
          </cell>
          <cell r="N343">
            <v>159.11000000000001</v>
          </cell>
        </row>
        <row r="344">
          <cell r="B344">
            <v>74080</v>
          </cell>
          <cell r="C344" t="str">
            <v>CONCRETO ESTRUTURAL FCK=350 KG/CM2</v>
          </cell>
          <cell r="D344" t="str">
            <v>m³</v>
          </cell>
          <cell r="E344">
            <v>4.0999999999999996</v>
          </cell>
          <cell r="F344">
            <v>21.29</v>
          </cell>
          <cell r="G344">
            <v>25.39</v>
          </cell>
          <cell r="H344">
            <v>141.97999999999999</v>
          </cell>
          <cell r="I344" t="str">
            <v>ACRESCER</v>
          </cell>
          <cell r="J344">
            <v>38.299999999999997</v>
          </cell>
          <cell r="K344">
            <v>231.47</v>
          </cell>
          <cell r="N344">
            <v>167.37</v>
          </cell>
        </row>
        <row r="345">
          <cell r="B345">
            <v>74090</v>
          </cell>
          <cell r="C345" t="str">
            <v>FORNECIMENTO, PREPARO E COLOCACAO DE ACO CA-50 NAS FORMAS</v>
          </cell>
          <cell r="D345" t="str">
            <v>KG</v>
          </cell>
          <cell r="E345">
            <v>0</v>
          </cell>
          <cell r="F345">
            <v>0.71</v>
          </cell>
          <cell r="G345">
            <v>0.71</v>
          </cell>
          <cell r="H345">
            <v>1.17</v>
          </cell>
          <cell r="I345" t="str">
            <v>ACRESCER</v>
          </cell>
          <cell r="J345">
            <v>38.299999999999997</v>
          </cell>
          <cell r="K345">
            <v>2.6</v>
          </cell>
          <cell r="N345">
            <v>1.88</v>
          </cell>
        </row>
        <row r="346">
          <cell r="B346">
            <v>74100</v>
          </cell>
          <cell r="C346" t="str">
            <v>CIMBRAMENTO</v>
          </cell>
          <cell r="D346" t="str">
            <v>m³</v>
          </cell>
          <cell r="E346">
            <v>0</v>
          </cell>
          <cell r="F346">
            <v>8.19</v>
          </cell>
          <cell r="G346">
            <v>8.19</v>
          </cell>
          <cell r="H346">
            <v>1.88</v>
          </cell>
          <cell r="I346" t="str">
            <v>ACRESCER</v>
          </cell>
          <cell r="J346">
            <v>38.299999999999997</v>
          </cell>
          <cell r="K346">
            <v>13.93</v>
          </cell>
          <cell r="N346">
            <v>10.07</v>
          </cell>
        </row>
        <row r="347">
          <cell r="B347">
            <v>74200</v>
          </cell>
          <cell r="C347" t="str">
            <v>APARELHO DE APOIO EM NEOPRENDE FRETADO</v>
          </cell>
          <cell r="D347" t="str">
            <v>Dm³</v>
          </cell>
          <cell r="E347">
            <v>0</v>
          </cell>
          <cell r="F347">
            <v>1.72</v>
          </cell>
          <cell r="G347">
            <v>1.72</v>
          </cell>
          <cell r="H347">
            <v>83</v>
          </cell>
          <cell r="I347" t="str">
            <v>ACRESCER</v>
          </cell>
          <cell r="J347">
            <v>38.299999999999997</v>
          </cell>
          <cell r="K347">
            <v>117.17</v>
          </cell>
          <cell r="N347">
            <v>84.72</v>
          </cell>
        </row>
        <row r="348">
          <cell r="B348">
            <v>74315</v>
          </cell>
          <cell r="C348" t="str">
            <v>FORN. PREP. COLOC. PROTENSAO, INJ. E ANCORAGEM DE CABO 12 FIOS 7MM RB-150</v>
          </cell>
          <cell r="D348" t="str">
            <v>KG</v>
          </cell>
          <cell r="E348">
            <v>0</v>
          </cell>
          <cell r="F348">
            <v>2.1800000000000002</v>
          </cell>
          <cell r="G348">
            <v>2.1800000000000002</v>
          </cell>
          <cell r="H348">
            <v>6.23</v>
          </cell>
          <cell r="I348" t="str">
            <v>ACRESCER</v>
          </cell>
          <cell r="J348">
            <v>38.299999999999997</v>
          </cell>
          <cell r="K348">
            <v>11.63</v>
          </cell>
          <cell r="N348">
            <v>8.41</v>
          </cell>
        </row>
        <row r="349">
          <cell r="B349">
            <v>74325</v>
          </cell>
          <cell r="C349" t="str">
            <v>FORN. PREP. COLOC. PROTENSAO, INJ. E ANCORAGEM DE CABO 12 FIOS 8MM RB-150</v>
          </cell>
          <cell r="D349" t="str">
            <v>KG</v>
          </cell>
          <cell r="E349">
            <v>0</v>
          </cell>
          <cell r="F349">
            <v>2.1800000000000002</v>
          </cell>
          <cell r="G349">
            <v>2.1800000000000002</v>
          </cell>
          <cell r="H349">
            <v>6.07</v>
          </cell>
          <cell r="I349" t="str">
            <v>ACRESCER</v>
          </cell>
          <cell r="J349">
            <v>38.299999999999997</v>
          </cell>
          <cell r="K349">
            <v>11.41</v>
          </cell>
          <cell r="N349">
            <v>8.25</v>
          </cell>
        </row>
        <row r="350">
          <cell r="B350">
            <v>74335</v>
          </cell>
          <cell r="C350" t="str">
            <v>FORN. PREP. COLOC. PROTENCAO, INJ. E ANCORAGEM DE CABO 12 CORDOALHAS 1/2" RB-17</v>
          </cell>
          <cell r="D350" t="str">
            <v>KG</v>
          </cell>
          <cell r="E350">
            <v>0</v>
          </cell>
          <cell r="F350">
            <v>0.78</v>
          </cell>
          <cell r="G350">
            <v>0.78</v>
          </cell>
          <cell r="H350">
            <v>6.16</v>
          </cell>
          <cell r="I350" t="str">
            <v>ACRESCER</v>
          </cell>
          <cell r="J350">
            <v>38.299999999999997</v>
          </cell>
          <cell r="K350">
            <v>9.6</v>
          </cell>
          <cell r="N350">
            <v>6.94</v>
          </cell>
        </row>
        <row r="351">
          <cell r="B351">
            <v>74345</v>
          </cell>
          <cell r="C351" t="str">
            <v>FORN. PREP. COLOC. PROTENCAO, INJ. E ANCORAGEM DE CABO 12 CORDOALHAS 1/2" RB-19</v>
          </cell>
          <cell r="D351" t="str">
            <v>KG</v>
          </cell>
          <cell r="E351">
            <v>0</v>
          </cell>
          <cell r="F351">
            <v>0.78</v>
          </cell>
          <cell r="G351">
            <v>0.78</v>
          </cell>
          <cell r="H351">
            <v>6.39</v>
          </cell>
          <cell r="I351" t="str">
            <v>ACRESCER</v>
          </cell>
          <cell r="J351">
            <v>38.299999999999997</v>
          </cell>
          <cell r="K351">
            <v>9.92</v>
          </cell>
          <cell r="N351">
            <v>7.17</v>
          </cell>
        </row>
        <row r="352">
          <cell r="B352">
            <v>74355</v>
          </cell>
          <cell r="C352" t="str">
            <v>FORN. PREP. COLOC. PROTENCAO, INJ. E ANCORAGEM DE CABO  6 CORDOALHAS 1/2" RB-17</v>
          </cell>
          <cell r="D352" t="str">
            <v>KG</v>
          </cell>
          <cell r="E352">
            <v>0</v>
          </cell>
          <cell r="F352">
            <v>1.44</v>
          </cell>
          <cell r="G352">
            <v>1.44</v>
          </cell>
          <cell r="H352">
            <v>6.2</v>
          </cell>
          <cell r="I352" t="str">
            <v>ACRESCER</v>
          </cell>
          <cell r="J352">
            <v>38.299999999999997</v>
          </cell>
          <cell r="K352">
            <v>10.57</v>
          </cell>
          <cell r="N352">
            <v>7.6400000000000006</v>
          </cell>
        </row>
        <row r="353">
          <cell r="B353">
            <v>74365</v>
          </cell>
          <cell r="C353" t="str">
            <v>FORN. PREP. COLOC. PROTENCAO, INJ. E ANCORAGEM DE CABO  6 CORDOALHAS 1/2" RB-19</v>
          </cell>
          <cell r="D353" t="str">
            <v>KG</v>
          </cell>
          <cell r="E353">
            <v>0</v>
          </cell>
          <cell r="F353">
            <v>1.44</v>
          </cell>
          <cell r="G353">
            <v>1.44</v>
          </cell>
          <cell r="H353">
            <v>6.2</v>
          </cell>
          <cell r="I353" t="str">
            <v>ACRESCER</v>
          </cell>
          <cell r="J353">
            <v>38.299999999999997</v>
          </cell>
          <cell r="K353">
            <v>10.57</v>
          </cell>
          <cell r="N353">
            <v>7.6400000000000006</v>
          </cell>
        </row>
        <row r="354">
          <cell r="N354">
            <v>0</v>
          </cell>
        </row>
        <row r="355">
          <cell r="B355">
            <v>75000</v>
          </cell>
          <cell r="C355" t="str">
            <v>ACABAMENTOS</v>
          </cell>
          <cell r="N355">
            <v>0</v>
          </cell>
        </row>
        <row r="356">
          <cell r="B356">
            <v>75100</v>
          </cell>
          <cell r="C356" t="str">
            <v>JUNTA DE CANTONEIRA METALICA (4 X 4 X 3/8")</v>
          </cell>
          <cell r="D356" t="str">
            <v>m</v>
          </cell>
          <cell r="E356">
            <v>0</v>
          </cell>
          <cell r="F356">
            <v>6.14</v>
          </cell>
          <cell r="G356">
            <v>6.14</v>
          </cell>
          <cell r="H356">
            <v>17.010000000000002</v>
          </cell>
          <cell r="I356" t="str">
            <v>ACRESCER</v>
          </cell>
          <cell r="J356">
            <v>38.299999999999997</v>
          </cell>
          <cell r="K356">
            <v>32.020000000000003</v>
          </cell>
          <cell r="N356">
            <v>23.150000000000002</v>
          </cell>
        </row>
        <row r="357">
          <cell r="B357">
            <v>75110</v>
          </cell>
          <cell r="C357" t="str">
            <v>JUNTA DE DILATACAO E VEDACAO JUNTAFLEX / TRANSIFLEX OU SIMILAR</v>
          </cell>
          <cell r="D357" t="str">
            <v>m</v>
          </cell>
          <cell r="E357">
            <v>0</v>
          </cell>
          <cell r="F357">
            <v>5.9</v>
          </cell>
          <cell r="G357">
            <v>5.9</v>
          </cell>
          <cell r="H357">
            <v>840</v>
          </cell>
          <cell r="I357" t="str">
            <v>ACRESCER</v>
          </cell>
          <cell r="J357">
            <v>38.299999999999997</v>
          </cell>
          <cell r="K357">
            <v>1169.8800000000001</v>
          </cell>
          <cell r="N357">
            <v>845.9</v>
          </cell>
        </row>
        <row r="358">
          <cell r="B358">
            <v>75120</v>
          </cell>
          <cell r="C358" t="str">
            <v>JUNTA DE DILATACAO E VEDACAO TRA-FLEX OU SIMILAR</v>
          </cell>
          <cell r="D358" t="str">
            <v>m</v>
          </cell>
          <cell r="E358">
            <v>0</v>
          </cell>
          <cell r="F358">
            <v>2.87</v>
          </cell>
          <cell r="G358">
            <v>2.87</v>
          </cell>
          <cell r="H358">
            <v>96</v>
          </cell>
          <cell r="I358" t="str">
            <v>ACRESCER</v>
          </cell>
          <cell r="J358">
            <v>38.299999999999997</v>
          </cell>
          <cell r="K358">
            <v>136.74</v>
          </cell>
          <cell r="N358">
            <v>98.87</v>
          </cell>
        </row>
        <row r="359">
          <cell r="B359">
            <v>75130</v>
          </cell>
          <cell r="C359" t="str">
            <v>JUNTA DE DILATACAO E VEDACAO JUNTA "JEENE" OU SIMILAR</v>
          </cell>
          <cell r="D359" t="str">
            <v>m</v>
          </cell>
          <cell r="E359">
            <v>0</v>
          </cell>
          <cell r="F359">
            <v>1.56</v>
          </cell>
          <cell r="G359">
            <v>1.56</v>
          </cell>
          <cell r="H359">
            <v>357</v>
          </cell>
          <cell r="I359" t="str">
            <v>ACRESCER</v>
          </cell>
          <cell r="J359">
            <v>38.299999999999997</v>
          </cell>
          <cell r="K359">
            <v>495.89</v>
          </cell>
          <cell r="N359">
            <v>358.56</v>
          </cell>
        </row>
        <row r="360">
          <cell r="B360">
            <v>75140</v>
          </cell>
          <cell r="C360" t="str">
            <v>JUNTA DE DILATACAO E VEDACAO COM EMULSAO ASFALTICA ESTRUTURADA</v>
          </cell>
          <cell r="D360" t="str">
            <v>m</v>
          </cell>
          <cell r="E360">
            <v>0</v>
          </cell>
          <cell r="F360">
            <v>0.23</v>
          </cell>
          <cell r="G360">
            <v>0.23</v>
          </cell>
          <cell r="H360">
            <v>0.2</v>
          </cell>
          <cell r="I360" t="str">
            <v>ACRESCER</v>
          </cell>
          <cell r="J360">
            <v>38.299999999999997</v>
          </cell>
          <cell r="K360">
            <v>0.59</v>
          </cell>
          <cell r="N360">
            <v>0.43000000000000005</v>
          </cell>
        </row>
        <row r="361">
          <cell r="B361">
            <v>75200</v>
          </cell>
          <cell r="C361" t="str">
            <v>DRENO DE PVC D=3"</v>
          </cell>
          <cell r="D361" t="str">
            <v>Und</v>
          </cell>
          <cell r="E361">
            <v>0</v>
          </cell>
          <cell r="F361">
            <v>1.23</v>
          </cell>
          <cell r="G361">
            <v>1.23</v>
          </cell>
          <cell r="H361">
            <v>0.89</v>
          </cell>
          <cell r="I361" t="str">
            <v>-</v>
          </cell>
          <cell r="J361">
            <v>38.299999999999997</v>
          </cell>
          <cell r="K361">
            <v>2.93</v>
          </cell>
          <cell r="N361">
            <v>2.12</v>
          </cell>
        </row>
        <row r="362">
          <cell r="B362">
            <v>75300</v>
          </cell>
          <cell r="C362" t="str">
            <v>LIMPEZA E PINTURA DE SUPERFICIE APARENTE COM NATA DE CIMENTO</v>
          </cell>
          <cell r="D362" t="str">
            <v>m²</v>
          </cell>
          <cell r="E362">
            <v>0</v>
          </cell>
          <cell r="F362">
            <v>1.18</v>
          </cell>
          <cell r="G362">
            <v>1.18</v>
          </cell>
          <cell r="H362">
            <v>0.21</v>
          </cell>
          <cell r="I362" t="str">
            <v>ACRESCER</v>
          </cell>
          <cell r="J362">
            <v>38.299999999999997</v>
          </cell>
          <cell r="K362">
            <v>1.92</v>
          </cell>
          <cell r="N362">
            <v>1.39</v>
          </cell>
        </row>
        <row r="363">
          <cell r="B363">
            <v>75400</v>
          </cell>
          <cell r="C363" t="str">
            <v>GUARDA CORPO PADRAO DNER</v>
          </cell>
          <cell r="D363" t="str">
            <v>m</v>
          </cell>
          <cell r="E363">
            <v>0</v>
          </cell>
          <cell r="F363">
            <v>1.03</v>
          </cell>
          <cell r="G363">
            <v>1.03</v>
          </cell>
          <cell r="H363">
            <v>37</v>
          </cell>
          <cell r="I363" t="str">
            <v>ACRESCER</v>
          </cell>
          <cell r="J363">
            <v>38.299999999999997</v>
          </cell>
          <cell r="K363">
            <v>52.6</v>
          </cell>
          <cell r="N363">
            <v>38.03</v>
          </cell>
        </row>
        <row r="364">
          <cell r="B364">
            <v>75410</v>
          </cell>
          <cell r="C364" t="str">
            <v>GUARDA RODAS PADRAO DNER</v>
          </cell>
          <cell r="D364" t="str">
            <v>m</v>
          </cell>
          <cell r="E364">
            <v>0</v>
          </cell>
          <cell r="F364">
            <v>5.48</v>
          </cell>
          <cell r="G364">
            <v>5.48</v>
          </cell>
          <cell r="H364">
            <v>74.44</v>
          </cell>
          <cell r="I364" t="str">
            <v>ACRESCER</v>
          </cell>
          <cell r="J364">
            <v>38.299999999999997</v>
          </cell>
          <cell r="K364">
            <v>110.53</v>
          </cell>
          <cell r="N364">
            <v>79.92</v>
          </cell>
        </row>
        <row r="365">
          <cell r="B365">
            <v>75420</v>
          </cell>
          <cell r="C365" t="str">
            <v>GUARDA CORPO-GUARDA RODAS PADRAO DERMAT</v>
          </cell>
          <cell r="D365" t="str">
            <v>m</v>
          </cell>
          <cell r="E365">
            <v>0</v>
          </cell>
          <cell r="F365">
            <v>5.18</v>
          </cell>
          <cell r="G365">
            <v>5.18</v>
          </cell>
          <cell r="H365">
            <v>67.37</v>
          </cell>
          <cell r="I365" t="str">
            <v>ACRESCER</v>
          </cell>
          <cell r="J365">
            <v>38.299999999999997</v>
          </cell>
          <cell r="K365">
            <v>100.34</v>
          </cell>
          <cell r="N365">
            <v>72.550000000000011</v>
          </cell>
        </row>
        <row r="366">
          <cell r="B366">
            <v>75600</v>
          </cell>
          <cell r="C366" t="str">
            <v>LAJE DE TRANSICAO</v>
          </cell>
          <cell r="D366" t="str">
            <v>m³</v>
          </cell>
          <cell r="E366">
            <v>11.61</v>
          </cell>
          <cell r="F366">
            <v>34.630000000000003</v>
          </cell>
          <cell r="G366">
            <v>46.24</v>
          </cell>
          <cell r="H366">
            <v>291.55</v>
          </cell>
          <cell r="I366" t="str">
            <v>ACRESCER</v>
          </cell>
          <cell r="J366">
            <v>38.299999999999997</v>
          </cell>
          <cell r="K366">
            <v>467.16</v>
          </cell>
          <cell r="N366">
            <v>337.79</v>
          </cell>
        </row>
        <row r="367">
          <cell r="B367">
            <v>78000</v>
          </cell>
          <cell r="C367" t="str">
            <v>PONTE DE MADEIRA (TIPO I)</v>
          </cell>
          <cell r="N367">
            <v>0</v>
          </cell>
        </row>
        <row r="368">
          <cell r="B368">
            <v>78170</v>
          </cell>
          <cell r="C368" t="str">
            <v>FUNDACAO EM BLOCO DE CONCRETO (PONTE TIPO I)</v>
          </cell>
          <cell r="D368" t="str">
            <v>m³</v>
          </cell>
          <cell r="E368">
            <v>0</v>
          </cell>
          <cell r="F368">
            <v>8.42</v>
          </cell>
          <cell r="G368">
            <v>8.42</v>
          </cell>
          <cell r="H368">
            <v>135.07</v>
          </cell>
          <cell r="I368" t="str">
            <v>ACRESCER</v>
          </cell>
          <cell r="J368">
            <v>15</v>
          </cell>
          <cell r="K368">
            <v>165.01</v>
          </cell>
          <cell r="N368">
            <v>143.48999999999998</v>
          </cell>
        </row>
        <row r="369">
          <cell r="B369">
            <v>78180</v>
          </cell>
          <cell r="C369" t="str">
            <v>FUNDACAO EM ESTACA DE MADEIRA (PONTE TIPO I)</v>
          </cell>
          <cell r="D369" t="str">
            <v>Und</v>
          </cell>
          <cell r="E369">
            <v>19.84</v>
          </cell>
          <cell r="F369">
            <v>27.52</v>
          </cell>
          <cell r="G369">
            <v>47.36</v>
          </cell>
          <cell r="H369">
            <v>135.88</v>
          </cell>
          <cell r="I369" t="str">
            <v>ACRESCER</v>
          </cell>
          <cell r="J369">
            <v>15</v>
          </cell>
          <cell r="K369">
            <v>210.73</v>
          </cell>
          <cell r="N369">
            <v>183.24</v>
          </cell>
        </row>
        <row r="370">
          <cell r="B370">
            <v>78210</v>
          </cell>
          <cell r="C370" t="str">
            <v>CAVALETE C/ ALTURA MEDIA DOS ESTEIOS ATE 2,00 M (PONTE TIPO I)</v>
          </cell>
          <cell r="D370" t="str">
            <v>Und</v>
          </cell>
          <cell r="E370">
            <v>14.03</v>
          </cell>
          <cell r="F370">
            <v>386.57</v>
          </cell>
          <cell r="G370">
            <v>400.6</v>
          </cell>
          <cell r="H370">
            <v>1704.83</v>
          </cell>
          <cell r="I370" t="str">
            <v>ACRESCER</v>
          </cell>
          <cell r="J370">
            <v>15</v>
          </cell>
          <cell r="K370">
            <v>2421.2399999999998</v>
          </cell>
          <cell r="N370">
            <v>2105.4299999999998</v>
          </cell>
        </row>
        <row r="371">
          <cell r="B371">
            <v>78215</v>
          </cell>
          <cell r="C371" t="str">
            <v>CAVALETE C/ ALTURA MEDIA DOS ESTEIOS ENTRE 2,00 E 3,00 M (PONTE TIPO I)</v>
          </cell>
          <cell r="D371" t="str">
            <v>Und</v>
          </cell>
          <cell r="E371">
            <v>16.829999999999998</v>
          </cell>
          <cell r="F371">
            <v>483.21</v>
          </cell>
          <cell r="G371">
            <v>500.04</v>
          </cell>
          <cell r="H371">
            <v>2430.96</v>
          </cell>
          <cell r="I371" t="str">
            <v>ACRESCER</v>
          </cell>
          <cell r="J371">
            <v>15</v>
          </cell>
          <cell r="K371">
            <v>3370.65</v>
          </cell>
          <cell r="N371">
            <v>2931</v>
          </cell>
        </row>
        <row r="372">
          <cell r="B372">
            <v>78220</v>
          </cell>
          <cell r="C372" t="str">
            <v>CAVALETE C/ ALTURA MEDIA DOS ESTEIOS ENTRE 3,00 E 4,00 M (PONTE TIPO I)</v>
          </cell>
          <cell r="D372" t="str">
            <v>Und</v>
          </cell>
          <cell r="E372">
            <v>19.64</v>
          </cell>
          <cell r="F372">
            <v>579.85</v>
          </cell>
          <cell r="G372">
            <v>599.49</v>
          </cell>
          <cell r="H372">
            <v>2844.66</v>
          </cell>
          <cell r="I372" t="str">
            <v>ACRESCER</v>
          </cell>
          <cell r="J372">
            <v>15</v>
          </cell>
          <cell r="K372">
            <v>3960.77</v>
          </cell>
          <cell r="N372">
            <v>3444.1499999999996</v>
          </cell>
        </row>
        <row r="373">
          <cell r="B373">
            <v>78230</v>
          </cell>
          <cell r="C373" t="str">
            <v>CAVALETE C/ ALTURA MEDIA DOS ESTEIOS ENTRE 4,00 E 6,00 M (PONTE TIPO I)</v>
          </cell>
          <cell r="D373" t="str">
            <v>Und</v>
          </cell>
          <cell r="E373">
            <v>22.44</v>
          </cell>
          <cell r="F373">
            <v>773.14</v>
          </cell>
          <cell r="G373">
            <v>795.58</v>
          </cell>
          <cell r="H373">
            <v>3690.85</v>
          </cell>
          <cell r="I373" t="str">
            <v>ACRESCER</v>
          </cell>
          <cell r="J373">
            <v>15</v>
          </cell>
          <cell r="K373">
            <v>5159.3900000000003</v>
          </cell>
          <cell r="N373">
            <v>4486.43</v>
          </cell>
        </row>
        <row r="374">
          <cell r="B374">
            <v>78240</v>
          </cell>
          <cell r="C374" t="str">
            <v>CAVALETE C/ ALTURA MEDIA DOS ESTEIOS ENTRE 6,00 E 8,00 M (PONTE TIPO I)</v>
          </cell>
          <cell r="D374" t="str">
            <v>Und</v>
          </cell>
          <cell r="E374">
            <v>25.25</v>
          </cell>
          <cell r="F374">
            <v>933.66</v>
          </cell>
          <cell r="G374">
            <v>958.91</v>
          </cell>
          <cell r="H374">
            <v>4541.53</v>
          </cell>
          <cell r="I374" t="str">
            <v>ACRESCER</v>
          </cell>
          <cell r="J374">
            <v>15</v>
          </cell>
          <cell r="K374">
            <v>6325.51</v>
          </cell>
          <cell r="N374">
            <v>5500.44</v>
          </cell>
        </row>
        <row r="375">
          <cell r="B375">
            <v>78250</v>
          </cell>
          <cell r="C375" t="str">
            <v>CAVALETE C/ ALTURA MEDIA DOS ESTEIOS ENTRE 8,00 E 10,00 M (PONTE TIPO I)</v>
          </cell>
          <cell r="D375" t="str">
            <v>Und</v>
          </cell>
          <cell r="E375">
            <v>25.25</v>
          </cell>
          <cell r="F375">
            <v>1094.18</v>
          </cell>
          <cell r="G375">
            <v>1119.43</v>
          </cell>
          <cell r="H375">
            <v>5665.53</v>
          </cell>
          <cell r="I375" t="str">
            <v>ACRESCER</v>
          </cell>
          <cell r="J375">
            <v>15</v>
          </cell>
          <cell r="K375">
            <v>7802.7</v>
          </cell>
          <cell r="N375">
            <v>6784.96</v>
          </cell>
        </row>
        <row r="376">
          <cell r="B376">
            <v>78260</v>
          </cell>
          <cell r="C376" t="str">
            <v>VIGAMENTO SIMPLES (PONTE TIPO I)</v>
          </cell>
          <cell r="D376" t="str">
            <v>m</v>
          </cell>
          <cell r="E376">
            <v>17.95</v>
          </cell>
          <cell r="F376">
            <v>386.57</v>
          </cell>
          <cell r="G376">
            <v>404.52</v>
          </cell>
          <cell r="H376">
            <v>494.97</v>
          </cell>
          <cell r="I376" t="str">
            <v>ACRESCER</v>
          </cell>
          <cell r="J376">
            <v>15</v>
          </cell>
          <cell r="K376">
            <v>1034.4100000000001</v>
          </cell>
          <cell r="N376">
            <v>899.49</v>
          </cell>
        </row>
        <row r="377">
          <cell r="B377">
            <v>78320</v>
          </cell>
          <cell r="C377" t="str">
            <v>ARMACAO SIMPLES (PONTE TIPO I)</v>
          </cell>
          <cell r="D377" t="str">
            <v>Und</v>
          </cell>
          <cell r="E377">
            <v>28.35</v>
          </cell>
          <cell r="F377">
            <v>1159.7</v>
          </cell>
          <cell r="G377">
            <v>1188.05</v>
          </cell>
          <cell r="H377">
            <v>2392.08</v>
          </cell>
          <cell r="I377" t="str">
            <v>ACRESCER</v>
          </cell>
          <cell r="J377">
            <v>15</v>
          </cell>
          <cell r="K377">
            <v>4117.1499999999996</v>
          </cell>
          <cell r="N377">
            <v>3580.13</v>
          </cell>
        </row>
        <row r="378">
          <cell r="B378">
            <v>78330</v>
          </cell>
          <cell r="C378" t="str">
            <v>ARMACAO/BANZO (PONTE TIPO I)</v>
          </cell>
          <cell r="D378" t="str">
            <v>Und</v>
          </cell>
          <cell r="E378">
            <v>47.24</v>
          </cell>
          <cell r="F378">
            <v>1932.84</v>
          </cell>
          <cell r="G378">
            <v>1980.08</v>
          </cell>
          <cell r="H378">
            <v>4277.26</v>
          </cell>
          <cell r="I378" t="str">
            <v>ACRESCER</v>
          </cell>
          <cell r="J378">
            <v>15</v>
          </cell>
          <cell r="K378">
            <v>7195.94</v>
          </cell>
          <cell r="N378">
            <v>6257.34</v>
          </cell>
        </row>
        <row r="379">
          <cell r="B379">
            <v>78510</v>
          </cell>
          <cell r="C379" t="str">
            <v>ALAS E TESTAS DO CAIXAO DE ATERRO (PONTE TIPO I)</v>
          </cell>
          <cell r="D379" t="str">
            <v>m²</v>
          </cell>
          <cell r="E379">
            <v>1.68</v>
          </cell>
          <cell r="F379">
            <v>12.95</v>
          </cell>
          <cell r="G379">
            <v>14.63</v>
          </cell>
          <cell r="H379">
            <v>59.27</v>
          </cell>
          <cell r="I379" t="str">
            <v>ACRESCER</v>
          </cell>
          <cell r="J379">
            <v>15</v>
          </cell>
          <cell r="K379">
            <v>84.99</v>
          </cell>
          <cell r="N379">
            <v>73.900000000000006</v>
          </cell>
        </row>
        <row r="380">
          <cell r="B380">
            <v>79000</v>
          </cell>
          <cell r="C380" t="str">
            <v>PONTE DE MADEIRA (TIPO III)</v>
          </cell>
          <cell r="N380">
            <v>0</v>
          </cell>
        </row>
        <row r="381">
          <cell r="B381">
            <v>79170</v>
          </cell>
          <cell r="C381" t="str">
            <v>FUNDACAO EM BLOCO DE CONCRETO (PONTE TIPO III)</v>
          </cell>
          <cell r="D381" t="str">
            <v>m³</v>
          </cell>
          <cell r="E381">
            <v>0</v>
          </cell>
          <cell r="F381">
            <v>8.42</v>
          </cell>
          <cell r="G381">
            <v>8.42</v>
          </cell>
          <cell r="H381">
            <v>136.97999999999999</v>
          </cell>
          <cell r="I381" t="str">
            <v>ACRESCER</v>
          </cell>
          <cell r="J381">
            <v>15</v>
          </cell>
          <cell r="K381">
            <v>167.21</v>
          </cell>
          <cell r="N381">
            <v>145.39999999999998</v>
          </cell>
        </row>
        <row r="382">
          <cell r="B382">
            <v>79210</v>
          </cell>
          <cell r="C382" t="str">
            <v>CAVALETE C/ ALTURA MEDIA DOS ESTEIOS ATE 2,00 M (PONTE TIPO III)</v>
          </cell>
          <cell r="D382" t="str">
            <v>Und</v>
          </cell>
          <cell r="E382">
            <v>11.22</v>
          </cell>
          <cell r="F382">
            <v>483.21</v>
          </cell>
          <cell r="G382">
            <v>494.43</v>
          </cell>
          <cell r="H382">
            <v>791.53</v>
          </cell>
          <cell r="I382" t="str">
            <v>ACRESCER</v>
          </cell>
          <cell r="J382">
            <v>15</v>
          </cell>
          <cell r="K382">
            <v>1478.85</v>
          </cell>
          <cell r="N382">
            <v>1285.96</v>
          </cell>
        </row>
        <row r="383">
          <cell r="B383">
            <v>79215</v>
          </cell>
          <cell r="C383" t="str">
            <v>CAVALETE C/ ALTURA MEDIA DOS ESTEIOS  ENTRE 2,00 E 3,00M (PONTE TIPO III)</v>
          </cell>
          <cell r="D383" t="str">
            <v>Und</v>
          </cell>
          <cell r="E383">
            <v>14.03</v>
          </cell>
          <cell r="F383">
            <v>582.30999999999995</v>
          </cell>
          <cell r="G383">
            <v>596.34</v>
          </cell>
          <cell r="H383">
            <v>1465.63</v>
          </cell>
          <cell r="I383" t="str">
            <v>ACRESCER</v>
          </cell>
          <cell r="J383">
            <v>15</v>
          </cell>
          <cell r="K383">
            <v>2371.27</v>
          </cell>
          <cell r="N383">
            <v>2061.9700000000003</v>
          </cell>
        </row>
        <row r="384">
          <cell r="B384">
            <v>79220</v>
          </cell>
          <cell r="C384" t="str">
            <v>CAVALETE C/ ALTURA MEDIA DOS ESTEIOS ENTRE 3,00 E 4,00 M (PONTE TIPO III)</v>
          </cell>
          <cell r="D384" t="str">
            <v>Und</v>
          </cell>
          <cell r="E384">
            <v>14.03</v>
          </cell>
          <cell r="F384">
            <v>628.16999999999996</v>
          </cell>
          <cell r="G384">
            <v>642.20000000000005</v>
          </cell>
          <cell r="H384">
            <v>1879.33</v>
          </cell>
          <cell r="I384" t="str">
            <v>ACRESCER</v>
          </cell>
          <cell r="J384">
            <v>15</v>
          </cell>
          <cell r="K384">
            <v>2899.76</v>
          </cell>
          <cell r="N384">
            <v>2521.5299999999997</v>
          </cell>
        </row>
        <row r="385">
          <cell r="B385">
            <v>79230</v>
          </cell>
          <cell r="C385" t="str">
            <v>CAVALETE C/ ALTURA MEDIA DOS ESTEIOS ENTRE 4,00 E 6,00 M (PONTE TIPO III)</v>
          </cell>
          <cell r="D385" t="str">
            <v>Und</v>
          </cell>
          <cell r="E385">
            <v>16.829999999999998</v>
          </cell>
          <cell r="F385">
            <v>786.24</v>
          </cell>
          <cell r="G385">
            <v>803.07</v>
          </cell>
          <cell r="H385">
            <v>2672.01</v>
          </cell>
          <cell r="I385" t="str">
            <v>ACRESCER</v>
          </cell>
          <cell r="J385">
            <v>15</v>
          </cell>
          <cell r="K385">
            <v>3996.34</v>
          </cell>
          <cell r="N385">
            <v>3475.0800000000004</v>
          </cell>
        </row>
        <row r="386">
          <cell r="B386">
            <v>79240</v>
          </cell>
          <cell r="C386" t="str">
            <v>CAVALETE C/ ALTURA MEDIA DOS ESTEIOS ENTRE 6,00 E 8,00 M (PONTE TIPO III)</v>
          </cell>
          <cell r="D386" t="str">
            <v>Und</v>
          </cell>
          <cell r="E386">
            <v>19.64</v>
          </cell>
          <cell r="F386">
            <v>966.42</v>
          </cell>
          <cell r="G386">
            <v>986.06</v>
          </cell>
          <cell r="H386">
            <v>3464.68</v>
          </cell>
          <cell r="I386" t="str">
            <v>ACRESCER</v>
          </cell>
          <cell r="J386">
            <v>15</v>
          </cell>
          <cell r="K386">
            <v>5118.3500000000004</v>
          </cell>
          <cell r="N386">
            <v>4450.74</v>
          </cell>
        </row>
        <row r="387">
          <cell r="B387">
            <v>79250</v>
          </cell>
          <cell r="C387" t="str">
            <v>CAVALETE C/ ALTURA MEDIA DOS ESTEIOS ENTRE 8,00 E 10,00 M (PONTE TIPO III)</v>
          </cell>
          <cell r="D387" t="str">
            <v>Und</v>
          </cell>
          <cell r="E387">
            <v>22.44</v>
          </cell>
          <cell r="F387">
            <v>1115.48</v>
          </cell>
          <cell r="G387">
            <v>1137.92</v>
          </cell>
          <cell r="H387">
            <v>4535.18</v>
          </cell>
          <cell r="I387" t="str">
            <v>ACRESCER</v>
          </cell>
          <cell r="J387">
            <v>15</v>
          </cell>
          <cell r="K387">
            <v>6524.07</v>
          </cell>
          <cell r="N387">
            <v>5673.1</v>
          </cell>
        </row>
        <row r="388">
          <cell r="B388">
            <v>79260</v>
          </cell>
          <cell r="C388" t="str">
            <v>VIGAMENTO (PONTE TIPO III)</v>
          </cell>
          <cell r="D388" t="str">
            <v>m</v>
          </cell>
          <cell r="E388">
            <v>2.81</v>
          </cell>
          <cell r="F388">
            <v>96.64</v>
          </cell>
          <cell r="G388">
            <v>99.45</v>
          </cell>
          <cell r="H388">
            <v>432.88</v>
          </cell>
          <cell r="I388" t="str">
            <v>ACRESCER</v>
          </cell>
          <cell r="J388">
            <v>15</v>
          </cell>
          <cell r="K388">
            <v>612.17999999999995</v>
          </cell>
          <cell r="N388">
            <v>532.33000000000004</v>
          </cell>
        </row>
        <row r="389">
          <cell r="B389">
            <v>79270</v>
          </cell>
          <cell r="C389" t="str">
            <v>FORNECIMENTO E COLOCACAO DE SUB-VIGA (PONTE TIPO III)</v>
          </cell>
          <cell r="D389" t="str">
            <v>m</v>
          </cell>
          <cell r="E389">
            <v>0.37</v>
          </cell>
          <cell r="F389">
            <v>16.11</v>
          </cell>
          <cell r="G389">
            <v>16.48</v>
          </cell>
          <cell r="H389">
            <v>36.19</v>
          </cell>
          <cell r="I389" t="str">
            <v>ACRESCER</v>
          </cell>
          <cell r="J389">
            <v>15</v>
          </cell>
          <cell r="K389">
            <v>60.57</v>
          </cell>
          <cell r="N389">
            <v>52.67</v>
          </cell>
        </row>
        <row r="390">
          <cell r="B390">
            <v>79510</v>
          </cell>
          <cell r="C390" t="str">
            <v>ALAS E TESTAS DO CAIXAO DE ATERRO (PONTE TIPO III)</v>
          </cell>
          <cell r="D390" t="str">
            <v>m²</v>
          </cell>
          <cell r="E390">
            <v>2.2400000000000002</v>
          </cell>
          <cell r="F390">
            <v>11.21</v>
          </cell>
          <cell r="G390">
            <v>13.45</v>
          </cell>
          <cell r="H390">
            <v>59.8</v>
          </cell>
          <cell r="I390" t="str">
            <v>ACRESCER</v>
          </cell>
          <cell r="J390">
            <v>15</v>
          </cell>
          <cell r="K390">
            <v>84.24</v>
          </cell>
          <cell r="N390">
            <v>73.25</v>
          </cell>
        </row>
        <row r="391">
          <cell r="B391">
            <v>80000</v>
          </cell>
          <cell r="C391" t="str">
            <v>OBRAS COMPLEMENTARES</v>
          </cell>
          <cell r="N391">
            <v>0</v>
          </cell>
        </row>
        <row r="392">
          <cell r="B392">
            <v>80110</v>
          </cell>
          <cell r="C392" t="str">
            <v>REMOCAO E RECONSTRUCAO DE CERCAS</v>
          </cell>
          <cell r="D392" t="str">
            <v>m</v>
          </cell>
          <cell r="E392">
            <v>0</v>
          </cell>
          <cell r="F392">
            <v>2.39</v>
          </cell>
          <cell r="G392">
            <v>2.39</v>
          </cell>
          <cell r="H392">
            <v>0</v>
          </cell>
          <cell r="I392" t="str">
            <v>-</v>
          </cell>
          <cell r="J392">
            <v>38.299999999999997</v>
          </cell>
          <cell r="K392">
            <v>3.31</v>
          </cell>
          <cell r="N392">
            <v>2.39</v>
          </cell>
        </row>
        <row r="393">
          <cell r="B393">
            <v>80120</v>
          </cell>
          <cell r="C393" t="str">
            <v>CERCA DE ARAME FARPADO C/ 4 FIOS E MOURAO DE MADEIRA</v>
          </cell>
          <cell r="D393" t="str">
            <v>m</v>
          </cell>
          <cell r="E393">
            <v>0</v>
          </cell>
          <cell r="F393">
            <v>1.64</v>
          </cell>
          <cell r="G393">
            <v>1.64</v>
          </cell>
          <cell r="H393">
            <v>2.99</v>
          </cell>
          <cell r="I393" t="str">
            <v>ACRESCER</v>
          </cell>
          <cell r="J393">
            <v>38.299999999999997</v>
          </cell>
          <cell r="K393">
            <v>6.4</v>
          </cell>
          <cell r="N393">
            <v>4.63</v>
          </cell>
        </row>
        <row r="394">
          <cell r="B394">
            <v>80130</v>
          </cell>
          <cell r="C394" t="str">
            <v>CERCAS DE ARAME FARPADO C/ MOURAO DE CONCRETO (C/ 4 FIOS)</v>
          </cell>
          <cell r="D394" t="str">
            <v>m</v>
          </cell>
          <cell r="E394">
            <v>0</v>
          </cell>
          <cell r="F394">
            <v>1.64</v>
          </cell>
          <cell r="G394">
            <v>1.64</v>
          </cell>
          <cell r="H394">
            <v>3.63</v>
          </cell>
          <cell r="I394" t="str">
            <v>ACRESCER</v>
          </cell>
          <cell r="J394">
            <v>38.299999999999997</v>
          </cell>
          <cell r="K394">
            <v>7.29</v>
          </cell>
          <cell r="N394">
            <v>5.27</v>
          </cell>
        </row>
        <row r="395">
          <cell r="B395">
            <v>80210</v>
          </cell>
          <cell r="C395" t="str">
            <v>DEFENSA COM PERFIL E SUPORTE METALICO</v>
          </cell>
          <cell r="D395" t="str">
            <v>m</v>
          </cell>
          <cell r="E395">
            <v>0</v>
          </cell>
          <cell r="F395">
            <v>5.16</v>
          </cell>
          <cell r="G395">
            <v>5.16</v>
          </cell>
          <cell r="H395">
            <v>43.43</v>
          </cell>
          <cell r="I395" t="str">
            <v>ACRESCER</v>
          </cell>
          <cell r="J395">
            <v>38.299999999999997</v>
          </cell>
          <cell r="K395">
            <v>67.2</v>
          </cell>
          <cell r="N395">
            <v>48.59</v>
          </cell>
        </row>
        <row r="396">
          <cell r="B396">
            <v>80220</v>
          </cell>
          <cell r="C396" t="str">
            <v>DEFENSA COM PERFIL METALICO E SUPORTE DE MADEIRA</v>
          </cell>
          <cell r="D396" t="str">
            <v>m</v>
          </cell>
          <cell r="E396">
            <v>0</v>
          </cell>
          <cell r="F396">
            <v>5.2</v>
          </cell>
          <cell r="G396">
            <v>5.2</v>
          </cell>
          <cell r="H396">
            <v>27.89</v>
          </cell>
          <cell r="I396" t="str">
            <v>ACRESCER</v>
          </cell>
          <cell r="J396">
            <v>38.299999999999997</v>
          </cell>
          <cell r="K396">
            <v>45.76</v>
          </cell>
          <cell r="N396">
            <v>33.090000000000003</v>
          </cell>
        </row>
        <row r="397">
          <cell r="B397">
            <v>80301</v>
          </cell>
          <cell r="C397" t="str">
            <v>PLACA DE REGULAMENTACAO CIRCULAR D=0,80 M</v>
          </cell>
          <cell r="D397" t="str">
            <v>Und</v>
          </cell>
          <cell r="E397">
            <v>0</v>
          </cell>
          <cell r="F397">
            <v>7.62</v>
          </cell>
          <cell r="G397">
            <v>7.62</v>
          </cell>
          <cell r="H397">
            <v>62.88</v>
          </cell>
          <cell r="I397" t="str">
            <v>ACRESCER</v>
          </cell>
          <cell r="J397">
            <v>38.299999999999997</v>
          </cell>
          <cell r="K397">
            <v>97.5</v>
          </cell>
          <cell r="N397">
            <v>70.5</v>
          </cell>
        </row>
        <row r="398">
          <cell r="B398">
            <v>80302</v>
          </cell>
          <cell r="C398" t="str">
            <v>PLACA DE REGULAMENTACAO CIRCULAR D=1,00 M</v>
          </cell>
          <cell r="D398" t="str">
            <v>Und</v>
          </cell>
          <cell r="E398">
            <v>0</v>
          </cell>
          <cell r="F398">
            <v>7.62</v>
          </cell>
          <cell r="G398">
            <v>7.62</v>
          </cell>
          <cell r="H398">
            <v>94.1</v>
          </cell>
          <cell r="I398" t="str">
            <v>ACRESCER</v>
          </cell>
          <cell r="J398">
            <v>38.299999999999997</v>
          </cell>
          <cell r="K398">
            <v>140.68</v>
          </cell>
          <cell r="N398">
            <v>101.72</v>
          </cell>
        </row>
        <row r="399">
          <cell r="B399">
            <v>80303</v>
          </cell>
          <cell r="C399" t="str">
            <v>PLACA DE REGULAMENTACAO TRIANGULAR LADO=0,80 M</v>
          </cell>
          <cell r="D399" t="str">
            <v>Und</v>
          </cell>
          <cell r="E399">
            <v>0</v>
          </cell>
          <cell r="F399">
            <v>7.62</v>
          </cell>
          <cell r="G399">
            <v>7.62</v>
          </cell>
          <cell r="H399">
            <v>37.83</v>
          </cell>
          <cell r="I399" t="str">
            <v>ACRESCER</v>
          </cell>
          <cell r="J399">
            <v>38.299999999999997</v>
          </cell>
          <cell r="K399">
            <v>62.86</v>
          </cell>
          <cell r="N399">
            <v>45.449999999999996</v>
          </cell>
        </row>
        <row r="400">
          <cell r="B400">
            <v>80304</v>
          </cell>
          <cell r="C400" t="str">
            <v>PLACA DE REGULAMENTACAO TRIANGULAR LADO=1,00 M</v>
          </cell>
          <cell r="D400" t="str">
            <v>Und</v>
          </cell>
          <cell r="E400">
            <v>0</v>
          </cell>
          <cell r="F400">
            <v>7.62</v>
          </cell>
          <cell r="G400">
            <v>7.62</v>
          </cell>
          <cell r="H400">
            <v>55.05</v>
          </cell>
          <cell r="I400" t="str">
            <v>ACRESCER</v>
          </cell>
          <cell r="J400">
            <v>38.299999999999997</v>
          </cell>
          <cell r="K400">
            <v>86.67</v>
          </cell>
          <cell r="N400">
            <v>62.669999999999995</v>
          </cell>
        </row>
        <row r="401">
          <cell r="B401">
            <v>80305</v>
          </cell>
          <cell r="C401" t="str">
            <v>PLACA DE REGULAMENTACAO DE PARADA OBRIGATORIA (OCTAGONAL)</v>
          </cell>
          <cell r="D401" t="str">
            <v>Und</v>
          </cell>
          <cell r="E401">
            <v>0</v>
          </cell>
          <cell r="F401">
            <v>7.62</v>
          </cell>
          <cell r="G401">
            <v>7.62</v>
          </cell>
          <cell r="H401">
            <v>86.82</v>
          </cell>
          <cell r="I401" t="str">
            <v>ACRESCER</v>
          </cell>
          <cell r="J401">
            <v>38.299999999999997</v>
          </cell>
          <cell r="K401">
            <v>130.61000000000001</v>
          </cell>
          <cell r="N401">
            <v>94.44</v>
          </cell>
        </row>
        <row r="402">
          <cell r="B402">
            <v>80306</v>
          </cell>
          <cell r="C402" t="str">
            <v>PLACA DE ADVERTENCIA (0,80 X 0,80 M)</v>
          </cell>
          <cell r="D402" t="str">
            <v>Und</v>
          </cell>
          <cell r="E402">
            <v>0</v>
          </cell>
          <cell r="F402">
            <v>7.62</v>
          </cell>
          <cell r="G402">
            <v>7.62</v>
          </cell>
          <cell r="H402">
            <v>78.86</v>
          </cell>
          <cell r="I402" t="str">
            <v>ACRESCER</v>
          </cell>
          <cell r="J402">
            <v>38.299999999999997</v>
          </cell>
          <cell r="K402">
            <v>119.6</v>
          </cell>
          <cell r="N402">
            <v>86.48</v>
          </cell>
        </row>
        <row r="403">
          <cell r="B403">
            <v>80307</v>
          </cell>
          <cell r="C403" t="str">
            <v>PLACA DE ADVERTENCIA (1,00 X 1,00 M)</v>
          </cell>
          <cell r="D403" t="str">
            <v>Und</v>
          </cell>
          <cell r="E403">
            <v>0</v>
          </cell>
          <cell r="F403">
            <v>7.62</v>
          </cell>
          <cell r="G403">
            <v>7.62</v>
          </cell>
          <cell r="H403">
            <v>118.59</v>
          </cell>
          <cell r="I403" t="str">
            <v>ACRESCER</v>
          </cell>
          <cell r="J403">
            <v>38.299999999999997</v>
          </cell>
          <cell r="K403">
            <v>174.55</v>
          </cell>
          <cell r="N403">
            <v>126.21000000000001</v>
          </cell>
        </row>
        <row r="404">
          <cell r="B404">
            <v>80310</v>
          </cell>
          <cell r="C404" t="str">
            <v>PLACA DE IDENTIFICACAO DE RODOVIA</v>
          </cell>
          <cell r="D404" t="str">
            <v>Und</v>
          </cell>
          <cell r="E404">
            <v>0</v>
          </cell>
          <cell r="F404">
            <v>7.62</v>
          </cell>
          <cell r="G404">
            <v>7.62</v>
          </cell>
          <cell r="H404">
            <v>46.25</v>
          </cell>
          <cell r="I404" t="str">
            <v>ACRESCER</v>
          </cell>
          <cell r="J404">
            <v>38.299999999999997</v>
          </cell>
          <cell r="K404">
            <v>74.5</v>
          </cell>
          <cell r="N404">
            <v>53.87</v>
          </cell>
        </row>
        <row r="405">
          <cell r="B405">
            <v>80320</v>
          </cell>
          <cell r="C405" t="str">
            <v>MARCO QUILOMETRICO</v>
          </cell>
          <cell r="D405" t="str">
            <v>Und</v>
          </cell>
          <cell r="E405">
            <v>0</v>
          </cell>
          <cell r="F405">
            <v>7.62</v>
          </cell>
          <cell r="G405">
            <v>7.62</v>
          </cell>
          <cell r="H405">
            <v>41.43</v>
          </cell>
          <cell r="I405" t="str">
            <v>ACRESCER</v>
          </cell>
          <cell r="J405">
            <v>38.299999999999997</v>
          </cell>
          <cell r="K405">
            <v>67.84</v>
          </cell>
          <cell r="N405">
            <v>49.05</v>
          </cell>
        </row>
        <row r="406">
          <cell r="B406">
            <v>80330</v>
          </cell>
          <cell r="C406" t="str">
            <v>PLACA DE INDICACAO (1,00 X 0,40 M)</v>
          </cell>
          <cell r="D406" t="str">
            <v>Und</v>
          </cell>
          <cell r="E406">
            <v>0</v>
          </cell>
          <cell r="F406">
            <v>15.23</v>
          </cell>
          <cell r="G406">
            <v>15.23</v>
          </cell>
          <cell r="H406">
            <v>58.08</v>
          </cell>
          <cell r="I406" t="str">
            <v>ACRESCER</v>
          </cell>
          <cell r="J406">
            <v>38.299999999999997</v>
          </cell>
          <cell r="K406">
            <v>101.39</v>
          </cell>
          <cell r="N406">
            <v>73.31</v>
          </cell>
        </row>
        <row r="407">
          <cell r="B407">
            <v>80331</v>
          </cell>
          <cell r="C407" t="str">
            <v>PLACA DE INDICACAO (2,00 X 0,50 M)</v>
          </cell>
          <cell r="D407" t="str">
            <v>Und</v>
          </cell>
          <cell r="E407">
            <v>0</v>
          </cell>
          <cell r="F407">
            <v>15.23</v>
          </cell>
          <cell r="G407">
            <v>15.23</v>
          </cell>
          <cell r="H407">
            <v>131.44999999999999</v>
          </cell>
          <cell r="I407" t="str">
            <v>ACRESCER</v>
          </cell>
          <cell r="J407">
            <v>38.299999999999997</v>
          </cell>
          <cell r="K407">
            <v>202.86</v>
          </cell>
          <cell r="N407">
            <v>146.67999999999998</v>
          </cell>
        </row>
        <row r="408">
          <cell r="B408">
            <v>80332</v>
          </cell>
          <cell r="C408" t="str">
            <v>PLACA DE INDICACAO (2,00 X 1,00 M)</v>
          </cell>
          <cell r="D408" t="str">
            <v>Und</v>
          </cell>
          <cell r="E408">
            <v>0</v>
          </cell>
          <cell r="F408">
            <v>15.23</v>
          </cell>
          <cell r="G408">
            <v>15.23</v>
          </cell>
          <cell r="H408">
            <v>241.45</v>
          </cell>
          <cell r="I408" t="str">
            <v>ACRESCER</v>
          </cell>
          <cell r="J408">
            <v>38.299999999999997</v>
          </cell>
          <cell r="K408">
            <v>354.99</v>
          </cell>
          <cell r="N408">
            <v>256.68</v>
          </cell>
        </row>
        <row r="409">
          <cell r="B409">
            <v>80333</v>
          </cell>
          <cell r="C409" t="str">
            <v>PLACA DE INDICACAO (3,50 X 1,50 M)</v>
          </cell>
          <cell r="D409" t="str">
            <v>Und</v>
          </cell>
          <cell r="E409">
            <v>0</v>
          </cell>
          <cell r="F409">
            <v>15.23</v>
          </cell>
          <cell r="G409">
            <v>15.23</v>
          </cell>
          <cell r="H409">
            <v>601.59</v>
          </cell>
          <cell r="I409" t="str">
            <v>ACRESCER</v>
          </cell>
          <cell r="J409">
            <v>38.299999999999997</v>
          </cell>
          <cell r="K409">
            <v>853.06</v>
          </cell>
          <cell r="N409">
            <v>616.82000000000005</v>
          </cell>
        </row>
        <row r="410">
          <cell r="B410">
            <v>80334</v>
          </cell>
          <cell r="C410" t="str">
            <v>PORTICO DE 11,00 A 15,00 M DE VAO</v>
          </cell>
          <cell r="D410" t="str">
            <v>Und</v>
          </cell>
          <cell r="E410">
            <v>0</v>
          </cell>
          <cell r="F410">
            <v>462.74</v>
          </cell>
          <cell r="G410">
            <v>462.74</v>
          </cell>
          <cell r="H410">
            <v>9686.06</v>
          </cell>
          <cell r="I410" t="str">
            <v>ACRESCER</v>
          </cell>
          <cell r="J410">
            <v>38.299999999999997</v>
          </cell>
          <cell r="K410">
            <v>14035.79</v>
          </cell>
          <cell r="N410">
            <v>10148.799999999999</v>
          </cell>
        </row>
        <row r="411">
          <cell r="B411">
            <v>80335</v>
          </cell>
          <cell r="C411" t="str">
            <v>BANDEIRA SIMPLES</v>
          </cell>
          <cell r="D411" t="str">
            <v>Und</v>
          </cell>
          <cell r="E411">
            <v>0</v>
          </cell>
          <cell r="F411">
            <v>231.13</v>
          </cell>
          <cell r="G411">
            <v>231.13</v>
          </cell>
          <cell r="H411">
            <v>3843.03</v>
          </cell>
          <cell r="I411" t="str">
            <v>ACRESCER</v>
          </cell>
          <cell r="J411">
            <v>38.299999999999997</v>
          </cell>
          <cell r="K411">
            <v>5634.56</v>
          </cell>
          <cell r="N411">
            <v>4074.1600000000003</v>
          </cell>
        </row>
        <row r="412">
          <cell r="B412">
            <v>80336</v>
          </cell>
          <cell r="C412" t="str">
            <v>BANDEIRA DUPLA</v>
          </cell>
          <cell r="D412" t="str">
            <v>Und</v>
          </cell>
          <cell r="E412">
            <v>0</v>
          </cell>
          <cell r="F412">
            <v>231.13</v>
          </cell>
          <cell r="G412">
            <v>231.13</v>
          </cell>
          <cell r="H412">
            <v>4343.03</v>
          </cell>
          <cell r="I412" t="str">
            <v>ACRESCER</v>
          </cell>
          <cell r="J412">
            <v>38.299999999999997</v>
          </cell>
          <cell r="K412">
            <v>6326.06</v>
          </cell>
          <cell r="N412">
            <v>4574.16</v>
          </cell>
        </row>
        <row r="413">
          <cell r="B413">
            <v>80338</v>
          </cell>
          <cell r="C413" t="str">
            <v>BALIZADOR</v>
          </cell>
          <cell r="D413" t="str">
            <v>Und</v>
          </cell>
          <cell r="E413">
            <v>0</v>
          </cell>
          <cell r="F413">
            <v>1.52</v>
          </cell>
          <cell r="G413">
            <v>1.52</v>
          </cell>
          <cell r="H413">
            <v>6.37</v>
          </cell>
          <cell r="I413" t="str">
            <v>ACRESCER</v>
          </cell>
          <cell r="J413">
            <v>38.299999999999997</v>
          </cell>
          <cell r="K413">
            <v>10.91</v>
          </cell>
          <cell r="N413">
            <v>7.8900000000000006</v>
          </cell>
        </row>
        <row r="414">
          <cell r="B414">
            <v>80410</v>
          </cell>
          <cell r="C414" t="str">
            <v>PINTURA DE FAIXAS HORIZONTAIS P/ 1 ANO DE DURACAO</v>
          </cell>
          <cell r="D414" t="str">
            <v>m²</v>
          </cell>
          <cell r="E414">
            <v>0.23</v>
          </cell>
          <cell r="F414">
            <v>7.0000000000000007E-2</v>
          </cell>
          <cell r="G414">
            <v>0.3</v>
          </cell>
          <cell r="H414">
            <v>4.07</v>
          </cell>
          <cell r="I414" t="str">
            <v>-</v>
          </cell>
          <cell r="J414">
            <v>38.299999999999997</v>
          </cell>
          <cell r="K414">
            <v>6.04</v>
          </cell>
          <cell r="N414">
            <v>4.37</v>
          </cell>
        </row>
        <row r="415">
          <cell r="B415">
            <v>80415</v>
          </cell>
          <cell r="C415" t="str">
            <v>PINTURA DE FAIXAS HORIZONTAIS P/ 2 ANOS DE DURACAO</v>
          </cell>
          <cell r="D415" t="str">
            <v>m²</v>
          </cell>
          <cell r="E415">
            <v>0.23</v>
          </cell>
          <cell r="F415">
            <v>7.0000000000000007E-2</v>
          </cell>
          <cell r="G415">
            <v>0.3</v>
          </cell>
          <cell r="H415">
            <v>5.5</v>
          </cell>
          <cell r="I415" t="str">
            <v>-</v>
          </cell>
          <cell r="J415">
            <v>38.299999999999997</v>
          </cell>
          <cell r="K415">
            <v>8.02</v>
          </cell>
          <cell r="N415">
            <v>5.8</v>
          </cell>
        </row>
        <row r="416">
          <cell r="B416">
            <v>80420</v>
          </cell>
          <cell r="C416" t="str">
            <v>PINTURAS DE SETAS E ZEBRADOS P/ 1 ANO DE DURACAO</v>
          </cell>
          <cell r="D416" t="str">
            <v>m²</v>
          </cell>
          <cell r="E416">
            <v>0</v>
          </cell>
          <cell r="F416">
            <v>2.95</v>
          </cell>
          <cell r="G416">
            <v>2.95</v>
          </cell>
          <cell r="H416">
            <v>4.3099999999999996</v>
          </cell>
          <cell r="I416" t="str">
            <v>-</v>
          </cell>
          <cell r="J416">
            <v>38.299999999999997</v>
          </cell>
          <cell r="K416">
            <v>10.039999999999999</v>
          </cell>
          <cell r="N416">
            <v>7.26</v>
          </cell>
        </row>
        <row r="417">
          <cell r="B417">
            <v>80425</v>
          </cell>
          <cell r="C417" t="str">
            <v>PINTURA DE SETAS E ZEBRADOS P/ 2 ANOS DE DURACAO</v>
          </cell>
          <cell r="D417" t="str">
            <v>m²</v>
          </cell>
          <cell r="E417">
            <v>0</v>
          </cell>
          <cell r="F417">
            <v>2.81</v>
          </cell>
          <cell r="G417">
            <v>2.81</v>
          </cell>
          <cell r="H417">
            <v>5.74</v>
          </cell>
          <cell r="I417" t="str">
            <v>-</v>
          </cell>
          <cell r="J417">
            <v>38.299999999999997</v>
          </cell>
          <cell r="K417">
            <v>11.82</v>
          </cell>
          <cell r="N417">
            <v>8.5500000000000007</v>
          </cell>
        </row>
        <row r="418">
          <cell r="B418">
            <v>80430</v>
          </cell>
          <cell r="C418" t="str">
            <v>TACHA REFLETIVA BIDIRECIONAL</v>
          </cell>
          <cell r="D418" t="str">
            <v>Und</v>
          </cell>
          <cell r="E418">
            <v>0.44</v>
          </cell>
          <cell r="F418">
            <v>0.41</v>
          </cell>
          <cell r="G418">
            <v>0.85</v>
          </cell>
          <cell r="H418">
            <v>7.55</v>
          </cell>
          <cell r="I418" t="str">
            <v>-</v>
          </cell>
          <cell r="J418">
            <v>38.299999999999997</v>
          </cell>
          <cell r="K418">
            <v>11.62</v>
          </cell>
          <cell r="N418">
            <v>8.4</v>
          </cell>
        </row>
        <row r="419">
          <cell r="B419">
            <v>80435</v>
          </cell>
          <cell r="C419" t="str">
            <v>TACHAO REFLETIVO BIDIRECIONAL</v>
          </cell>
          <cell r="D419" t="str">
            <v>Und</v>
          </cell>
          <cell r="E419">
            <v>1.01</v>
          </cell>
          <cell r="F419">
            <v>0.94</v>
          </cell>
          <cell r="G419">
            <v>1.95</v>
          </cell>
          <cell r="H419">
            <v>14.52</v>
          </cell>
          <cell r="I419" t="str">
            <v>-</v>
          </cell>
          <cell r="J419">
            <v>38.299999999999997</v>
          </cell>
          <cell r="K419">
            <v>22.78</v>
          </cell>
          <cell r="N419">
            <v>16.47</v>
          </cell>
        </row>
        <row r="420">
          <cell r="B420">
            <v>80440</v>
          </cell>
          <cell r="C420" t="str">
            <v>TACHA REFLETIVA MONODIRECIONAL</v>
          </cell>
          <cell r="D420" t="str">
            <v>Und</v>
          </cell>
          <cell r="E420">
            <v>0.44</v>
          </cell>
          <cell r="F420">
            <v>0.41</v>
          </cell>
          <cell r="G420">
            <v>0.85</v>
          </cell>
          <cell r="H420">
            <v>6.79</v>
          </cell>
          <cell r="I420" t="str">
            <v>-</v>
          </cell>
          <cell r="J420">
            <v>38.299999999999997</v>
          </cell>
          <cell r="K420">
            <v>10.57</v>
          </cell>
          <cell r="N420">
            <v>7.64</v>
          </cell>
        </row>
        <row r="421">
          <cell r="B421">
            <v>80445</v>
          </cell>
          <cell r="C421" t="str">
            <v>TACHAO REFLETIVO MONODIRECIONAL</v>
          </cell>
          <cell r="D421" t="str">
            <v>Und</v>
          </cell>
          <cell r="E421">
            <v>1.01</v>
          </cell>
          <cell r="F421">
            <v>0.94</v>
          </cell>
          <cell r="G421">
            <v>1.95</v>
          </cell>
          <cell r="H421">
            <v>13.12</v>
          </cell>
          <cell r="I421" t="str">
            <v>-</v>
          </cell>
          <cell r="J421">
            <v>38.299999999999997</v>
          </cell>
          <cell r="K421">
            <v>20.84</v>
          </cell>
          <cell r="N421">
            <v>15.069999999999999</v>
          </cell>
        </row>
        <row r="422">
          <cell r="B422">
            <v>80511</v>
          </cell>
          <cell r="C422" t="str">
            <v>PLANTIO DE GRAMAS EM MUDAS</v>
          </cell>
          <cell r="D422" t="str">
            <v>m²</v>
          </cell>
          <cell r="E422">
            <v>0</v>
          </cell>
          <cell r="F422">
            <v>1.08</v>
          </cell>
          <cell r="G422">
            <v>1.08</v>
          </cell>
          <cell r="H422">
            <v>0.27</v>
          </cell>
          <cell r="I422" t="str">
            <v>-</v>
          </cell>
          <cell r="J422">
            <v>38.299999999999997</v>
          </cell>
          <cell r="K422">
            <v>1.87</v>
          </cell>
          <cell r="N422">
            <v>1.35</v>
          </cell>
        </row>
        <row r="423">
          <cell r="B423">
            <v>80512</v>
          </cell>
          <cell r="C423" t="str">
            <v>PLANTIO DE GRAMAS EM PLACAS</v>
          </cell>
          <cell r="D423" t="str">
            <v>m²</v>
          </cell>
          <cell r="E423">
            <v>0.19</v>
          </cell>
          <cell r="F423">
            <v>0.51</v>
          </cell>
          <cell r="G423">
            <v>0.7</v>
          </cell>
          <cell r="H423">
            <v>2.7</v>
          </cell>
          <cell r="I423" t="str">
            <v>-</v>
          </cell>
          <cell r="J423">
            <v>38.299999999999997</v>
          </cell>
          <cell r="K423">
            <v>4.7</v>
          </cell>
          <cell r="N423">
            <v>3.4000000000000004</v>
          </cell>
        </row>
        <row r="424">
          <cell r="B424">
            <v>80513</v>
          </cell>
          <cell r="C424" t="str">
            <v>HIDROSSEMEADURA</v>
          </cell>
          <cell r="D424" t="str">
            <v>m²</v>
          </cell>
          <cell r="E424">
            <v>0.15</v>
          </cell>
          <cell r="F424">
            <v>0.04</v>
          </cell>
          <cell r="G424">
            <v>0.19</v>
          </cell>
          <cell r="H424">
            <v>0.35</v>
          </cell>
          <cell r="I424" t="str">
            <v>-</v>
          </cell>
          <cell r="J424">
            <v>38.299999999999997</v>
          </cell>
          <cell r="K424">
            <v>0.75</v>
          </cell>
          <cell r="N424">
            <v>0.54</v>
          </cell>
        </row>
        <row r="425">
          <cell r="B425">
            <v>80514</v>
          </cell>
          <cell r="C425" t="str">
            <v>PLANTIO DE ARBUSTOS</v>
          </cell>
          <cell r="D425" t="str">
            <v>Und</v>
          </cell>
          <cell r="E425">
            <v>0</v>
          </cell>
          <cell r="F425">
            <v>1.82</v>
          </cell>
          <cell r="G425">
            <v>1.82</v>
          </cell>
          <cell r="H425">
            <v>5.5</v>
          </cell>
          <cell r="I425" t="str">
            <v>-</v>
          </cell>
          <cell r="J425">
            <v>38.299999999999997</v>
          </cell>
          <cell r="K425">
            <v>10.119999999999999</v>
          </cell>
          <cell r="N425">
            <v>7.32</v>
          </cell>
        </row>
        <row r="426">
          <cell r="B426">
            <v>80515</v>
          </cell>
          <cell r="C426" t="str">
            <v>PLANTIO DE ARVORES</v>
          </cell>
          <cell r="D426" t="str">
            <v>Und</v>
          </cell>
          <cell r="E426">
            <v>0</v>
          </cell>
          <cell r="F426">
            <v>3.63</v>
          </cell>
          <cell r="G426">
            <v>3.63</v>
          </cell>
          <cell r="H426">
            <v>13.74</v>
          </cell>
          <cell r="I426" t="str">
            <v>-</v>
          </cell>
          <cell r="J426">
            <v>38.299999999999997</v>
          </cell>
          <cell r="K426">
            <v>24.02</v>
          </cell>
          <cell r="N426">
            <v>17.37</v>
          </cell>
        </row>
        <row r="427">
          <cell r="B427">
            <v>80516</v>
          </cell>
          <cell r="C427" t="str">
            <v>GABIAO TIPO SACO</v>
          </cell>
          <cell r="D427" t="str">
            <v>m³</v>
          </cell>
          <cell r="E427">
            <v>3.81</v>
          </cell>
          <cell r="F427">
            <v>5.3</v>
          </cell>
          <cell r="G427">
            <v>9.11</v>
          </cell>
          <cell r="H427">
            <v>70.08</v>
          </cell>
          <cell r="I427" t="str">
            <v>ACRESCER</v>
          </cell>
          <cell r="J427">
            <v>38.299999999999997</v>
          </cell>
          <cell r="K427">
            <v>109.52</v>
          </cell>
          <cell r="N427">
            <v>79.19</v>
          </cell>
        </row>
        <row r="428">
          <cell r="B428">
            <v>80517</v>
          </cell>
          <cell r="C428" t="str">
            <v>GABIAO TIPO CAIXA</v>
          </cell>
          <cell r="D428" t="str">
            <v>m³</v>
          </cell>
          <cell r="E428">
            <v>0</v>
          </cell>
          <cell r="F428">
            <v>18.62</v>
          </cell>
          <cell r="G428">
            <v>18.62</v>
          </cell>
          <cell r="H428">
            <v>63.1</v>
          </cell>
          <cell r="I428" t="str">
            <v>ACRESCER</v>
          </cell>
          <cell r="J428">
            <v>38.299999999999997</v>
          </cell>
          <cell r="K428">
            <v>113.02</v>
          </cell>
          <cell r="N428">
            <v>81.72</v>
          </cell>
        </row>
        <row r="429">
          <cell r="B429">
            <v>80518</v>
          </cell>
          <cell r="C429" t="str">
            <v>GABIAO TIPO COLCHAO</v>
          </cell>
          <cell r="D429" t="str">
            <v>m²</v>
          </cell>
          <cell r="E429">
            <v>0</v>
          </cell>
          <cell r="F429">
            <v>5.57</v>
          </cell>
          <cell r="G429">
            <v>5.57</v>
          </cell>
          <cell r="H429">
            <v>25.16</v>
          </cell>
          <cell r="I429" t="str">
            <v>ACRESCER</v>
          </cell>
          <cell r="J429">
            <v>38.299999999999997</v>
          </cell>
          <cell r="K429">
            <v>42.5</v>
          </cell>
          <cell r="N429">
            <v>30.73</v>
          </cell>
        </row>
        <row r="430">
          <cell r="B430">
            <v>80519</v>
          </cell>
          <cell r="C430" t="str">
            <v>SACO C/ AREIA E CIMENTO</v>
          </cell>
          <cell r="D430" t="str">
            <v>Und</v>
          </cell>
          <cell r="E430">
            <v>0.16</v>
          </cell>
          <cell r="F430">
            <v>0.7</v>
          </cell>
          <cell r="G430">
            <v>0.86</v>
          </cell>
          <cell r="H430">
            <v>1.1599999999999999</v>
          </cell>
          <cell r="I430" t="str">
            <v>ACRESCER</v>
          </cell>
          <cell r="J430">
            <v>38.299999999999997</v>
          </cell>
          <cell r="K430">
            <v>2.79</v>
          </cell>
          <cell r="N430">
            <v>2.02</v>
          </cell>
        </row>
        <row r="431">
          <cell r="B431">
            <v>80520</v>
          </cell>
          <cell r="C431" t="str">
            <v>ENROCAMENTO C/ PEDRA DE MAO JOGADA</v>
          </cell>
          <cell r="D431" t="str">
            <v>m³</v>
          </cell>
          <cell r="E431">
            <v>0</v>
          </cell>
          <cell r="F431">
            <v>6.14</v>
          </cell>
          <cell r="G431">
            <v>6.14</v>
          </cell>
          <cell r="H431">
            <v>15.08</v>
          </cell>
          <cell r="I431" t="str">
            <v>ACRESCER</v>
          </cell>
          <cell r="J431">
            <v>38.299999999999997</v>
          </cell>
          <cell r="K431">
            <v>29.35</v>
          </cell>
          <cell r="N431">
            <v>21.22</v>
          </cell>
        </row>
        <row r="432">
          <cell r="B432">
            <v>80521</v>
          </cell>
          <cell r="C432" t="str">
            <v>ENROCAMENTO C/ PEDRA DE MAO ARRUMADA</v>
          </cell>
          <cell r="D432" t="str">
            <v>m³</v>
          </cell>
          <cell r="E432">
            <v>0</v>
          </cell>
          <cell r="F432">
            <v>14.74</v>
          </cell>
          <cell r="G432">
            <v>14.74</v>
          </cell>
          <cell r="H432">
            <v>18.100000000000001</v>
          </cell>
          <cell r="I432" t="str">
            <v>ACRESCER</v>
          </cell>
          <cell r="J432">
            <v>38.299999999999997</v>
          </cell>
          <cell r="K432">
            <v>45.42</v>
          </cell>
          <cell r="N432">
            <v>32.840000000000003</v>
          </cell>
        </row>
        <row r="433">
          <cell r="B433">
            <v>80522</v>
          </cell>
          <cell r="C433" t="str">
            <v>ENROCAMENTO C/ PEDRA DE MAO ARGAMASSADA</v>
          </cell>
          <cell r="D433" t="str">
            <v>m³</v>
          </cell>
          <cell r="E433">
            <v>0</v>
          </cell>
          <cell r="F433">
            <v>26.21</v>
          </cell>
          <cell r="G433">
            <v>26.21</v>
          </cell>
          <cell r="H433">
            <v>50.23</v>
          </cell>
          <cell r="I433" t="str">
            <v>ACRESCER</v>
          </cell>
          <cell r="J433">
            <v>38.299999999999997</v>
          </cell>
          <cell r="K433">
            <v>105.72</v>
          </cell>
          <cell r="N433">
            <v>76.44</v>
          </cell>
        </row>
        <row r="434">
          <cell r="B434">
            <v>80610</v>
          </cell>
          <cell r="C434" t="str">
            <v>PASSAGEM DE PEDESTRE/GADO DE 2,18 X 2,23 M (ESP=2,65 MM</v>
          </cell>
          <cell r="D434" t="str">
            <v>m</v>
          </cell>
          <cell r="E434">
            <v>0</v>
          </cell>
          <cell r="F434">
            <v>134.4</v>
          </cell>
          <cell r="G434">
            <v>134.4</v>
          </cell>
          <cell r="H434">
            <v>1068.45</v>
          </cell>
          <cell r="I434" t="str">
            <v>ACRESCER</v>
          </cell>
          <cell r="J434">
            <v>38.299999999999997</v>
          </cell>
          <cell r="K434">
            <v>1663.54</v>
          </cell>
          <cell r="N434">
            <v>1202.8500000000001</v>
          </cell>
        </row>
        <row r="435">
          <cell r="B435">
            <v>80620</v>
          </cell>
          <cell r="C435" t="str">
            <v>MATA-BURRO EM MADEIRA</v>
          </cell>
          <cell r="D435" t="str">
            <v>Und</v>
          </cell>
          <cell r="E435">
            <v>0</v>
          </cell>
          <cell r="F435">
            <v>237.51</v>
          </cell>
          <cell r="G435">
            <v>237.51</v>
          </cell>
          <cell r="H435">
            <v>569.25</v>
          </cell>
          <cell r="I435" t="str">
            <v>ACRESCER</v>
          </cell>
          <cell r="J435">
            <v>38.299999999999997</v>
          </cell>
          <cell r="K435">
            <v>1115.75</v>
          </cell>
          <cell r="N435">
            <v>806.76</v>
          </cell>
        </row>
        <row r="436">
          <cell r="B436">
            <v>80630</v>
          </cell>
          <cell r="C436" t="str">
            <v>PORTEIRA EM MADEIRA</v>
          </cell>
          <cell r="D436" t="str">
            <v>Und</v>
          </cell>
          <cell r="E436">
            <v>0</v>
          </cell>
          <cell r="F436">
            <v>209.66</v>
          </cell>
          <cell r="G436">
            <v>209.66</v>
          </cell>
          <cell r="H436">
            <v>95.91</v>
          </cell>
          <cell r="I436" t="str">
            <v>ACRESCER</v>
          </cell>
          <cell r="J436">
            <v>38.299999999999997</v>
          </cell>
          <cell r="K436">
            <v>422.6</v>
          </cell>
          <cell r="N436">
            <v>305.57</v>
          </cell>
        </row>
        <row r="437">
          <cell r="B437">
            <v>80710</v>
          </cell>
          <cell r="C437" t="str">
            <v>CALCAMENTO COM PARALEPIPEDO - ASSENTE EM AREIA</v>
          </cell>
          <cell r="D437" t="str">
            <v>m²</v>
          </cell>
          <cell r="E437">
            <v>0</v>
          </cell>
          <cell r="F437">
            <v>6.38</v>
          </cell>
          <cell r="G437">
            <v>6.38</v>
          </cell>
          <cell r="H437">
            <v>16.82</v>
          </cell>
          <cell r="I437" t="str">
            <v>ACRESCER</v>
          </cell>
          <cell r="J437">
            <v>38.299999999999997</v>
          </cell>
          <cell r="K437">
            <v>32.090000000000003</v>
          </cell>
          <cell r="N437">
            <v>23.2</v>
          </cell>
        </row>
        <row r="438">
          <cell r="B438">
            <v>90000</v>
          </cell>
          <cell r="C438" t="str">
            <v>SERVICOS DE CONSERVACAO</v>
          </cell>
          <cell r="N438">
            <v>0</v>
          </cell>
        </row>
        <row r="439">
          <cell r="B439">
            <v>90100</v>
          </cell>
          <cell r="C439" t="str">
            <v>SERVICOS DE MANUTENCAO DE ROTINA E CORRETIVA</v>
          </cell>
          <cell r="N439">
            <v>0</v>
          </cell>
        </row>
        <row r="440">
          <cell r="B440">
            <v>90110</v>
          </cell>
          <cell r="C440" t="str">
            <v>TAPA BURACO COM MISTURA BETUMINOSA</v>
          </cell>
          <cell r="D440" t="str">
            <v>m³</v>
          </cell>
          <cell r="E440">
            <v>10.74</v>
          </cell>
          <cell r="F440">
            <v>39.32</v>
          </cell>
          <cell r="G440">
            <v>50.06</v>
          </cell>
          <cell r="H440">
            <v>0</v>
          </cell>
          <cell r="I440" t="str">
            <v>-</v>
          </cell>
          <cell r="J440">
            <v>40.5</v>
          </cell>
          <cell r="K440">
            <v>70.33</v>
          </cell>
          <cell r="N440">
            <v>50.06</v>
          </cell>
        </row>
        <row r="441">
          <cell r="B441">
            <v>90111</v>
          </cell>
          <cell r="C441" t="str">
            <v>REMENDO PROFUNDO</v>
          </cell>
          <cell r="D441" t="str">
            <v>m³</v>
          </cell>
          <cell r="E441">
            <v>41.63</v>
          </cell>
          <cell r="F441">
            <v>32.76</v>
          </cell>
          <cell r="G441">
            <v>74.39</v>
          </cell>
          <cell r="H441">
            <v>0</v>
          </cell>
          <cell r="I441" t="str">
            <v>-</v>
          </cell>
          <cell r="J441">
            <v>40.5</v>
          </cell>
          <cell r="K441">
            <v>104.52</v>
          </cell>
          <cell r="N441">
            <v>74.39</v>
          </cell>
        </row>
        <row r="442">
          <cell r="B442">
            <v>90112</v>
          </cell>
          <cell r="C442" t="str">
            <v>SELAGEM DE TRINCA</v>
          </cell>
          <cell r="D442" t="str">
            <v>L</v>
          </cell>
          <cell r="E442">
            <v>0.75</v>
          </cell>
          <cell r="F442">
            <v>0.25</v>
          </cell>
          <cell r="G442">
            <v>0.98</v>
          </cell>
          <cell r="H442">
            <v>0.09</v>
          </cell>
          <cell r="I442" t="str">
            <v>-</v>
          </cell>
          <cell r="J442">
            <v>40.5</v>
          </cell>
          <cell r="K442">
            <v>1.5</v>
          </cell>
          <cell r="N442">
            <v>1.07</v>
          </cell>
        </row>
        <row r="443">
          <cell r="B443">
            <v>90113</v>
          </cell>
          <cell r="C443" t="str">
            <v>CORRECAO DE DEFEITO LOCALIZADO DO REVESTIMENTO BETUMINOSO</v>
          </cell>
          <cell r="D443" t="str">
            <v>m³</v>
          </cell>
          <cell r="E443">
            <v>7.14</v>
          </cell>
          <cell r="F443">
            <v>13.1</v>
          </cell>
          <cell r="G443">
            <v>20.239999999999998</v>
          </cell>
          <cell r="H443">
            <v>0</v>
          </cell>
          <cell r="I443" t="str">
            <v>-</v>
          </cell>
          <cell r="J443">
            <v>40.5</v>
          </cell>
          <cell r="K443">
            <v>28.44</v>
          </cell>
          <cell r="N443">
            <v>20.239999999999998</v>
          </cell>
        </row>
        <row r="444">
          <cell r="B444">
            <v>90114</v>
          </cell>
          <cell r="C444" t="str">
            <v>LIMPEZA MANUAL DE VALETA DE CORTE</v>
          </cell>
          <cell r="D444" t="str">
            <v>m</v>
          </cell>
          <cell r="E444">
            <v>0.02</v>
          </cell>
          <cell r="F444">
            <v>0.15</v>
          </cell>
          <cell r="G444">
            <v>0.17</v>
          </cell>
          <cell r="H444">
            <v>0</v>
          </cell>
          <cell r="I444" t="str">
            <v>-</v>
          </cell>
          <cell r="J444">
            <v>40.5</v>
          </cell>
          <cell r="K444">
            <v>0.24</v>
          </cell>
          <cell r="N444">
            <v>0.17</v>
          </cell>
        </row>
        <row r="445">
          <cell r="B445">
            <v>90115</v>
          </cell>
          <cell r="C445" t="str">
            <v>LIMPEZA MANUAL DE VALA DE DRENAGEM</v>
          </cell>
          <cell r="D445" t="str">
            <v>m</v>
          </cell>
          <cell r="E445">
            <v>0.48</v>
          </cell>
          <cell r="F445">
            <v>2.95</v>
          </cell>
          <cell r="G445">
            <v>3.43</v>
          </cell>
          <cell r="H445">
            <v>0</v>
          </cell>
          <cell r="I445" t="str">
            <v>-</v>
          </cell>
          <cell r="J445">
            <v>40.5</v>
          </cell>
          <cell r="K445">
            <v>4.82</v>
          </cell>
          <cell r="N445">
            <v>3.43</v>
          </cell>
        </row>
        <row r="446">
          <cell r="B446">
            <v>90116</v>
          </cell>
          <cell r="C446" t="str">
            <v>LIMPEZA DE SARJETA E MEIO-FIO</v>
          </cell>
          <cell r="D446" t="str">
            <v>m</v>
          </cell>
          <cell r="E446">
            <v>0.02</v>
          </cell>
          <cell r="F446">
            <v>0.11</v>
          </cell>
          <cell r="G446">
            <v>0.11</v>
          </cell>
          <cell r="H446">
            <v>0</v>
          </cell>
          <cell r="I446" t="str">
            <v>-</v>
          </cell>
          <cell r="J446">
            <v>40.5</v>
          </cell>
          <cell r="K446">
            <v>0.15</v>
          </cell>
          <cell r="N446">
            <v>0.11</v>
          </cell>
        </row>
        <row r="447">
          <cell r="B447">
            <v>90117</v>
          </cell>
          <cell r="C447" t="str">
            <v>LIMPEZA DE BUEIRO</v>
          </cell>
          <cell r="D447" t="str">
            <v>m³</v>
          </cell>
          <cell r="E447">
            <v>0.97</v>
          </cell>
          <cell r="F447">
            <v>3.44</v>
          </cell>
          <cell r="G447">
            <v>4.41</v>
          </cell>
          <cell r="H447">
            <v>0</v>
          </cell>
          <cell r="I447" t="str">
            <v>-</v>
          </cell>
          <cell r="J447">
            <v>40.5</v>
          </cell>
          <cell r="K447">
            <v>6.2</v>
          </cell>
          <cell r="N447">
            <v>4.41</v>
          </cell>
        </row>
        <row r="448">
          <cell r="B448">
            <v>90118</v>
          </cell>
          <cell r="C448" t="str">
            <v>DESOBSTRUCAO DE BUEIRO</v>
          </cell>
          <cell r="D448" t="str">
            <v>m³</v>
          </cell>
          <cell r="E448">
            <v>4.84</v>
          </cell>
          <cell r="F448">
            <v>29.48</v>
          </cell>
          <cell r="G448">
            <v>34.32</v>
          </cell>
          <cell r="H448">
            <v>0</v>
          </cell>
          <cell r="I448" t="str">
            <v>-</v>
          </cell>
          <cell r="J448">
            <v>40.5</v>
          </cell>
          <cell r="K448">
            <v>48.22</v>
          </cell>
          <cell r="N448">
            <v>34.32</v>
          </cell>
        </row>
        <row r="449">
          <cell r="B449">
            <v>90119</v>
          </cell>
          <cell r="C449" t="str">
            <v>LIMPEZA DE PLACA DE SINALIZACAO</v>
          </cell>
          <cell r="D449" t="str">
            <v>m²</v>
          </cell>
          <cell r="E449">
            <v>0.49</v>
          </cell>
          <cell r="F449">
            <v>1.47</v>
          </cell>
          <cell r="G449">
            <v>1.96</v>
          </cell>
          <cell r="H449">
            <v>0</v>
          </cell>
          <cell r="I449" t="str">
            <v>-</v>
          </cell>
          <cell r="J449">
            <v>40.5</v>
          </cell>
          <cell r="K449">
            <v>2.75</v>
          </cell>
          <cell r="N449">
            <v>1.96</v>
          </cell>
        </row>
        <row r="450">
          <cell r="B450">
            <v>90120</v>
          </cell>
          <cell r="C450" t="str">
            <v>CAIACAO</v>
          </cell>
          <cell r="D450" t="str">
            <v>m²</v>
          </cell>
          <cell r="E450">
            <v>0.05</v>
          </cell>
          <cell r="F450">
            <v>0.26</v>
          </cell>
          <cell r="G450">
            <v>0.28999999999999998</v>
          </cell>
          <cell r="H450">
            <v>0.02</v>
          </cell>
          <cell r="I450" t="str">
            <v>-</v>
          </cell>
          <cell r="J450">
            <v>40.5</v>
          </cell>
          <cell r="K450">
            <v>0.44</v>
          </cell>
          <cell r="N450">
            <v>0.31</v>
          </cell>
        </row>
        <row r="451">
          <cell r="B451">
            <v>90121</v>
          </cell>
          <cell r="C451" t="str">
            <v>ROCADA MANUAL</v>
          </cell>
          <cell r="D451" t="str">
            <v>HA</v>
          </cell>
          <cell r="E451">
            <v>40.33</v>
          </cell>
          <cell r="F451">
            <v>245.67</v>
          </cell>
          <cell r="G451">
            <v>286</v>
          </cell>
          <cell r="H451">
            <v>0</v>
          </cell>
          <cell r="I451" t="str">
            <v>-</v>
          </cell>
          <cell r="J451">
            <v>40.5</v>
          </cell>
          <cell r="K451">
            <v>401.83</v>
          </cell>
          <cell r="N451">
            <v>286</v>
          </cell>
        </row>
        <row r="452">
          <cell r="B452">
            <v>90122</v>
          </cell>
          <cell r="C452" t="str">
            <v>ROCADA MECANIZADA</v>
          </cell>
          <cell r="D452" t="str">
            <v>HA</v>
          </cell>
          <cell r="E452">
            <v>115.4</v>
          </cell>
          <cell r="F452">
            <v>19.64</v>
          </cell>
          <cell r="G452">
            <v>135.04</v>
          </cell>
          <cell r="H452">
            <v>0</v>
          </cell>
          <cell r="I452" t="str">
            <v>-</v>
          </cell>
          <cell r="J452">
            <v>40.5</v>
          </cell>
          <cell r="K452">
            <v>189.73</v>
          </cell>
          <cell r="N452">
            <v>135.04</v>
          </cell>
        </row>
        <row r="453">
          <cell r="B453">
            <v>90123</v>
          </cell>
          <cell r="C453" t="str">
            <v>CAPINA MANUAL</v>
          </cell>
          <cell r="D453" t="str">
            <v>m²</v>
          </cell>
          <cell r="E453">
            <v>0.02</v>
          </cell>
          <cell r="F453">
            <v>0.11</v>
          </cell>
          <cell r="G453">
            <v>0.11</v>
          </cell>
          <cell r="H453">
            <v>0</v>
          </cell>
          <cell r="I453" t="str">
            <v>-</v>
          </cell>
          <cell r="J453">
            <v>40.5</v>
          </cell>
          <cell r="K453">
            <v>0.15</v>
          </cell>
          <cell r="N453">
            <v>0.11</v>
          </cell>
        </row>
        <row r="454">
          <cell r="B454">
            <v>90124</v>
          </cell>
          <cell r="C454" t="str">
            <v>RECOMPOSICAO DE DESCIDA D'AGUA</v>
          </cell>
          <cell r="D454" t="str">
            <v>m</v>
          </cell>
          <cell r="E454">
            <v>1.61</v>
          </cell>
          <cell r="F454">
            <v>9.56</v>
          </cell>
          <cell r="G454">
            <v>11.17</v>
          </cell>
          <cell r="H454">
            <v>15.86</v>
          </cell>
          <cell r="I454" t="str">
            <v>-</v>
          </cell>
          <cell r="J454">
            <v>40.5</v>
          </cell>
          <cell r="K454">
            <v>37.979999999999997</v>
          </cell>
          <cell r="N454">
            <v>27.03</v>
          </cell>
        </row>
        <row r="455">
          <cell r="B455">
            <v>90125</v>
          </cell>
          <cell r="C455" t="str">
            <v>RECOMPOSICAO DE VALETA NAO REVESTIDA</v>
          </cell>
          <cell r="D455" t="str">
            <v>m</v>
          </cell>
          <cell r="E455">
            <v>0.19</v>
          </cell>
          <cell r="F455">
            <v>0.66</v>
          </cell>
          <cell r="G455">
            <v>0.85</v>
          </cell>
          <cell r="H455">
            <v>0</v>
          </cell>
          <cell r="I455" t="str">
            <v>-</v>
          </cell>
          <cell r="J455">
            <v>40.5</v>
          </cell>
          <cell r="K455">
            <v>1.19</v>
          </cell>
          <cell r="N455">
            <v>0.85</v>
          </cell>
        </row>
        <row r="456">
          <cell r="B456">
            <v>90126</v>
          </cell>
          <cell r="C456" t="str">
            <v>RECOMPOSICAO DE VALETA REVESTIDA</v>
          </cell>
          <cell r="D456" t="str">
            <v>m</v>
          </cell>
          <cell r="E456">
            <v>2.42</v>
          </cell>
          <cell r="F456">
            <v>14.34</v>
          </cell>
          <cell r="G456">
            <v>16.760000000000002</v>
          </cell>
          <cell r="H456">
            <v>19.55</v>
          </cell>
          <cell r="I456" t="str">
            <v>-</v>
          </cell>
          <cell r="J456">
            <v>40.5</v>
          </cell>
          <cell r="K456">
            <v>51.02</v>
          </cell>
          <cell r="N456">
            <v>36.31</v>
          </cell>
        </row>
        <row r="457">
          <cell r="B457">
            <v>90127</v>
          </cell>
          <cell r="C457" t="str">
            <v>RECOMPOSICAO DE MEIO FIO C/ SARJETA CONJUGADA</v>
          </cell>
          <cell r="D457" t="str">
            <v>m</v>
          </cell>
          <cell r="E457">
            <v>0.69</v>
          </cell>
          <cell r="F457">
            <v>4.0999999999999996</v>
          </cell>
          <cell r="G457">
            <v>4.79</v>
          </cell>
          <cell r="H457">
            <v>5.35</v>
          </cell>
          <cell r="I457" t="str">
            <v>-</v>
          </cell>
          <cell r="J457">
            <v>40.5</v>
          </cell>
          <cell r="K457">
            <v>14.25</v>
          </cell>
          <cell r="N457">
            <v>10.14</v>
          </cell>
        </row>
        <row r="458">
          <cell r="B458">
            <v>90128</v>
          </cell>
          <cell r="C458" t="str">
            <v>RECOMPOSICAO DE OUTROS DISPOSITIVOS DE DRENAGEM</v>
          </cell>
          <cell r="D458" t="str">
            <v>m³</v>
          </cell>
          <cell r="E458">
            <v>14.24</v>
          </cell>
          <cell r="F458">
            <v>84.32</v>
          </cell>
          <cell r="G458">
            <v>98.56</v>
          </cell>
          <cell r="H458">
            <v>153.85</v>
          </cell>
          <cell r="I458" t="str">
            <v>-</v>
          </cell>
          <cell r="J458">
            <v>40.5</v>
          </cell>
          <cell r="K458">
            <v>354.64</v>
          </cell>
          <cell r="N458">
            <v>252.41</v>
          </cell>
        </row>
        <row r="459">
          <cell r="B459">
            <v>90130</v>
          </cell>
          <cell r="C459" t="str">
            <v>RECOMPOSICAO DE EMPRESTIMOS E JAZIDAS</v>
          </cell>
          <cell r="D459" t="str">
            <v>m²</v>
          </cell>
          <cell r="E459">
            <v>0.16</v>
          </cell>
          <cell r="F459">
            <v>0.01</v>
          </cell>
          <cell r="G459">
            <v>0.17</v>
          </cell>
          <cell r="H459">
            <v>7.0000000000000007E-2</v>
          </cell>
          <cell r="I459" t="str">
            <v>-</v>
          </cell>
          <cell r="J459">
            <v>40.5</v>
          </cell>
          <cell r="K459">
            <v>0.34</v>
          </cell>
          <cell r="N459">
            <v>0.24000000000000002</v>
          </cell>
        </row>
        <row r="460">
          <cell r="B460">
            <v>90131</v>
          </cell>
          <cell r="C460" t="str">
            <v>RECOMPOSICAO DE CAMINHO DE SERVICO</v>
          </cell>
          <cell r="D460" t="str">
            <v>m²</v>
          </cell>
          <cell r="E460">
            <v>0.14000000000000001</v>
          </cell>
          <cell r="F460">
            <v>0.01</v>
          </cell>
          <cell r="G460">
            <v>0.13</v>
          </cell>
          <cell r="H460">
            <v>0.01</v>
          </cell>
          <cell r="I460" t="str">
            <v>-</v>
          </cell>
          <cell r="J460">
            <v>40.5</v>
          </cell>
          <cell r="K460">
            <v>0.2</v>
          </cell>
          <cell r="N460">
            <v>0.14000000000000001</v>
          </cell>
        </row>
        <row r="461">
          <cell r="B461">
            <v>90140</v>
          </cell>
          <cell r="C461" t="str">
            <v>RECOMPOSICAO DE GUARDA CORPO</v>
          </cell>
          <cell r="D461" t="str">
            <v>m</v>
          </cell>
          <cell r="E461">
            <v>12.84</v>
          </cell>
          <cell r="F461">
            <v>10.65</v>
          </cell>
          <cell r="G461">
            <v>23.49</v>
          </cell>
          <cell r="H461">
            <v>10.18</v>
          </cell>
          <cell r="I461" t="str">
            <v>-</v>
          </cell>
          <cell r="J461">
            <v>40.5</v>
          </cell>
          <cell r="K461">
            <v>47.31</v>
          </cell>
          <cell r="N461">
            <v>33.67</v>
          </cell>
        </row>
        <row r="462">
          <cell r="B462">
            <v>90141</v>
          </cell>
          <cell r="C462" t="str">
            <v>RECOMPOSICAO DE BALIZADOR</v>
          </cell>
          <cell r="D462" t="str">
            <v>Und</v>
          </cell>
          <cell r="E462">
            <v>0.4</v>
          </cell>
          <cell r="F462">
            <v>1.23</v>
          </cell>
          <cell r="G462">
            <v>1.63</v>
          </cell>
          <cell r="H462">
            <v>0</v>
          </cell>
          <cell r="I462" t="str">
            <v>-</v>
          </cell>
          <cell r="J462">
            <v>40.5</v>
          </cell>
          <cell r="K462">
            <v>2.29</v>
          </cell>
          <cell r="N462">
            <v>1.63</v>
          </cell>
        </row>
        <row r="463">
          <cell r="B463">
            <v>90142</v>
          </cell>
          <cell r="C463" t="str">
            <v>RECOMPOSICAO DE PLACA DE SINALIZACAO</v>
          </cell>
          <cell r="D463" t="str">
            <v>m²</v>
          </cell>
          <cell r="E463">
            <v>1.38</v>
          </cell>
          <cell r="F463">
            <v>4.01</v>
          </cell>
          <cell r="G463">
            <v>5.39</v>
          </cell>
          <cell r="H463">
            <v>0</v>
          </cell>
          <cell r="I463" t="str">
            <v>-</v>
          </cell>
          <cell r="J463">
            <v>40.5</v>
          </cell>
          <cell r="K463">
            <v>7.57</v>
          </cell>
          <cell r="N463">
            <v>5.39</v>
          </cell>
        </row>
        <row r="464">
          <cell r="B464">
            <v>90143</v>
          </cell>
          <cell r="C464" t="str">
            <v>RECOMPOSICAO DE DEFENSA METALICA</v>
          </cell>
          <cell r="D464" t="str">
            <v>m</v>
          </cell>
          <cell r="E464">
            <v>0.39</v>
          </cell>
          <cell r="F464">
            <v>1.1200000000000001</v>
          </cell>
          <cell r="G464">
            <v>1.51</v>
          </cell>
          <cell r="H464">
            <v>0</v>
          </cell>
          <cell r="I464" t="str">
            <v>-</v>
          </cell>
          <cell r="J464">
            <v>40.5</v>
          </cell>
          <cell r="K464">
            <v>2.12</v>
          </cell>
          <cell r="N464">
            <v>1.51</v>
          </cell>
        </row>
        <row r="465">
          <cell r="B465">
            <v>90144</v>
          </cell>
          <cell r="C465" t="str">
            <v>RENOVACAO MANUAL DA SINALIZACAO HORIZONTAL</v>
          </cell>
          <cell r="D465" t="str">
            <v>m²</v>
          </cell>
          <cell r="E465">
            <v>0</v>
          </cell>
          <cell r="F465">
            <v>2.95</v>
          </cell>
          <cell r="G465">
            <v>2.95</v>
          </cell>
          <cell r="H465">
            <v>4.43</v>
          </cell>
          <cell r="I465" t="str">
            <v>-</v>
          </cell>
          <cell r="J465">
            <v>40.5</v>
          </cell>
          <cell r="K465">
            <v>10.37</v>
          </cell>
          <cell r="N465">
            <v>7.38</v>
          </cell>
        </row>
        <row r="466">
          <cell r="B466">
            <v>90145</v>
          </cell>
          <cell r="C466" t="str">
            <v>RENOVACAO MECANIZADA DA SINALIZACAO HORIZONTAL</v>
          </cell>
          <cell r="D466" t="str">
            <v>m²</v>
          </cell>
          <cell r="E466">
            <v>0.48</v>
          </cell>
          <cell r="F466">
            <v>0.15</v>
          </cell>
          <cell r="G466">
            <v>0.63</v>
          </cell>
          <cell r="H466">
            <v>4.43</v>
          </cell>
          <cell r="I466" t="str">
            <v>-</v>
          </cell>
          <cell r="J466">
            <v>40.5</v>
          </cell>
          <cell r="K466">
            <v>7.11</v>
          </cell>
          <cell r="N466">
            <v>5.0599999999999996</v>
          </cell>
        </row>
        <row r="467">
          <cell r="B467">
            <v>90146</v>
          </cell>
          <cell r="C467" t="str">
            <v>RECOMPOSICAO TOTAL DE CERCA</v>
          </cell>
          <cell r="D467" t="str">
            <v>m</v>
          </cell>
          <cell r="E467">
            <v>0</v>
          </cell>
          <cell r="F467">
            <v>1.18</v>
          </cell>
          <cell r="G467">
            <v>1.18</v>
          </cell>
          <cell r="H467">
            <v>2.99</v>
          </cell>
          <cell r="I467" t="str">
            <v>-</v>
          </cell>
          <cell r="J467">
            <v>40.5</v>
          </cell>
          <cell r="K467">
            <v>5.86</v>
          </cell>
          <cell r="N467">
            <v>4.17</v>
          </cell>
        </row>
        <row r="468">
          <cell r="B468">
            <v>90147</v>
          </cell>
          <cell r="C468" t="str">
            <v>RECOMPOSICAO PARCIAL DE CERCA (MOIRAO)</v>
          </cell>
          <cell r="D468" t="str">
            <v>m</v>
          </cell>
          <cell r="E468">
            <v>0</v>
          </cell>
          <cell r="F468">
            <v>0.74</v>
          </cell>
          <cell r="G468">
            <v>0.74</v>
          </cell>
          <cell r="H468">
            <v>2.5499999999999998</v>
          </cell>
          <cell r="I468" t="str">
            <v>-</v>
          </cell>
          <cell r="J468">
            <v>40.5</v>
          </cell>
          <cell r="K468">
            <v>4.62</v>
          </cell>
          <cell r="N468">
            <v>3.29</v>
          </cell>
        </row>
        <row r="469">
          <cell r="B469">
            <v>90148</v>
          </cell>
          <cell r="C469" t="str">
            <v>RECOMPOSICAO PARCIAL DE CERCA DE ARAME</v>
          </cell>
          <cell r="D469" t="str">
            <v>m</v>
          </cell>
          <cell r="E469">
            <v>0</v>
          </cell>
          <cell r="F469">
            <v>0.49</v>
          </cell>
          <cell r="G469">
            <v>0.49</v>
          </cell>
          <cell r="H469">
            <v>0.46</v>
          </cell>
          <cell r="I469" t="str">
            <v>-</v>
          </cell>
          <cell r="J469">
            <v>40.5</v>
          </cell>
          <cell r="K469">
            <v>1.33</v>
          </cell>
          <cell r="N469">
            <v>0.95</v>
          </cell>
        </row>
        <row r="470">
          <cell r="B470">
            <v>90149</v>
          </cell>
          <cell r="C470" t="str">
            <v>TAPA PANELA</v>
          </cell>
          <cell r="D470" t="str">
            <v>m³</v>
          </cell>
          <cell r="E470">
            <v>0</v>
          </cell>
          <cell r="F470">
            <v>7.86</v>
          </cell>
          <cell r="G470">
            <v>7.86</v>
          </cell>
          <cell r="H470">
            <v>3.18</v>
          </cell>
          <cell r="I470" t="str">
            <v>-</v>
          </cell>
          <cell r="J470">
            <v>40.5</v>
          </cell>
          <cell r="K470">
            <v>15.51</v>
          </cell>
          <cell r="N470">
            <v>11.040000000000001</v>
          </cell>
        </row>
        <row r="471">
          <cell r="B471">
            <v>90150</v>
          </cell>
          <cell r="C471" t="str">
            <v>PATROLAMENTO</v>
          </cell>
          <cell r="D471" t="str">
            <v>m²</v>
          </cell>
          <cell r="E471">
            <v>0.02</v>
          </cell>
          <cell r="F471">
            <v>0.01</v>
          </cell>
          <cell r="G471">
            <v>0.03</v>
          </cell>
          <cell r="H471">
            <v>0</v>
          </cell>
          <cell r="I471" t="str">
            <v>-</v>
          </cell>
          <cell r="J471">
            <v>40.5</v>
          </cell>
          <cell r="K471">
            <v>0.04</v>
          </cell>
          <cell r="N471">
            <v>0.03</v>
          </cell>
        </row>
        <row r="472">
          <cell r="B472">
            <v>90151</v>
          </cell>
          <cell r="C472" t="str">
            <v>VALETA DE PROTECAO E SAIDA D'AGUA C/ MAQUINA</v>
          </cell>
          <cell r="D472" t="str">
            <v>m³</v>
          </cell>
          <cell r="E472">
            <v>1.03</v>
          </cell>
          <cell r="F472">
            <v>7.0000000000000007E-2</v>
          </cell>
          <cell r="G472">
            <v>1.1000000000000001</v>
          </cell>
          <cell r="H472">
            <v>0</v>
          </cell>
          <cell r="I472" t="str">
            <v>-</v>
          </cell>
          <cell r="J472">
            <v>40.5</v>
          </cell>
          <cell r="K472">
            <v>1.55</v>
          </cell>
          <cell r="N472">
            <v>1.1000000000000001</v>
          </cell>
        </row>
        <row r="473">
          <cell r="B473">
            <v>90152</v>
          </cell>
          <cell r="C473" t="str">
            <v>SUBSTITUICAO DE SECAO DE ESTEIO (PONTE TIPO I)</v>
          </cell>
          <cell r="D473" t="str">
            <v>m</v>
          </cell>
          <cell r="E473">
            <v>31.28</v>
          </cell>
          <cell r="F473">
            <v>170.32</v>
          </cell>
          <cell r="G473">
            <v>201.6</v>
          </cell>
          <cell r="H473">
            <v>334.9</v>
          </cell>
          <cell r="I473" t="str">
            <v>-</v>
          </cell>
          <cell r="J473">
            <v>15</v>
          </cell>
          <cell r="K473">
            <v>616.98</v>
          </cell>
          <cell r="N473">
            <v>536.5</v>
          </cell>
        </row>
        <row r="474">
          <cell r="B474">
            <v>90153</v>
          </cell>
          <cell r="C474" t="str">
            <v>SUBSTITUICAO DE TRANSVERSINA TRAVESSEIRO (PONTE TIPO I)</v>
          </cell>
          <cell r="D474" t="str">
            <v>m</v>
          </cell>
          <cell r="E474">
            <v>4.07</v>
          </cell>
          <cell r="F474">
            <v>22.18</v>
          </cell>
          <cell r="G474">
            <v>26.25</v>
          </cell>
          <cell r="H474">
            <v>44.24</v>
          </cell>
          <cell r="I474" t="str">
            <v>-</v>
          </cell>
          <cell r="J474">
            <v>15</v>
          </cell>
          <cell r="K474">
            <v>81.06</v>
          </cell>
          <cell r="N474">
            <v>70.490000000000009</v>
          </cell>
        </row>
        <row r="475">
          <cell r="B475">
            <v>90154</v>
          </cell>
          <cell r="C475" t="str">
            <v>SUBSTITUICAO DE SUB-VIGA (PONTE TIPO I)</v>
          </cell>
          <cell r="D475" t="str">
            <v>m</v>
          </cell>
          <cell r="E475">
            <v>6.98</v>
          </cell>
          <cell r="F475">
            <v>38.020000000000003</v>
          </cell>
          <cell r="G475">
            <v>45</v>
          </cell>
          <cell r="H475">
            <v>45.84</v>
          </cell>
          <cell r="I475" t="str">
            <v>-</v>
          </cell>
          <cell r="J475">
            <v>15</v>
          </cell>
          <cell r="K475">
            <v>104.47</v>
          </cell>
          <cell r="N475">
            <v>90.84</v>
          </cell>
        </row>
        <row r="476">
          <cell r="B476">
            <v>90155</v>
          </cell>
          <cell r="C476" t="str">
            <v>SUBSTITUICAO DE LONGARINA (PONTE TIPO I)</v>
          </cell>
          <cell r="D476" t="str">
            <v>m</v>
          </cell>
          <cell r="E476">
            <v>3.91</v>
          </cell>
          <cell r="F476">
            <v>21.29</v>
          </cell>
          <cell r="G476">
            <v>25.2</v>
          </cell>
          <cell r="H476">
            <v>32.51</v>
          </cell>
          <cell r="I476" t="str">
            <v>-</v>
          </cell>
          <cell r="J476">
            <v>15</v>
          </cell>
          <cell r="K476">
            <v>66.37</v>
          </cell>
          <cell r="N476">
            <v>57.709999999999994</v>
          </cell>
        </row>
        <row r="477">
          <cell r="B477">
            <v>90156</v>
          </cell>
          <cell r="C477" t="str">
            <v>SUBSTITUICAO DE ASSOALHO (PONTE TIPO I)</v>
          </cell>
          <cell r="D477" t="str">
            <v>m²</v>
          </cell>
          <cell r="E477">
            <v>3.13</v>
          </cell>
          <cell r="F477">
            <v>17.03</v>
          </cell>
          <cell r="G477">
            <v>20.16</v>
          </cell>
          <cell r="H477">
            <v>33.18</v>
          </cell>
          <cell r="I477" t="str">
            <v>-</v>
          </cell>
          <cell r="J477">
            <v>15</v>
          </cell>
          <cell r="K477">
            <v>61.34</v>
          </cell>
          <cell r="N477">
            <v>53.34</v>
          </cell>
        </row>
        <row r="478">
          <cell r="B478">
            <v>90157</v>
          </cell>
          <cell r="C478" t="str">
            <v>SUBSTITUICAO DA TRAVA DO RODEIO (PONTE TIPO I)</v>
          </cell>
          <cell r="D478" t="str">
            <v>m</v>
          </cell>
          <cell r="E478">
            <v>0.39</v>
          </cell>
          <cell r="F478">
            <v>2.13</v>
          </cell>
          <cell r="G478">
            <v>2.52</v>
          </cell>
          <cell r="H478">
            <v>8.9700000000000006</v>
          </cell>
          <cell r="I478" t="str">
            <v>-</v>
          </cell>
          <cell r="J478">
            <v>15</v>
          </cell>
          <cell r="K478">
            <v>13.21</v>
          </cell>
          <cell r="N478">
            <v>11.49</v>
          </cell>
        </row>
        <row r="479">
          <cell r="B479">
            <v>90158</v>
          </cell>
          <cell r="C479" t="str">
            <v>SUBSTITUICAO DE RODEIRO (PONTE TIPO I)</v>
          </cell>
          <cell r="D479" t="str">
            <v>m</v>
          </cell>
          <cell r="E479">
            <v>1.3</v>
          </cell>
          <cell r="F479">
            <v>7.1</v>
          </cell>
          <cell r="G479">
            <v>8.4</v>
          </cell>
          <cell r="H479">
            <v>31.32</v>
          </cell>
          <cell r="I479" t="str">
            <v>-</v>
          </cell>
          <cell r="J479">
            <v>15</v>
          </cell>
          <cell r="K479">
            <v>45.68</v>
          </cell>
          <cell r="N479">
            <v>39.72</v>
          </cell>
        </row>
        <row r="480">
          <cell r="B480">
            <v>90159</v>
          </cell>
          <cell r="C480" t="str">
            <v>SUBSTITUICAO DE GUARDA RODAS (PONTE TIPO I)</v>
          </cell>
          <cell r="D480" t="str">
            <v>m</v>
          </cell>
          <cell r="E480">
            <v>0.49</v>
          </cell>
          <cell r="F480">
            <v>2.66</v>
          </cell>
          <cell r="G480">
            <v>3.15</v>
          </cell>
          <cell r="H480">
            <v>8.85</v>
          </cell>
          <cell r="I480" t="str">
            <v>-</v>
          </cell>
          <cell r="J480">
            <v>15</v>
          </cell>
          <cell r="K480">
            <v>13.8</v>
          </cell>
          <cell r="N480">
            <v>12</v>
          </cell>
        </row>
        <row r="481">
          <cell r="B481">
            <v>90160</v>
          </cell>
          <cell r="C481" t="str">
            <v>SUBSTITUICAO DE GUARDA-CORPO (PONTE TIPO I)</v>
          </cell>
          <cell r="D481" t="str">
            <v>m</v>
          </cell>
          <cell r="E481">
            <v>1.3</v>
          </cell>
          <cell r="F481">
            <v>7.1</v>
          </cell>
          <cell r="G481">
            <v>8.4</v>
          </cell>
          <cell r="H481">
            <v>41.6</v>
          </cell>
          <cell r="I481" t="str">
            <v>-</v>
          </cell>
          <cell r="J481">
            <v>15</v>
          </cell>
          <cell r="K481">
            <v>57.5</v>
          </cell>
          <cell r="N481">
            <v>50</v>
          </cell>
        </row>
        <row r="482">
          <cell r="B482">
            <v>90161</v>
          </cell>
          <cell r="C482" t="str">
            <v>SUBSTITUICAO DE PROTECAO DO RODEIRO (PONTE TIPO I)</v>
          </cell>
          <cell r="D482" t="str">
            <v>m</v>
          </cell>
          <cell r="E482">
            <v>0.78</v>
          </cell>
          <cell r="F482">
            <v>4.26</v>
          </cell>
          <cell r="G482">
            <v>5.04</v>
          </cell>
          <cell r="H482">
            <v>18.670000000000002</v>
          </cell>
          <cell r="I482" t="str">
            <v>-</v>
          </cell>
          <cell r="J482">
            <v>15</v>
          </cell>
          <cell r="K482">
            <v>27.27</v>
          </cell>
          <cell r="N482">
            <v>23.71</v>
          </cell>
        </row>
        <row r="483">
          <cell r="B483">
            <v>90162</v>
          </cell>
          <cell r="C483" t="str">
            <v>SUBSTITUICAO DA ARMACAO SIMPLES (PONTE TIPO I)</v>
          </cell>
          <cell r="D483" t="str">
            <v>Und</v>
          </cell>
          <cell r="E483">
            <v>217.22</v>
          </cell>
          <cell r="F483">
            <v>1182.78</v>
          </cell>
          <cell r="G483">
            <v>1400</v>
          </cell>
          <cell r="H483">
            <v>2137.11</v>
          </cell>
          <cell r="I483" t="str">
            <v>-</v>
          </cell>
          <cell r="J483">
            <v>15</v>
          </cell>
          <cell r="K483">
            <v>4067.68</v>
          </cell>
          <cell r="N483">
            <v>3537.11</v>
          </cell>
        </row>
        <row r="484">
          <cell r="B484">
            <v>90163</v>
          </cell>
          <cell r="C484" t="str">
            <v>SUBSTITUICAO DA ARMACAO COM BANZO (PONTE TIPO I)</v>
          </cell>
          <cell r="D484" t="str">
            <v>Und</v>
          </cell>
          <cell r="E484">
            <v>391</v>
          </cell>
          <cell r="F484">
            <v>2129</v>
          </cell>
          <cell r="G484">
            <v>2520</v>
          </cell>
          <cell r="H484">
            <v>3762.3</v>
          </cell>
          <cell r="I484" t="str">
            <v>-</v>
          </cell>
          <cell r="J484">
            <v>15</v>
          </cell>
          <cell r="K484">
            <v>7224.65</v>
          </cell>
          <cell r="N484">
            <v>6282.3</v>
          </cell>
        </row>
        <row r="485">
          <cell r="B485">
            <v>90170</v>
          </cell>
          <cell r="C485" t="str">
            <v>SUBSTITUICAO DA SECAO DE ESTEIOS (PONTE TIPO III)</v>
          </cell>
          <cell r="D485" t="str">
            <v>m</v>
          </cell>
          <cell r="E485">
            <v>8.42</v>
          </cell>
          <cell r="F485">
            <v>169.37</v>
          </cell>
          <cell r="G485">
            <v>177.79</v>
          </cell>
          <cell r="H485">
            <v>321.54000000000002</v>
          </cell>
          <cell r="I485" t="str">
            <v>-</v>
          </cell>
          <cell r="J485">
            <v>15</v>
          </cell>
          <cell r="K485">
            <v>574.23</v>
          </cell>
          <cell r="N485">
            <v>499.33000000000004</v>
          </cell>
        </row>
        <row r="486">
          <cell r="B486">
            <v>90171</v>
          </cell>
          <cell r="C486" t="str">
            <v>SUBSTITUICAO DA TRANSVERSINA TRAVESSEIRO (PONTE TIPO III)</v>
          </cell>
          <cell r="D486" t="str">
            <v>m</v>
          </cell>
          <cell r="E486">
            <v>1.1200000000000001</v>
          </cell>
          <cell r="F486">
            <v>21.54</v>
          </cell>
          <cell r="G486">
            <v>22.66</v>
          </cell>
          <cell r="H486">
            <v>29.85</v>
          </cell>
          <cell r="I486" t="str">
            <v>-</v>
          </cell>
          <cell r="J486">
            <v>15</v>
          </cell>
          <cell r="K486">
            <v>60.39</v>
          </cell>
          <cell r="N486">
            <v>52.510000000000005</v>
          </cell>
        </row>
        <row r="487">
          <cell r="B487">
            <v>90172</v>
          </cell>
          <cell r="C487" t="str">
            <v>SUBSTITUICAO DE SUB-VIGAS (PONTE TIPO III)</v>
          </cell>
          <cell r="D487" t="str">
            <v>m</v>
          </cell>
          <cell r="E487">
            <v>1.1200000000000001</v>
          </cell>
          <cell r="F487">
            <v>23.75</v>
          </cell>
          <cell r="G487">
            <v>24.87</v>
          </cell>
          <cell r="H487">
            <v>35.79</v>
          </cell>
          <cell r="I487" t="str">
            <v>-</v>
          </cell>
          <cell r="J487">
            <v>15</v>
          </cell>
          <cell r="K487">
            <v>69.760000000000005</v>
          </cell>
          <cell r="N487">
            <v>60.66</v>
          </cell>
        </row>
        <row r="488">
          <cell r="B488">
            <v>90173</v>
          </cell>
          <cell r="C488" t="str">
            <v>SUBSTITUICAO DE LONGARINAS (PONTE TIPO III)</v>
          </cell>
          <cell r="D488" t="str">
            <v>m</v>
          </cell>
          <cell r="E488">
            <v>1.1200000000000001</v>
          </cell>
          <cell r="F488">
            <v>20.65</v>
          </cell>
          <cell r="G488">
            <v>21.77</v>
          </cell>
          <cell r="H488">
            <v>26.77</v>
          </cell>
          <cell r="I488" t="str">
            <v>-</v>
          </cell>
          <cell r="J488">
            <v>15</v>
          </cell>
          <cell r="K488">
            <v>55.82</v>
          </cell>
          <cell r="N488">
            <v>48.54</v>
          </cell>
        </row>
        <row r="489">
          <cell r="B489">
            <v>90174</v>
          </cell>
          <cell r="C489" t="str">
            <v>SUBSTITUICAO DE GUARDA-RODAS (PONTE TIPO III)</v>
          </cell>
          <cell r="D489" t="str">
            <v>m</v>
          </cell>
          <cell r="E489">
            <v>1.1200000000000001</v>
          </cell>
          <cell r="F489">
            <v>5.17</v>
          </cell>
          <cell r="G489">
            <v>6.29</v>
          </cell>
          <cell r="H489">
            <v>19.59</v>
          </cell>
          <cell r="I489" t="str">
            <v>-</v>
          </cell>
          <cell r="J489">
            <v>15</v>
          </cell>
          <cell r="K489">
            <v>29.76</v>
          </cell>
          <cell r="N489">
            <v>25.88</v>
          </cell>
        </row>
        <row r="490">
          <cell r="B490">
            <v>90180</v>
          </cell>
          <cell r="C490" t="str">
            <v>PONTE DE MADEIRA EM VIGAMENTO SIMPLES C/ FUNDACAO DIRETA (TIPO I)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1958.7</v>
          </cell>
          <cell r="I490" t="str">
            <v>-</v>
          </cell>
          <cell r="J490">
            <v>15</v>
          </cell>
          <cell r="K490">
            <v>2252.5100000000002</v>
          </cell>
          <cell r="N490">
            <v>1958.7</v>
          </cell>
        </row>
        <row r="491">
          <cell r="B491">
            <v>90181</v>
          </cell>
          <cell r="C491" t="str">
            <v>PONTE DE MADEIRA EM VIGAMENTO SIMPLES C/ FUNDACAO EM ESTACA (TIPO I)</v>
          </cell>
          <cell r="D491" t="str">
            <v>m</v>
          </cell>
          <cell r="E491">
            <v>0</v>
          </cell>
          <cell r="F491">
            <v>0</v>
          </cell>
          <cell r="G491">
            <v>0</v>
          </cell>
          <cell r="H491">
            <v>1971.72</v>
          </cell>
          <cell r="I491" t="str">
            <v>-</v>
          </cell>
          <cell r="J491">
            <v>15</v>
          </cell>
          <cell r="K491">
            <v>2267.48</v>
          </cell>
          <cell r="N491">
            <v>1971.72</v>
          </cell>
        </row>
        <row r="492">
          <cell r="B492">
            <v>90182</v>
          </cell>
          <cell r="C492" t="str">
            <v>PONTE DE MADEIRA EM VIGAMENTO ARMADO C/ FUNDACAO DIRETA (TIPO I)</v>
          </cell>
          <cell r="D492" t="str">
            <v>m</v>
          </cell>
          <cell r="E492">
            <v>0</v>
          </cell>
          <cell r="F492">
            <v>0</v>
          </cell>
          <cell r="G492">
            <v>0</v>
          </cell>
          <cell r="H492">
            <v>2032.5</v>
          </cell>
          <cell r="I492" t="str">
            <v>-</v>
          </cell>
          <cell r="J492">
            <v>15</v>
          </cell>
          <cell r="K492">
            <v>2337.38</v>
          </cell>
          <cell r="N492">
            <v>2032.5</v>
          </cell>
        </row>
        <row r="493">
          <cell r="B493">
            <v>90183</v>
          </cell>
          <cell r="C493" t="str">
            <v>PONTE DE MADEIRA EM VIGAMENTO ARMADO C/ FUNDACAO EM ESTACA (TIPO I)</v>
          </cell>
          <cell r="D493" t="str">
            <v>m</v>
          </cell>
          <cell r="E493">
            <v>0</v>
          </cell>
          <cell r="F493">
            <v>0</v>
          </cell>
          <cell r="G493">
            <v>0</v>
          </cell>
          <cell r="H493">
            <v>2040.3</v>
          </cell>
          <cell r="I493" t="str">
            <v>-</v>
          </cell>
          <cell r="J493">
            <v>15</v>
          </cell>
          <cell r="K493">
            <v>2346.35</v>
          </cell>
          <cell r="N493">
            <v>2040.3</v>
          </cell>
        </row>
        <row r="494">
          <cell r="B494">
            <v>90184</v>
          </cell>
          <cell r="C494" t="str">
            <v>PONTE DE MADEIRA EM VIGAMENTO SIMPLES C/ FUNDACAO DIRETA (TIPO III)</v>
          </cell>
          <cell r="D494" t="str">
            <v>m</v>
          </cell>
          <cell r="E494">
            <v>0</v>
          </cell>
          <cell r="F494">
            <v>0</v>
          </cell>
          <cell r="G494">
            <v>0</v>
          </cell>
          <cell r="H494">
            <v>1643.85</v>
          </cell>
          <cell r="I494" t="str">
            <v>-</v>
          </cell>
          <cell r="J494">
            <v>15</v>
          </cell>
          <cell r="K494">
            <v>1890.43</v>
          </cell>
          <cell r="N494">
            <v>1643.85</v>
          </cell>
        </row>
        <row r="495">
          <cell r="B495">
            <v>90185</v>
          </cell>
          <cell r="C495" t="str">
            <v>PONTE DE MADEIRA EM VIGAMENTO SIMPLES C/ FUNDACAO EM ESTACA (TIPO III)</v>
          </cell>
          <cell r="D495" t="str">
            <v>m</v>
          </cell>
          <cell r="E495">
            <v>0</v>
          </cell>
          <cell r="F495">
            <v>0</v>
          </cell>
          <cell r="G495">
            <v>0</v>
          </cell>
          <cell r="H495">
            <v>1652.42</v>
          </cell>
          <cell r="I495" t="str">
            <v>-</v>
          </cell>
          <cell r="J495">
            <v>15</v>
          </cell>
          <cell r="K495">
            <v>1900.28</v>
          </cell>
          <cell r="N495">
            <v>1652.42</v>
          </cell>
        </row>
        <row r="496">
          <cell r="B496">
            <v>90186</v>
          </cell>
          <cell r="C496" t="str">
            <v>ALAS E TESTAS DO CAIXAO DE ATERRO (PONTE TIPO I)</v>
          </cell>
          <cell r="D496" t="str">
            <v>m²</v>
          </cell>
          <cell r="E496">
            <v>1.68</v>
          </cell>
          <cell r="F496">
            <v>12.95</v>
          </cell>
          <cell r="G496">
            <v>14.63</v>
          </cell>
          <cell r="H496">
            <v>72.95</v>
          </cell>
          <cell r="I496" t="str">
            <v>ACRESCER</v>
          </cell>
          <cell r="J496">
            <v>15</v>
          </cell>
          <cell r="K496">
            <v>100.72</v>
          </cell>
          <cell r="N496">
            <v>87.58</v>
          </cell>
        </row>
        <row r="497">
          <cell r="B497">
            <v>90187</v>
          </cell>
          <cell r="C497" t="str">
            <v>ALAS E TESTA DO CAIXAO DE ATERRO (PONTE TIPO III)</v>
          </cell>
          <cell r="D497" t="str">
            <v>m²</v>
          </cell>
          <cell r="E497">
            <v>2.2400000000000002</v>
          </cell>
          <cell r="F497">
            <v>11.21</v>
          </cell>
          <cell r="G497">
            <v>13.45</v>
          </cell>
          <cell r="H497">
            <v>59.8</v>
          </cell>
          <cell r="I497" t="str">
            <v>ACRESCER</v>
          </cell>
          <cell r="J497">
            <v>15</v>
          </cell>
          <cell r="K497">
            <v>84.24</v>
          </cell>
          <cell r="N497">
            <v>73.25</v>
          </cell>
        </row>
        <row r="498">
          <cell r="B498">
            <v>90188</v>
          </cell>
          <cell r="C498" t="str">
            <v>FUNDACAO EM BLOCO DE CONCRETO (PONTE TIPO I)</v>
          </cell>
          <cell r="D498" t="str">
            <v>m³</v>
          </cell>
          <cell r="E498">
            <v>0</v>
          </cell>
          <cell r="F498">
            <v>8.42</v>
          </cell>
          <cell r="G498">
            <v>8.42</v>
          </cell>
          <cell r="H498">
            <v>135.07</v>
          </cell>
          <cell r="I498" t="str">
            <v>ACRESCER</v>
          </cell>
          <cell r="J498">
            <v>15</v>
          </cell>
          <cell r="K498">
            <v>165.01</v>
          </cell>
          <cell r="N498">
            <v>143.48999999999998</v>
          </cell>
        </row>
        <row r="499">
          <cell r="B499">
            <v>90189</v>
          </cell>
          <cell r="C499" t="str">
            <v>FUNDACAO EM ESTACA DE MADEIRA (PONTES TIPO I E III)</v>
          </cell>
          <cell r="D499" t="str">
            <v>Und</v>
          </cell>
          <cell r="E499">
            <v>19.84</v>
          </cell>
          <cell r="F499">
            <v>27.52</v>
          </cell>
          <cell r="G499">
            <v>47.36</v>
          </cell>
          <cell r="H499">
            <v>135.88</v>
          </cell>
          <cell r="I499" t="str">
            <v>ACRESCER</v>
          </cell>
          <cell r="J499">
            <v>15</v>
          </cell>
          <cell r="K499">
            <v>210.73</v>
          </cell>
          <cell r="N499">
            <v>183.24</v>
          </cell>
        </row>
        <row r="500">
          <cell r="B500">
            <v>90190</v>
          </cell>
          <cell r="C500" t="str">
            <v>FUNDACAO EM BLOCO DE CONCRETO (PONTE TIPO III)</v>
          </cell>
          <cell r="D500" t="str">
            <v>m³</v>
          </cell>
          <cell r="E500">
            <v>0</v>
          </cell>
          <cell r="F500">
            <v>8.42</v>
          </cell>
          <cell r="G500">
            <v>8.42</v>
          </cell>
          <cell r="H500">
            <v>136.97999999999999</v>
          </cell>
          <cell r="I500" t="str">
            <v>ACRESCER</v>
          </cell>
          <cell r="J500">
            <v>15</v>
          </cell>
          <cell r="K500">
            <v>167.21</v>
          </cell>
          <cell r="N500">
            <v>145.39999999999998</v>
          </cell>
        </row>
        <row r="501">
          <cell r="B501">
            <v>90200</v>
          </cell>
          <cell r="C501" t="str">
            <v>SERVICO DE MANUTENCAO PREVENTINA PERIODICA</v>
          </cell>
          <cell r="N501">
            <v>0</v>
          </cell>
        </row>
        <row r="502">
          <cell r="B502">
            <v>90210</v>
          </cell>
          <cell r="C502" t="str">
            <v>EXEC. SUB-BASE/BASE ESTABILIZADA (EXCLUSIVE MAT.)P/ CORREÇO DEFEITO LOCALIZADO, INCLUSIVE REMOÇAO DO PAVIMENTO E SUB-BASE DANIFICADOS</v>
          </cell>
          <cell r="D502" t="str">
            <v>m³</v>
          </cell>
          <cell r="E502">
            <v>10.25</v>
          </cell>
          <cell r="F502">
            <v>0.64</v>
          </cell>
          <cell r="G502">
            <v>10.89</v>
          </cell>
          <cell r="H502">
            <v>0</v>
          </cell>
          <cell r="I502" t="str">
            <v>-</v>
          </cell>
          <cell r="J502">
            <v>40.5</v>
          </cell>
          <cell r="K502">
            <v>15.3</v>
          </cell>
          <cell r="N502">
            <v>10.89</v>
          </cell>
        </row>
        <row r="503">
          <cell r="B503">
            <v>90211</v>
          </cell>
          <cell r="C503" t="str">
            <v>IMPRIMACAO ( C/ CANETA CAM. ESPARGIDOR)E USADO C/ CÓDIGO 90.210</v>
          </cell>
          <cell r="D503" t="str">
            <v>m²</v>
          </cell>
          <cell r="E503">
            <v>0.13</v>
          </cell>
          <cell r="F503">
            <v>0.06</v>
          </cell>
          <cell r="G503">
            <v>0.19</v>
          </cell>
          <cell r="H503">
            <v>0</v>
          </cell>
          <cell r="I503" t="str">
            <v>ACRESCER</v>
          </cell>
          <cell r="J503">
            <v>40.5</v>
          </cell>
          <cell r="K503">
            <v>0.27</v>
          </cell>
          <cell r="N503">
            <v>0.19</v>
          </cell>
        </row>
        <row r="504">
          <cell r="B504">
            <v>90212</v>
          </cell>
          <cell r="C504" t="str">
            <v>CAPA SELANTE C/ PEDRISCO</v>
          </cell>
          <cell r="D504" t="str">
            <v>m²</v>
          </cell>
          <cell r="E504">
            <v>0.26</v>
          </cell>
          <cell r="F504">
            <v>0.05</v>
          </cell>
          <cell r="G504">
            <v>0.31</v>
          </cell>
          <cell r="H504">
            <v>0.14000000000000001</v>
          </cell>
          <cell r="I504" t="str">
            <v>ACRESCER</v>
          </cell>
          <cell r="J504">
            <v>40.5</v>
          </cell>
          <cell r="K504">
            <v>0.63</v>
          </cell>
          <cell r="N504">
            <v>0.45</v>
          </cell>
        </row>
        <row r="505">
          <cell r="B505">
            <v>90213</v>
          </cell>
          <cell r="C505" t="str">
            <v>CAPA SELANTE C/ AREIA</v>
          </cell>
          <cell r="D505" t="str">
            <v>m²</v>
          </cell>
          <cell r="E505">
            <v>0.26</v>
          </cell>
          <cell r="F505">
            <v>0.05</v>
          </cell>
          <cell r="G505">
            <v>0.31</v>
          </cell>
          <cell r="H505">
            <v>7.0000000000000007E-2</v>
          </cell>
          <cell r="I505" t="str">
            <v>ACRESCER</v>
          </cell>
          <cell r="J505">
            <v>40.5</v>
          </cell>
          <cell r="K505">
            <v>0.53</v>
          </cell>
          <cell r="N505">
            <v>0.38</v>
          </cell>
        </row>
        <row r="506">
          <cell r="B506">
            <v>90214</v>
          </cell>
          <cell r="C506" t="str">
            <v>TRATAMENTO SUPERFICIAL DUPLO</v>
          </cell>
          <cell r="D506" t="str">
            <v>m²</v>
          </cell>
          <cell r="E506">
            <v>0.84</v>
          </cell>
          <cell r="F506">
            <v>0.14000000000000001</v>
          </cell>
          <cell r="G506">
            <v>0.98</v>
          </cell>
          <cell r="H506">
            <v>0.57999999999999996</v>
          </cell>
          <cell r="I506" t="str">
            <v>ACRESCER</v>
          </cell>
          <cell r="J506">
            <v>40.5</v>
          </cell>
          <cell r="K506">
            <v>2.19</v>
          </cell>
          <cell r="N506">
            <v>1.56</v>
          </cell>
        </row>
        <row r="507">
          <cell r="B507">
            <v>90215</v>
          </cell>
          <cell r="C507" t="str">
            <v>LAMA ASFALTICA GROSSA</v>
          </cell>
          <cell r="D507" t="str">
            <v>m²</v>
          </cell>
          <cell r="E507">
            <v>0.26</v>
          </cell>
          <cell r="F507">
            <v>0.09</v>
          </cell>
          <cell r="G507">
            <v>0.35</v>
          </cell>
          <cell r="H507">
            <v>0.14000000000000001</v>
          </cell>
          <cell r="I507" t="str">
            <v>ACRESCER</v>
          </cell>
          <cell r="J507">
            <v>40.5</v>
          </cell>
          <cell r="K507">
            <v>0.69</v>
          </cell>
          <cell r="N507">
            <v>0.49</v>
          </cell>
        </row>
        <row r="508">
          <cell r="B508">
            <v>90216</v>
          </cell>
          <cell r="C508" t="str">
            <v>LAMA ASFALTICA FINA</v>
          </cell>
          <cell r="D508" t="str">
            <v>m²</v>
          </cell>
          <cell r="E508">
            <v>0.25</v>
          </cell>
          <cell r="F508">
            <v>0.09</v>
          </cell>
          <cell r="G508">
            <v>0.34</v>
          </cell>
          <cell r="H508">
            <v>7.0000000000000007E-2</v>
          </cell>
          <cell r="I508" t="str">
            <v>ACRESCER</v>
          </cell>
          <cell r="J508">
            <v>40.5</v>
          </cell>
          <cell r="K508">
            <v>0.57999999999999996</v>
          </cell>
          <cell r="N508">
            <v>0.41000000000000003</v>
          </cell>
        </row>
        <row r="509">
          <cell r="B509">
            <v>90217</v>
          </cell>
          <cell r="C509" t="str">
            <v>RECOMPOSICAO DO REVESTIMENTO C/ MISTURA BETUMINOSA A FRIO</v>
          </cell>
          <cell r="D509" t="str">
            <v>m³</v>
          </cell>
          <cell r="E509">
            <v>11.06</v>
          </cell>
          <cell r="F509">
            <v>3.01</v>
          </cell>
          <cell r="G509">
            <v>14.07</v>
          </cell>
          <cell r="H509">
            <v>0</v>
          </cell>
          <cell r="I509" t="str">
            <v>ACRESCER</v>
          </cell>
          <cell r="J509">
            <v>40.5</v>
          </cell>
          <cell r="K509">
            <v>19.77</v>
          </cell>
          <cell r="N509">
            <v>14.07</v>
          </cell>
        </row>
        <row r="510">
          <cell r="B510">
            <v>90218</v>
          </cell>
          <cell r="C510" t="str">
            <v>RECOMPOSICAO DE REVESTIMENTO C/ MISTURA BETUMINOSA A QUENTE</v>
          </cell>
          <cell r="D510" t="str">
            <v>m³</v>
          </cell>
          <cell r="E510">
            <v>12.51</v>
          </cell>
          <cell r="F510">
            <v>2.93</v>
          </cell>
          <cell r="G510">
            <v>15.44</v>
          </cell>
          <cell r="H510">
            <v>0</v>
          </cell>
          <cell r="I510" t="str">
            <v>ACRESCER</v>
          </cell>
          <cell r="J510">
            <v>40.5</v>
          </cell>
          <cell r="K510">
            <v>21.69</v>
          </cell>
          <cell r="N510">
            <v>15.44</v>
          </cell>
        </row>
        <row r="511">
          <cell r="B511">
            <v>90219</v>
          </cell>
          <cell r="C511" t="str">
            <v>REMOCAO DE PAVIMENTO</v>
          </cell>
          <cell r="D511" t="str">
            <v>m³</v>
          </cell>
          <cell r="E511">
            <v>6.2</v>
          </cell>
          <cell r="F511">
            <v>0.33</v>
          </cell>
          <cell r="G511">
            <v>6.53</v>
          </cell>
          <cell r="H511">
            <v>0</v>
          </cell>
          <cell r="I511" t="str">
            <v>-</v>
          </cell>
          <cell r="J511">
            <v>40.5</v>
          </cell>
          <cell r="K511">
            <v>9.17</v>
          </cell>
          <cell r="N511">
            <v>6.53</v>
          </cell>
        </row>
        <row r="512">
          <cell r="B512">
            <v>90220</v>
          </cell>
          <cell r="C512" t="str">
            <v>COMBATE A EXSUDACAO</v>
          </cell>
          <cell r="D512" t="str">
            <v>m²</v>
          </cell>
          <cell r="E512">
            <v>0.36</v>
          </cell>
          <cell r="F512">
            <v>0.12</v>
          </cell>
          <cell r="G512">
            <v>0.48</v>
          </cell>
          <cell r="H512">
            <v>0.08</v>
          </cell>
          <cell r="I512" t="str">
            <v>ACRESCER</v>
          </cell>
          <cell r="J512">
            <v>40.5</v>
          </cell>
          <cell r="K512">
            <v>0.79</v>
          </cell>
          <cell r="N512">
            <v>0.55999999999999994</v>
          </cell>
        </row>
        <row r="513">
          <cell r="B513">
            <v>90221</v>
          </cell>
          <cell r="C513" t="str">
            <v>LIMPEZA DE PONTE</v>
          </cell>
          <cell r="D513" t="str">
            <v>m</v>
          </cell>
          <cell r="E513">
            <v>1.39</v>
          </cell>
          <cell r="F513">
            <v>1.47</v>
          </cell>
          <cell r="G513">
            <v>2.86</v>
          </cell>
          <cell r="H513">
            <v>0</v>
          </cell>
          <cell r="I513" t="str">
            <v>-</v>
          </cell>
          <cell r="J513">
            <v>40.5</v>
          </cell>
          <cell r="K513">
            <v>4.0199999999999996</v>
          </cell>
          <cell r="N513">
            <v>2.86</v>
          </cell>
        </row>
        <row r="514">
          <cell r="B514">
            <v>90222</v>
          </cell>
          <cell r="C514" t="str">
            <v>RECOMPOSIAO DO REVESTIMENTO COM AREIA-ASFALTO A QUENTE</v>
          </cell>
          <cell r="D514" t="str">
            <v>m³</v>
          </cell>
          <cell r="E514">
            <v>9.74</v>
          </cell>
          <cell r="F514">
            <v>1.04</v>
          </cell>
          <cell r="G514">
            <v>10.76</v>
          </cell>
          <cell r="H514">
            <v>29.18</v>
          </cell>
          <cell r="I514" t="str">
            <v>ACRESCER</v>
          </cell>
          <cell r="J514">
            <v>40.5</v>
          </cell>
          <cell r="K514">
            <v>56.12</v>
          </cell>
          <cell r="N514">
            <v>39.94</v>
          </cell>
        </row>
        <row r="515">
          <cell r="B515">
            <v>90230</v>
          </cell>
          <cell r="C515" t="str">
            <v>CONFORMACAO DE PISTA P/ REVESTIMENTO PRIMARIO</v>
          </cell>
          <cell r="D515" t="str">
            <v>m²</v>
          </cell>
          <cell r="E515">
            <v>0.05</v>
          </cell>
          <cell r="F515">
            <v>0.01</v>
          </cell>
          <cell r="G515">
            <v>0.06</v>
          </cell>
          <cell r="H515">
            <v>0</v>
          </cell>
          <cell r="I515" t="str">
            <v>-</v>
          </cell>
          <cell r="J515">
            <v>40.5</v>
          </cell>
          <cell r="K515">
            <v>0.08</v>
          </cell>
          <cell r="N515">
            <v>0.06</v>
          </cell>
        </row>
        <row r="516">
          <cell r="B516">
            <v>90231</v>
          </cell>
          <cell r="C516" t="str">
            <v>ESPALHAMENTO DE MATERIAL DE REVESTIMENTO PRIMARIO</v>
          </cell>
          <cell r="D516" t="str">
            <v>m²</v>
          </cell>
          <cell r="E516">
            <v>7.0000000000000007E-2</v>
          </cell>
          <cell r="F516">
            <v>0.01</v>
          </cell>
          <cell r="G516">
            <v>0.08</v>
          </cell>
          <cell r="H516">
            <v>0</v>
          </cell>
          <cell r="I516" t="str">
            <v>-</v>
          </cell>
          <cell r="J516">
            <v>40.5</v>
          </cell>
          <cell r="K516">
            <v>0.11</v>
          </cell>
          <cell r="N516">
            <v>0.08</v>
          </cell>
        </row>
        <row r="517">
          <cell r="B517">
            <v>90232</v>
          </cell>
          <cell r="C517" t="str">
            <v>COMPACTACAO DE REVESTIMENTO PRIMARIO</v>
          </cell>
          <cell r="D517" t="str">
            <v>m³</v>
          </cell>
          <cell r="E517">
            <v>1.0900000000000001</v>
          </cell>
          <cell r="F517">
            <v>0.08</v>
          </cell>
          <cell r="G517">
            <v>1.17</v>
          </cell>
          <cell r="H517">
            <v>0</v>
          </cell>
          <cell r="I517" t="str">
            <v>-</v>
          </cell>
          <cell r="J517">
            <v>40.5</v>
          </cell>
          <cell r="K517">
            <v>1.64</v>
          </cell>
          <cell r="N517">
            <v>1.17</v>
          </cell>
        </row>
        <row r="518">
          <cell r="B518">
            <v>90300</v>
          </cell>
          <cell r="C518" t="str">
            <v>SERVICOS DE MANUTENCAO EMERGENCIAL</v>
          </cell>
          <cell r="N518">
            <v>0</v>
          </cell>
        </row>
        <row r="519">
          <cell r="B519">
            <v>90310</v>
          </cell>
          <cell r="C519" t="str">
            <v>RECOMPOSICAO MANUAL DE ATERRO</v>
          </cell>
          <cell r="D519" t="str">
            <v>m³</v>
          </cell>
          <cell r="E519">
            <v>8.32</v>
          </cell>
          <cell r="F519">
            <v>8.6</v>
          </cell>
          <cell r="G519">
            <v>16.920000000000002</v>
          </cell>
          <cell r="H519">
            <v>0</v>
          </cell>
          <cell r="I519" t="str">
            <v>-</v>
          </cell>
          <cell r="J519">
            <v>40.5</v>
          </cell>
          <cell r="K519">
            <v>23.77</v>
          </cell>
          <cell r="N519">
            <v>16.920000000000002</v>
          </cell>
        </row>
        <row r="520">
          <cell r="B520">
            <v>90311</v>
          </cell>
          <cell r="C520" t="str">
            <v>RECOMPOSICAO MECANIZADA DE ATERRO</v>
          </cell>
          <cell r="D520" t="str">
            <v>m³</v>
          </cell>
          <cell r="E520">
            <v>8.48</v>
          </cell>
          <cell r="F520">
            <v>0.86</v>
          </cell>
          <cell r="G520">
            <v>9.34</v>
          </cell>
          <cell r="H520">
            <v>3.18</v>
          </cell>
          <cell r="I520" t="str">
            <v>-</v>
          </cell>
          <cell r="J520">
            <v>40.5</v>
          </cell>
          <cell r="K520">
            <v>17.59</v>
          </cell>
          <cell r="N520">
            <v>12.52</v>
          </cell>
        </row>
        <row r="521">
          <cell r="B521">
            <v>90312</v>
          </cell>
          <cell r="C521" t="str">
            <v>REMOCAO MANUAL DE BARREIRA</v>
          </cell>
          <cell r="D521" t="str">
            <v>m³</v>
          </cell>
          <cell r="E521">
            <v>10.15</v>
          </cell>
          <cell r="F521">
            <v>4.47</v>
          </cell>
          <cell r="G521">
            <v>14.62</v>
          </cell>
          <cell r="H521">
            <v>0</v>
          </cell>
          <cell r="I521" t="str">
            <v>-</v>
          </cell>
          <cell r="J521">
            <v>40.5</v>
          </cell>
          <cell r="K521">
            <v>20.54</v>
          </cell>
          <cell r="N521">
            <v>14.62</v>
          </cell>
        </row>
        <row r="522">
          <cell r="B522">
            <v>90313</v>
          </cell>
          <cell r="C522" t="str">
            <v>REMOCAO MECANIZADA DE BARREIRA</v>
          </cell>
          <cell r="D522" t="str">
            <v>m³</v>
          </cell>
          <cell r="E522">
            <v>5.6</v>
          </cell>
          <cell r="F522">
            <v>0.39</v>
          </cell>
          <cell r="G522">
            <v>5.99</v>
          </cell>
          <cell r="H522">
            <v>0</v>
          </cell>
          <cell r="I522" t="str">
            <v>-</v>
          </cell>
          <cell r="J522">
            <v>40.5</v>
          </cell>
          <cell r="K522">
            <v>8.42</v>
          </cell>
          <cell r="N522">
            <v>5.99</v>
          </cell>
        </row>
        <row r="523">
          <cell r="B523">
            <v>90315</v>
          </cell>
          <cell r="C523" t="str">
            <v>ESCARIFICACAO PARA RECOMPOSICAO DE SUB-BASE E BASE</v>
          </cell>
          <cell r="D523" t="str">
            <v>m³</v>
          </cell>
          <cell r="E523">
            <v>0.1</v>
          </cell>
          <cell r="F523">
            <v>0.04</v>
          </cell>
          <cell r="G523">
            <v>0.14000000000000001</v>
          </cell>
          <cell r="H523">
            <v>0</v>
          </cell>
          <cell r="I523" t="str">
            <v>-</v>
          </cell>
          <cell r="J523">
            <v>40.5</v>
          </cell>
          <cell r="K523">
            <v>0.2</v>
          </cell>
          <cell r="N523">
            <v>0.14000000000000001</v>
          </cell>
        </row>
        <row r="524">
          <cell r="B524">
            <v>90316</v>
          </cell>
          <cell r="C524" t="str">
            <v>RECOMPOSICAO DE SUB-BASE E BASE ESTABIL. GRANUL. S/ MISTURA - EXECUCAO</v>
          </cell>
          <cell r="D524" t="str">
            <v>m³</v>
          </cell>
          <cell r="E524">
            <v>2.2799999999999998</v>
          </cell>
          <cell r="F524">
            <v>0.2</v>
          </cell>
          <cell r="G524">
            <v>2.46</v>
          </cell>
          <cell r="H524">
            <v>0</v>
          </cell>
          <cell r="I524" t="str">
            <v>-</v>
          </cell>
          <cell r="J524">
            <v>40.5</v>
          </cell>
          <cell r="K524">
            <v>3.46</v>
          </cell>
          <cell r="N524">
            <v>2.46</v>
          </cell>
        </row>
        <row r="525">
          <cell r="B525">
            <v>90400</v>
          </cell>
          <cell r="C525" t="str">
            <v>SERVICOS DE MELHORAMENTOS</v>
          </cell>
          <cell r="N525">
            <v>0</v>
          </cell>
        </row>
        <row r="526">
          <cell r="B526">
            <v>90410</v>
          </cell>
          <cell r="C526" t="str">
            <v>DESMATAMENTO, DESTOCAMENTO E LIMPEZA EM MATA</v>
          </cell>
          <cell r="D526" t="str">
            <v>m²</v>
          </cell>
          <cell r="E526">
            <v>0.22</v>
          </cell>
          <cell r="F526">
            <v>0.02</v>
          </cell>
          <cell r="G526">
            <v>0.24</v>
          </cell>
          <cell r="H526">
            <v>0</v>
          </cell>
          <cell r="I526" t="str">
            <v>-</v>
          </cell>
          <cell r="J526">
            <v>40.5</v>
          </cell>
          <cell r="K526">
            <v>0.34</v>
          </cell>
          <cell r="N526">
            <v>0.24</v>
          </cell>
        </row>
        <row r="527">
          <cell r="B527">
            <v>90411</v>
          </cell>
          <cell r="C527" t="str">
            <v>DESMATAMENTO, DESTOCAMENTO E LIMPEZA EM CERRADO</v>
          </cell>
          <cell r="D527" t="str">
            <v>m²</v>
          </cell>
          <cell r="E527">
            <v>0.13</v>
          </cell>
          <cell r="F527">
            <v>0.01</v>
          </cell>
          <cell r="G527">
            <v>0.12</v>
          </cell>
          <cell r="H527">
            <v>0</v>
          </cell>
          <cell r="I527" t="str">
            <v>-</v>
          </cell>
          <cell r="J527">
            <v>40.5</v>
          </cell>
          <cell r="K527">
            <v>0.17</v>
          </cell>
          <cell r="N527">
            <v>0.12</v>
          </cell>
        </row>
        <row r="528">
          <cell r="B528">
            <v>90412</v>
          </cell>
          <cell r="C528" t="str">
            <v>DESTOCAMENTO E LIMPEZA</v>
          </cell>
          <cell r="D528" t="str">
            <v>m²</v>
          </cell>
          <cell r="E528">
            <v>0.12</v>
          </cell>
          <cell r="F528">
            <v>0.01</v>
          </cell>
          <cell r="G528">
            <v>0.13</v>
          </cell>
          <cell r="H528">
            <v>0</v>
          </cell>
          <cell r="I528" t="str">
            <v>-</v>
          </cell>
          <cell r="J528">
            <v>40.5</v>
          </cell>
          <cell r="K528">
            <v>0.18</v>
          </cell>
          <cell r="N528">
            <v>0.13</v>
          </cell>
        </row>
        <row r="529">
          <cell r="B529">
            <v>90413</v>
          </cell>
          <cell r="C529" t="str">
            <v>REMOCAO E LIMPEZA DE CAMADA VEGETAL</v>
          </cell>
          <cell r="D529" t="str">
            <v>m²</v>
          </cell>
          <cell r="E529">
            <v>7.0000000000000007E-2</v>
          </cell>
          <cell r="F529">
            <v>0</v>
          </cell>
          <cell r="G529">
            <v>7.0000000000000007E-2</v>
          </cell>
          <cell r="H529">
            <v>0</v>
          </cell>
          <cell r="I529" t="str">
            <v>-</v>
          </cell>
          <cell r="J529">
            <v>40.5</v>
          </cell>
          <cell r="K529">
            <v>0.1</v>
          </cell>
          <cell r="N529">
            <v>7.0000000000000007E-2</v>
          </cell>
        </row>
        <row r="530">
          <cell r="B530">
            <v>90414</v>
          </cell>
          <cell r="C530" t="str">
            <v>DESMATAMENTO MANUAL NAS BAIXADAS EM MATA</v>
          </cell>
          <cell r="D530" t="str">
            <v>m²</v>
          </cell>
          <cell r="E530">
            <v>0</v>
          </cell>
          <cell r="F530">
            <v>0.04</v>
          </cell>
          <cell r="G530">
            <v>0.04</v>
          </cell>
          <cell r="H530">
            <v>0</v>
          </cell>
          <cell r="I530" t="str">
            <v>-</v>
          </cell>
          <cell r="J530">
            <v>40.5</v>
          </cell>
          <cell r="K530">
            <v>0.06</v>
          </cell>
          <cell r="N530">
            <v>0.04</v>
          </cell>
        </row>
        <row r="531">
          <cell r="B531">
            <v>90415</v>
          </cell>
          <cell r="C531" t="str">
            <v>REGULARIZACAO MECANIZADA DA FAIXA DE DOMINIO</v>
          </cell>
          <cell r="D531" t="str">
            <v>m²</v>
          </cell>
          <cell r="E531">
            <v>0.14000000000000001</v>
          </cell>
          <cell r="F531">
            <v>0.03</v>
          </cell>
          <cell r="G531">
            <v>0.17</v>
          </cell>
          <cell r="H531">
            <v>0</v>
          </cell>
          <cell r="I531" t="str">
            <v>-</v>
          </cell>
          <cell r="J531">
            <v>40.5</v>
          </cell>
          <cell r="K531">
            <v>0.24</v>
          </cell>
          <cell r="N531">
            <v>0.17</v>
          </cell>
        </row>
        <row r="532">
          <cell r="B532">
            <v>90416</v>
          </cell>
          <cell r="C532" t="str">
            <v>ESCAV., CARGA, TRANSP. E ESPALHAM. DE MAT. DE 1A. CATEG. C/ LAMINA</v>
          </cell>
          <cell r="D532" t="str">
            <v>m³</v>
          </cell>
          <cell r="E532">
            <v>1.44</v>
          </cell>
          <cell r="F532">
            <v>0.1</v>
          </cell>
          <cell r="G532">
            <v>1.52</v>
          </cell>
          <cell r="H532">
            <v>0</v>
          </cell>
          <cell r="I532" t="str">
            <v>-</v>
          </cell>
          <cell r="J532">
            <v>40.5</v>
          </cell>
          <cell r="K532">
            <v>2.14</v>
          </cell>
          <cell r="N532">
            <v>1.52</v>
          </cell>
        </row>
        <row r="533">
          <cell r="B533">
            <v>90417</v>
          </cell>
          <cell r="C533" t="str">
            <v>ESCAV., CARGA, TRANSP. E ESPALHAM. DE MAT. DE 2A. CATEG. C/ LAMINA E ESCARIF.</v>
          </cell>
          <cell r="D533" t="str">
            <v>m³</v>
          </cell>
          <cell r="E533">
            <v>2.59</v>
          </cell>
          <cell r="F533">
            <v>0.11</v>
          </cell>
          <cell r="G533">
            <v>2.7</v>
          </cell>
          <cell r="H533">
            <v>0</v>
          </cell>
          <cell r="I533" t="str">
            <v>-</v>
          </cell>
          <cell r="J533">
            <v>40.5</v>
          </cell>
          <cell r="K533">
            <v>3.79</v>
          </cell>
          <cell r="N533">
            <v>2.7</v>
          </cell>
        </row>
        <row r="534">
          <cell r="B534">
            <v>90418</v>
          </cell>
          <cell r="C534" t="str">
            <v>ESCAVACAO, CARGA E TRANSP. DE MAT. DE 3A. CATEG. C/ LAMINA</v>
          </cell>
          <cell r="D534" t="str">
            <v>m³</v>
          </cell>
          <cell r="E534">
            <v>4.72</v>
          </cell>
          <cell r="F534">
            <v>0.54</v>
          </cell>
          <cell r="G534">
            <v>5.26</v>
          </cell>
          <cell r="H534">
            <v>6.91</v>
          </cell>
          <cell r="I534" t="str">
            <v>-</v>
          </cell>
          <cell r="J534">
            <v>40.5</v>
          </cell>
          <cell r="K534">
            <v>17.100000000000001</v>
          </cell>
          <cell r="N534">
            <v>12.17</v>
          </cell>
        </row>
        <row r="535">
          <cell r="B535">
            <v>90420</v>
          </cell>
          <cell r="C535" t="str">
            <v>ESCAVACAO E CARGA DE MATERIAL DE 1A. CATEGORIA</v>
          </cell>
          <cell r="D535" t="str">
            <v>m³</v>
          </cell>
          <cell r="E535">
            <v>1.74</v>
          </cell>
          <cell r="F535">
            <v>0.06</v>
          </cell>
          <cell r="G535">
            <v>1.8</v>
          </cell>
          <cell r="H535">
            <v>0</v>
          </cell>
          <cell r="I535" t="str">
            <v>-</v>
          </cell>
          <cell r="J535">
            <v>40.5</v>
          </cell>
          <cell r="K535">
            <v>2.5299999999999998</v>
          </cell>
          <cell r="N535">
            <v>1.8</v>
          </cell>
        </row>
        <row r="536">
          <cell r="B536">
            <v>90421</v>
          </cell>
          <cell r="C536" t="str">
            <v>ESCAVACAO E CARGA DE MATERIAL DE 2A. CATEGORIA</v>
          </cell>
          <cell r="D536" t="str">
            <v>m³</v>
          </cell>
          <cell r="E536">
            <v>3.28</v>
          </cell>
          <cell r="F536">
            <v>0.12</v>
          </cell>
          <cell r="G536">
            <v>3.4</v>
          </cell>
          <cell r="H536">
            <v>0</v>
          </cell>
          <cell r="I536" t="str">
            <v>-</v>
          </cell>
          <cell r="J536">
            <v>40.5</v>
          </cell>
          <cell r="K536">
            <v>4.78</v>
          </cell>
          <cell r="N536">
            <v>3.4</v>
          </cell>
        </row>
        <row r="537">
          <cell r="B537">
            <v>90422</v>
          </cell>
          <cell r="C537" t="str">
            <v>ESCAVACAO E CARGA DE MATERIAL DE 3A. CATEGORIA</v>
          </cell>
          <cell r="D537" t="str">
            <v>m³</v>
          </cell>
          <cell r="E537">
            <v>5.7</v>
          </cell>
          <cell r="F537">
            <v>0.54</v>
          </cell>
          <cell r="G537">
            <v>6.24</v>
          </cell>
          <cell r="H537">
            <v>6.91</v>
          </cell>
          <cell r="I537" t="str">
            <v>-</v>
          </cell>
          <cell r="J537">
            <v>40.5</v>
          </cell>
          <cell r="K537">
            <v>18.48</v>
          </cell>
          <cell r="N537">
            <v>13.15</v>
          </cell>
        </row>
        <row r="538">
          <cell r="B538">
            <v>90423</v>
          </cell>
          <cell r="C538" t="str">
            <v>TRANSPORTE DE MATERIAL ESCAVADO P/ TERRAPLENAGEM COM 50 &lt; DMT &lt;= 200 M</v>
          </cell>
          <cell r="D538" t="str">
            <v>m³</v>
          </cell>
          <cell r="E538">
            <v>0.61</v>
          </cell>
          <cell r="F538">
            <v>0</v>
          </cell>
          <cell r="G538">
            <v>0.61</v>
          </cell>
          <cell r="H538">
            <v>0</v>
          </cell>
          <cell r="I538" t="str">
            <v>-</v>
          </cell>
          <cell r="J538">
            <v>40.5</v>
          </cell>
          <cell r="K538">
            <v>0.86</v>
          </cell>
          <cell r="N538">
            <v>0.61</v>
          </cell>
        </row>
        <row r="539">
          <cell r="B539">
            <v>90424</v>
          </cell>
          <cell r="C539" t="str">
            <v>TRANSPORTE DE MATERIAL ESCAVADO PARA TERRAPLENAGEM COM 200 &lt; DMT &lt; = 400 M</v>
          </cell>
          <cell r="D539" t="str">
            <v>m³</v>
          </cell>
          <cell r="E539">
            <v>0.8</v>
          </cell>
          <cell r="F539">
            <v>0</v>
          </cell>
          <cell r="G539">
            <v>0.8</v>
          </cell>
          <cell r="H539">
            <v>0</v>
          </cell>
          <cell r="I539" t="str">
            <v>-</v>
          </cell>
          <cell r="J539">
            <v>40.5</v>
          </cell>
          <cell r="K539">
            <v>1.1200000000000001</v>
          </cell>
          <cell r="N539">
            <v>0.8</v>
          </cell>
        </row>
        <row r="540">
          <cell r="B540">
            <v>90425</v>
          </cell>
          <cell r="C540" t="str">
            <v>TRANSPORTE DE MATERIAL ESCAVADO PARA TERRAPLENAGEM COM 400 &lt; DMT &lt; = 600 M</v>
          </cell>
          <cell r="D540" t="str">
            <v>m³</v>
          </cell>
          <cell r="E540">
            <v>0.96</v>
          </cell>
          <cell r="F540">
            <v>0</v>
          </cell>
          <cell r="G540">
            <v>0.96</v>
          </cell>
          <cell r="H540">
            <v>0</v>
          </cell>
          <cell r="I540" t="str">
            <v>-</v>
          </cell>
          <cell r="J540">
            <v>40.5</v>
          </cell>
          <cell r="K540">
            <v>1.35</v>
          </cell>
          <cell r="N540">
            <v>0.96</v>
          </cell>
        </row>
        <row r="541">
          <cell r="B541">
            <v>90426</v>
          </cell>
          <cell r="C541" t="str">
            <v>TRANSPORTE DE MATERIAL ESCAVADO PARA TERRAPLENAGEM COM 600 &lt; DMT &lt; = 800 M</v>
          </cell>
          <cell r="D541" t="str">
            <v>m³</v>
          </cell>
          <cell r="E541">
            <v>1.08</v>
          </cell>
          <cell r="F541">
            <v>0</v>
          </cell>
          <cell r="G541">
            <v>1.08</v>
          </cell>
          <cell r="H541">
            <v>0</v>
          </cell>
          <cell r="I541" t="str">
            <v>-</v>
          </cell>
          <cell r="J541">
            <v>40.5</v>
          </cell>
          <cell r="K541">
            <v>1.52</v>
          </cell>
          <cell r="N541">
            <v>1.08</v>
          </cell>
        </row>
        <row r="542">
          <cell r="B542">
            <v>90427</v>
          </cell>
          <cell r="C542" t="str">
            <v>TRANSPORTE DE MATERIAL ESCAVADO PARA TERRAPLENAGEM COM 800 &lt; DMT &lt; = 1000 M</v>
          </cell>
          <cell r="D542" t="str">
            <v>m³</v>
          </cell>
          <cell r="E542">
            <v>1.1399999999999999</v>
          </cell>
          <cell r="F542">
            <v>0</v>
          </cell>
          <cell r="G542">
            <v>1.1399999999999999</v>
          </cell>
          <cell r="H542">
            <v>0</v>
          </cell>
          <cell r="I542" t="str">
            <v>-</v>
          </cell>
          <cell r="J542">
            <v>40.5</v>
          </cell>
          <cell r="K542">
            <v>1.6</v>
          </cell>
          <cell r="N542">
            <v>1.1399999999999999</v>
          </cell>
        </row>
        <row r="543">
          <cell r="B543">
            <v>90428</v>
          </cell>
          <cell r="C543" t="str">
            <v>TRANSPORTE DE MATERIAL ESCAVADO PARA TERRAPLENAGEM COM 1000 &lt; DMT &lt; = 1200 M</v>
          </cell>
          <cell r="D543" t="str">
            <v>m³</v>
          </cell>
          <cell r="E543">
            <v>1.2</v>
          </cell>
          <cell r="F543">
            <v>0</v>
          </cell>
          <cell r="G543">
            <v>1.2</v>
          </cell>
          <cell r="H543">
            <v>0</v>
          </cell>
          <cell r="I543" t="str">
            <v>-</v>
          </cell>
          <cell r="J543">
            <v>40.5</v>
          </cell>
          <cell r="K543">
            <v>1.69</v>
          </cell>
          <cell r="N543">
            <v>1.2</v>
          </cell>
        </row>
        <row r="544">
          <cell r="B544">
            <v>90429</v>
          </cell>
          <cell r="C544" t="str">
            <v>TRANSPORTE DE MATERIAL ESCAVADO PARA TERRAPLENAGEM COM 1200 &lt; DMT &lt; = 1400 M</v>
          </cell>
          <cell r="D544" t="str">
            <v>m³</v>
          </cell>
          <cell r="E544">
            <v>1.28</v>
          </cell>
          <cell r="F544">
            <v>0</v>
          </cell>
          <cell r="G544">
            <v>1.28</v>
          </cell>
          <cell r="H544">
            <v>0</v>
          </cell>
          <cell r="I544" t="str">
            <v>-</v>
          </cell>
          <cell r="J544">
            <v>40.5</v>
          </cell>
          <cell r="K544">
            <v>1.8</v>
          </cell>
          <cell r="N544">
            <v>1.28</v>
          </cell>
        </row>
        <row r="545">
          <cell r="B545">
            <v>90430</v>
          </cell>
          <cell r="C545" t="str">
            <v>TRANSPORTE DE MATERIAL ESCAVADO PARA TERRAPLENAGEM COM 1400 &lt; DMT &lt; = 1600 M</v>
          </cell>
          <cell r="D545" t="str">
            <v>m³</v>
          </cell>
          <cell r="E545">
            <v>1.31</v>
          </cell>
          <cell r="F545">
            <v>0</v>
          </cell>
          <cell r="G545">
            <v>1.31</v>
          </cell>
          <cell r="H545">
            <v>0</v>
          </cell>
          <cell r="I545" t="str">
            <v>-</v>
          </cell>
          <cell r="J545">
            <v>40.5</v>
          </cell>
          <cell r="K545">
            <v>1.84</v>
          </cell>
          <cell r="N545">
            <v>1.31</v>
          </cell>
        </row>
        <row r="546">
          <cell r="B546">
            <v>90431</v>
          </cell>
          <cell r="C546" t="str">
            <v>TRANSPORTE DE MATERIAL ESCAVADO PARA TERRAPLENAGEM COM 1600 &lt; DMT &lt; = 1800 M</v>
          </cell>
          <cell r="D546" t="str">
            <v>m³</v>
          </cell>
          <cell r="E546">
            <v>1.4</v>
          </cell>
          <cell r="F546">
            <v>0</v>
          </cell>
          <cell r="G546">
            <v>1.4</v>
          </cell>
          <cell r="H546">
            <v>0</v>
          </cell>
          <cell r="I546" t="str">
            <v>-</v>
          </cell>
          <cell r="J546">
            <v>40.5</v>
          </cell>
          <cell r="K546">
            <v>1.97</v>
          </cell>
          <cell r="N546">
            <v>1.4</v>
          </cell>
        </row>
        <row r="547">
          <cell r="B547">
            <v>90432</v>
          </cell>
          <cell r="C547" t="str">
            <v>TRANSPORTE DE MATERIAL ESCAVADO PARA TERRAPLENAGEM COM 1800 &lt; DMT &lt; = 2000 M</v>
          </cell>
          <cell r="D547" t="str">
            <v>m³</v>
          </cell>
          <cell r="E547">
            <v>1.45</v>
          </cell>
          <cell r="F547">
            <v>0</v>
          </cell>
          <cell r="G547">
            <v>1.45</v>
          </cell>
          <cell r="H547">
            <v>0</v>
          </cell>
          <cell r="I547" t="str">
            <v>-</v>
          </cell>
          <cell r="J547">
            <v>40.5</v>
          </cell>
          <cell r="K547">
            <v>2.04</v>
          </cell>
          <cell r="N547">
            <v>1.45</v>
          </cell>
        </row>
        <row r="548">
          <cell r="B548">
            <v>90433</v>
          </cell>
          <cell r="C548" t="str">
            <v>TRANSPORTE DE MATERIAL ESCAVADO PARA TERRAPLENAGEM COM 2000 &lt; DMT &lt; = 3000 M</v>
          </cell>
          <cell r="D548" t="str">
            <v>m³</v>
          </cell>
          <cell r="E548">
            <v>1.67</v>
          </cell>
          <cell r="F548">
            <v>0</v>
          </cell>
          <cell r="G548">
            <v>1.67</v>
          </cell>
          <cell r="H548">
            <v>0</v>
          </cell>
          <cell r="I548" t="str">
            <v>-</v>
          </cell>
          <cell r="J548">
            <v>40.5</v>
          </cell>
          <cell r="K548">
            <v>2.35</v>
          </cell>
          <cell r="N548">
            <v>1.67</v>
          </cell>
        </row>
        <row r="549">
          <cell r="B549">
            <v>90434</v>
          </cell>
          <cell r="C549" t="str">
            <v>TRANSPORTE DE MATERIAL ESCAVADO PARA TERRAPLENAGEM COM 3000 &lt; DMT &lt; = 5000 M</v>
          </cell>
          <cell r="D549" t="str">
            <v>m³</v>
          </cell>
          <cell r="E549">
            <v>2.17</v>
          </cell>
          <cell r="F549">
            <v>0</v>
          </cell>
          <cell r="G549">
            <v>2.17</v>
          </cell>
          <cell r="H549">
            <v>0</v>
          </cell>
          <cell r="I549" t="str">
            <v>-</v>
          </cell>
          <cell r="J549">
            <v>40.5</v>
          </cell>
          <cell r="K549">
            <v>3.05</v>
          </cell>
          <cell r="N549">
            <v>2.17</v>
          </cell>
        </row>
        <row r="550">
          <cell r="B550">
            <v>90435</v>
          </cell>
          <cell r="C550" t="str">
            <v>ESPALHAMENTO DE MATERIAL DE 1A. E 2A. CATEGORIA</v>
          </cell>
          <cell r="D550" t="str">
            <v>m³</v>
          </cell>
          <cell r="E550">
            <v>0.3</v>
          </cell>
          <cell r="F550">
            <v>0.02</v>
          </cell>
          <cell r="G550">
            <v>0.32</v>
          </cell>
          <cell r="H550">
            <v>0</v>
          </cell>
          <cell r="I550" t="str">
            <v>-</v>
          </cell>
          <cell r="J550">
            <v>40.5</v>
          </cell>
          <cell r="K550">
            <v>0.45</v>
          </cell>
          <cell r="N550">
            <v>0.32</v>
          </cell>
        </row>
        <row r="551">
          <cell r="B551">
            <v>90436</v>
          </cell>
          <cell r="C551" t="str">
            <v>COMPACTACAO DE ATERROS A 95% DO PROCTOR NORMAL</v>
          </cell>
          <cell r="D551" t="str">
            <v>m³</v>
          </cell>
          <cell r="E551">
            <v>0.91</v>
          </cell>
          <cell r="F551">
            <v>0.06</v>
          </cell>
          <cell r="G551">
            <v>0.97</v>
          </cell>
          <cell r="H551">
            <v>0</v>
          </cell>
          <cell r="I551" t="str">
            <v>-</v>
          </cell>
          <cell r="J551">
            <v>40.5</v>
          </cell>
          <cell r="K551">
            <v>1.36</v>
          </cell>
          <cell r="N551">
            <v>0.97</v>
          </cell>
        </row>
        <row r="552">
          <cell r="B552">
            <v>90437</v>
          </cell>
          <cell r="C552" t="str">
            <v>COMPACTACAO DE ATERROS A 100% DO PROCTOR NORMAL</v>
          </cell>
          <cell r="D552" t="str">
            <v>m³</v>
          </cell>
          <cell r="E552">
            <v>1.29</v>
          </cell>
          <cell r="F552">
            <v>0.15</v>
          </cell>
          <cell r="G552">
            <v>1.42</v>
          </cell>
          <cell r="H552">
            <v>0</v>
          </cell>
          <cell r="I552" t="str">
            <v>-</v>
          </cell>
          <cell r="J552">
            <v>40.5</v>
          </cell>
          <cell r="K552">
            <v>2</v>
          </cell>
          <cell r="N552">
            <v>1.42</v>
          </cell>
        </row>
        <row r="553">
          <cell r="B553">
            <v>90438</v>
          </cell>
          <cell r="C553" t="str">
            <v>SECAO PADRAO</v>
          </cell>
          <cell r="D553" t="str">
            <v>m²</v>
          </cell>
          <cell r="E553">
            <v>0.22</v>
          </cell>
          <cell r="F553">
            <v>0.04</v>
          </cell>
          <cell r="G553">
            <v>0.26</v>
          </cell>
          <cell r="H553">
            <v>0</v>
          </cell>
          <cell r="I553" t="str">
            <v>-</v>
          </cell>
          <cell r="J553">
            <v>40.5</v>
          </cell>
          <cell r="K553">
            <v>0.37</v>
          </cell>
          <cell r="N553">
            <v>0.26</v>
          </cell>
        </row>
        <row r="554">
          <cell r="B554">
            <v>90439</v>
          </cell>
          <cell r="C554" t="str">
            <v>COMPACTACAO DA SECAO PADRAO 100% DO PROCTOR NORMAL</v>
          </cell>
          <cell r="D554" t="str">
            <v>m²</v>
          </cell>
          <cell r="E554">
            <v>0.14000000000000001</v>
          </cell>
          <cell r="F554">
            <v>0.03</v>
          </cell>
          <cell r="G554">
            <v>0.17</v>
          </cell>
          <cell r="H554">
            <v>0</v>
          </cell>
          <cell r="I554" t="str">
            <v>-</v>
          </cell>
          <cell r="J554">
            <v>40.5</v>
          </cell>
          <cell r="K554">
            <v>0.24</v>
          </cell>
          <cell r="N554">
            <v>0.17</v>
          </cell>
        </row>
        <row r="555">
          <cell r="B555">
            <v>90441</v>
          </cell>
          <cell r="C555" t="str">
            <v>TRANSPORTE DE MATERIAL DE JAZIDA</v>
          </cell>
          <cell r="D555" t="str">
            <v>m³.Km</v>
          </cell>
          <cell r="E555">
            <v>0.41</v>
          </cell>
          <cell r="F555">
            <v>0</v>
          </cell>
          <cell r="G555">
            <v>0.41</v>
          </cell>
          <cell r="H555">
            <v>0</v>
          </cell>
          <cell r="I555" t="str">
            <v>-</v>
          </cell>
          <cell r="J555">
            <v>40.5</v>
          </cell>
          <cell r="K555">
            <v>0.57999999999999996</v>
          </cell>
          <cell r="N555">
            <v>0.41</v>
          </cell>
        </row>
        <row r="556">
          <cell r="B556">
            <v>90442</v>
          </cell>
          <cell r="C556" t="str">
            <v>REVESTIMENTO PRIMARIO DE SOLO ESTABILIZADO</v>
          </cell>
          <cell r="D556" t="str">
            <v>m³</v>
          </cell>
          <cell r="E556">
            <v>1.8</v>
          </cell>
          <cell r="F556">
            <v>0.27</v>
          </cell>
          <cell r="G556">
            <v>2.0699999999999998</v>
          </cell>
          <cell r="H556">
            <v>3.58</v>
          </cell>
          <cell r="I556" t="str">
            <v>ACRESCER</v>
          </cell>
          <cell r="J556">
            <v>40.5</v>
          </cell>
          <cell r="K556">
            <v>7.94</v>
          </cell>
          <cell r="N556">
            <v>5.65</v>
          </cell>
        </row>
        <row r="557">
          <cell r="B557">
            <v>90444</v>
          </cell>
          <cell r="C557" t="str">
            <v>ASSENTAMENTO DE DRENO PROFUNDO</v>
          </cell>
          <cell r="D557" t="str">
            <v>m</v>
          </cell>
          <cell r="E557">
            <v>0</v>
          </cell>
          <cell r="F557">
            <v>5.94</v>
          </cell>
          <cell r="G557">
            <v>5.94</v>
          </cell>
          <cell r="H557">
            <v>19.559999999999999</v>
          </cell>
          <cell r="I557" t="str">
            <v>ACRESCER</v>
          </cell>
          <cell r="J557">
            <v>40.5</v>
          </cell>
          <cell r="K557">
            <v>35.83</v>
          </cell>
          <cell r="N557">
            <v>25.5</v>
          </cell>
        </row>
        <row r="558">
          <cell r="B558">
            <v>90460</v>
          </cell>
          <cell r="C558" t="str">
            <v>CORPO DE BUEIRO SIMPLES TUBULAR DE CONCRETO D=0,40 M TIPO CA-1 INC. BERCO</v>
          </cell>
          <cell r="D558" t="str">
            <v>m</v>
          </cell>
          <cell r="E558">
            <v>0</v>
          </cell>
          <cell r="F558">
            <v>19.739999999999998</v>
          </cell>
          <cell r="G558">
            <v>19.739999999999998</v>
          </cell>
          <cell r="H558">
            <v>38.07</v>
          </cell>
          <cell r="I558" t="str">
            <v>ACRESCER</v>
          </cell>
          <cell r="J558">
            <v>40.5</v>
          </cell>
          <cell r="K558">
            <v>81.22</v>
          </cell>
          <cell r="N558">
            <v>57.81</v>
          </cell>
        </row>
        <row r="559">
          <cell r="B559">
            <v>90461</v>
          </cell>
          <cell r="C559" t="str">
            <v>CORPO DE BUEIRO SIMPLES TUBULAR DE CONCRETO D=0,60 M TIPO CA-1 INC. BERCO</v>
          </cell>
          <cell r="D559" t="str">
            <v>m</v>
          </cell>
          <cell r="E559">
            <v>0</v>
          </cell>
          <cell r="F559">
            <v>20.6</v>
          </cell>
          <cell r="G559">
            <v>20.6</v>
          </cell>
          <cell r="H559">
            <v>68.2</v>
          </cell>
          <cell r="I559" t="str">
            <v>ACRESCER</v>
          </cell>
          <cell r="J559">
            <v>40.5</v>
          </cell>
          <cell r="K559">
            <v>124.76</v>
          </cell>
          <cell r="N559">
            <v>88.800000000000011</v>
          </cell>
        </row>
        <row r="560">
          <cell r="B560">
            <v>90462</v>
          </cell>
          <cell r="C560" t="str">
            <v>CORPO DE BUEIRO SIMPLES TUBULAR DE CONCRETO D=0,80 M TIPO CA-1 INC. BERCO</v>
          </cell>
          <cell r="D560" t="str">
            <v>m</v>
          </cell>
          <cell r="E560">
            <v>0</v>
          </cell>
          <cell r="F560">
            <v>21.69</v>
          </cell>
          <cell r="G560">
            <v>21.69</v>
          </cell>
          <cell r="H560">
            <v>107.57</v>
          </cell>
          <cell r="I560" t="str">
            <v>ACRESCER</v>
          </cell>
          <cell r="J560">
            <v>40.5</v>
          </cell>
          <cell r="K560">
            <v>181.61</v>
          </cell>
          <cell r="N560">
            <v>129.26</v>
          </cell>
        </row>
        <row r="561">
          <cell r="B561">
            <v>90463</v>
          </cell>
          <cell r="C561" t="str">
            <v>CORPO DE BUEIRO SIMPLES TUBULAR DE CONCRETO D=1,00 M TIPO CA-1 INC. BERCO</v>
          </cell>
          <cell r="D561" t="str">
            <v>m</v>
          </cell>
          <cell r="E561">
            <v>0</v>
          </cell>
          <cell r="F561">
            <v>22.78</v>
          </cell>
          <cell r="G561">
            <v>22.78</v>
          </cell>
          <cell r="H561">
            <v>154.22999999999999</v>
          </cell>
          <cell r="I561" t="str">
            <v>ACRESCER</v>
          </cell>
          <cell r="J561">
            <v>40.5</v>
          </cell>
          <cell r="K561">
            <v>248.7</v>
          </cell>
          <cell r="N561">
            <v>177.01</v>
          </cell>
        </row>
        <row r="562">
          <cell r="B562">
            <v>90464</v>
          </cell>
          <cell r="C562" t="str">
            <v>CORPO DE BUEIRO SIMPLES TUBULAR DE CONCRETO D=1,20 M TIPO CA-1 INC. BERCO</v>
          </cell>
          <cell r="D562" t="str">
            <v>m</v>
          </cell>
          <cell r="E562">
            <v>0</v>
          </cell>
          <cell r="F562">
            <v>23.87</v>
          </cell>
          <cell r="G562">
            <v>23.87</v>
          </cell>
          <cell r="H562">
            <v>219.97</v>
          </cell>
          <cell r="I562" t="str">
            <v>ACRESCER</v>
          </cell>
          <cell r="J562">
            <v>40.5</v>
          </cell>
          <cell r="K562">
            <v>342.6</v>
          </cell>
          <cell r="N562">
            <v>243.84</v>
          </cell>
        </row>
        <row r="563">
          <cell r="B563">
            <v>90465</v>
          </cell>
          <cell r="C563" t="str">
            <v>CORPO DE BUEIRO DUPLO TUBULAR DE CONCRETO D=0,80 M TIPO CA-1 INC. BERCO</v>
          </cell>
          <cell r="D563" t="str">
            <v>m</v>
          </cell>
          <cell r="E563">
            <v>0</v>
          </cell>
          <cell r="F563">
            <v>34.479999999999997</v>
          </cell>
          <cell r="G563">
            <v>34.479999999999997</v>
          </cell>
          <cell r="H563">
            <v>211</v>
          </cell>
          <cell r="I563" t="str">
            <v>ACRESCER</v>
          </cell>
          <cell r="J563">
            <v>40.5</v>
          </cell>
          <cell r="K563">
            <v>344.9</v>
          </cell>
          <cell r="N563">
            <v>245.48</v>
          </cell>
        </row>
        <row r="564">
          <cell r="B564">
            <v>90466</v>
          </cell>
          <cell r="C564" t="str">
            <v>CORPO DE BUEIRO DUPLO TUBULAR DE CONCRETO D=1,00 M TIPO CA-1 INC. BERCO</v>
          </cell>
          <cell r="D564" t="str">
            <v>m</v>
          </cell>
          <cell r="E564">
            <v>0</v>
          </cell>
          <cell r="F564">
            <v>36.270000000000003</v>
          </cell>
          <cell r="G564">
            <v>36.270000000000003</v>
          </cell>
          <cell r="H564">
            <v>304.48</v>
          </cell>
          <cell r="I564" t="str">
            <v>ACRESCER</v>
          </cell>
          <cell r="J564">
            <v>40.5</v>
          </cell>
          <cell r="K564">
            <v>478.75</v>
          </cell>
          <cell r="N564">
            <v>340.75</v>
          </cell>
        </row>
        <row r="565">
          <cell r="B565">
            <v>90467</v>
          </cell>
          <cell r="C565" t="str">
            <v>CORPO DE BUEIRO DUPLO TUBULAR DE CONCRETO D=1,20 M TIPO CA-1 INC. BERCO</v>
          </cell>
          <cell r="D565" t="str">
            <v>m</v>
          </cell>
          <cell r="E565">
            <v>0</v>
          </cell>
          <cell r="F565">
            <v>38.06</v>
          </cell>
          <cell r="G565">
            <v>38.06</v>
          </cell>
          <cell r="H565">
            <v>432.08</v>
          </cell>
          <cell r="I565" t="str">
            <v>ACRESCER</v>
          </cell>
          <cell r="J565">
            <v>40.5</v>
          </cell>
          <cell r="K565">
            <v>660.55</v>
          </cell>
          <cell r="N565">
            <v>470.14</v>
          </cell>
        </row>
        <row r="566">
          <cell r="B566">
            <v>90468</v>
          </cell>
          <cell r="C566" t="str">
            <v>CORPO DE BUEIRO TRIPLO TUBULAR DE CONCRETO D=0,80 M TIPO CA-1 INC. BERCO</v>
          </cell>
          <cell r="D566" t="str">
            <v>m</v>
          </cell>
          <cell r="E566">
            <v>0</v>
          </cell>
          <cell r="F566">
            <v>47.73</v>
          </cell>
          <cell r="G566">
            <v>47.73</v>
          </cell>
          <cell r="H566">
            <v>315.7</v>
          </cell>
          <cell r="I566" t="str">
            <v>ACRESCER</v>
          </cell>
          <cell r="J566">
            <v>40.5</v>
          </cell>
          <cell r="K566">
            <v>510.62</v>
          </cell>
          <cell r="N566">
            <v>363.43</v>
          </cell>
        </row>
        <row r="567">
          <cell r="B567">
            <v>90469</v>
          </cell>
          <cell r="C567" t="str">
            <v>CORPO DE BUEIRO TRIPLO TUBULAR DE CONCRETO D=1,00 M TIPO CA-1 INC. BERCO</v>
          </cell>
          <cell r="D567" t="str">
            <v>m</v>
          </cell>
          <cell r="E567">
            <v>0</v>
          </cell>
          <cell r="F567">
            <v>51.01</v>
          </cell>
          <cell r="G567">
            <v>51.01</v>
          </cell>
          <cell r="H567">
            <v>453.12</v>
          </cell>
          <cell r="I567" t="str">
            <v>ACRESCER</v>
          </cell>
          <cell r="J567">
            <v>40.5</v>
          </cell>
          <cell r="K567">
            <v>708.3</v>
          </cell>
          <cell r="N567">
            <v>504.13</v>
          </cell>
        </row>
        <row r="568">
          <cell r="B568">
            <v>90470</v>
          </cell>
          <cell r="C568" t="str">
            <v>CORPO DE BUEIRO TRIPLO TUBULAR DE CONCRETO D=1,20 M TIPO CA-1 INC. BERCO</v>
          </cell>
          <cell r="D568" t="str">
            <v>m</v>
          </cell>
          <cell r="E568">
            <v>0</v>
          </cell>
          <cell r="F568">
            <v>54.29</v>
          </cell>
          <cell r="G568">
            <v>54.29</v>
          </cell>
          <cell r="H568">
            <v>645.38</v>
          </cell>
          <cell r="I568" t="str">
            <v>ACRESCER</v>
          </cell>
          <cell r="J568">
            <v>40.5</v>
          </cell>
          <cell r="K568">
            <v>983.04</v>
          </cell>
          <cell r="N568">
            <v>699.67</v>
          </cell>
        </row>
        <row r="569">
          <cell r="B569">
            <v>90471</v>
          </cell>
          <cell r="C569" t="str">
            <v>BOCA DE BUEIRO SIMPLES TUBULAR DE CONCRETO D=0,60 M</v>
          </cell>
          <cell r="D569" t="str">
            <v>Und</v>
          </cell>
          <cell r="E569">
            <v>0</v>
          </cell>
          <cell r="F569">
            <v>3.12</v>
          </cell>
          <cell r="G569">
            <v>3.12</v>
          </cell>
          <cell r="H569">
            <v>179.29</v>
          </cell>
          <cell r="I569" t="str">
            <v>ACRESCER</v>
          </cell>
          <cell r="J569">
            <v>40.5</v>
          </cell>
          <cell r="K569">
            <v>256.29000000000002</v>
          </cell>
          <cell r="N569">
            <v>182.41</v>
          </cell>
        </row>
        <row r="570">
          <cell r="B570">
            <v>90472</v>
          </cell>
          <cell r="C570" t="str">
            <v>BOCA DE BUEIRO SIMPLES TUBULAR DE CONCRETO D=0,80 M</v>
          </cell>
          <cell r="D570" t="str">
            <v>Und</v>
          </cell>
          <cell r="E570">
            <v>0</v>
          </cell>
          <cell r="F570">
            <v>3.12</v>
          </cell>
          <cell r="G570">
            <v>3.12</v>
          </cell>
          <cell r="H570">
            <v>305.83999999999997</v>
          </cell>
          <cell r="I570" t="str">
            <v>ACRESCER</v>
          </cell>
          <cell r="J570">
            <v>40.5</v>
          </cell>
          <cell r="K570">
            <v>434.09</v>
          </cell>
          <cell r="N570">
            <v>308.95999999999998</v>
          </cell>
        </row>
        <row r="571">
          <cell r="B571">
            <v>90473</v>
          </cell>
          <cell r="C571" t="str">
            <v>BOCA DE BUEIRO SIMPLES TUBULAR DE CONCRETO D=1,00 M</v>
          </cell>
          <cell r="D571" t="str">
            <v>Und</v>
          </cell>
          <cell r="E571">
            <v>0</v>
          </cell>
          <cell r="F571">
            <v>3.28</v>
          </cell>
          <cell r="G571">
            <v>3.28</v>
          </cell>
          <cell r="H571">
            <v>479.6</v>
          </cell>
          <cell r="I571" t="str">
            <v>ACRESCER</v>
          </cell>
          <cell r="J571">
            <v>40.5</v>
          </cell>
          <cell r="K571">
            <v>678.45</v>
          </cell>
          <cell r="N571">
            <v>482.88</v>
          </cell>
        </row>
        <row r="572">
          <cell r="B572">
            <v>90474</v>
          </cell>
          <cell r="C572" t="str">
            <v>BOCA DE BUEIRO SIMPLES TUBULAR DE CONCRETO D=1,20 M</v>
          </cell>
          <cell r="D572" t="str">
            <v>Und</v>
          </cell>
          <cell r="E572">
            <v>0</v>
          </cell>
          <cell r="F572">
            <v>3.28</v>
          </cell>
          <cell r="G572">
            <v>3.28</v>
          </cell>
          <cell r="H572">
            <v>693.99</v>
          </cell>
          <cell r="I572" t="str">
            <v>ACRESCER</v>
          </cell>
          <cell r="J572">
            <v>40.5</v>
          </cell>
          <cell r="K572">
            <v>979.66</v>
          </cell>
          <cell r="N572">
            <v>697.27</v>
          </cell>
        </row>
        <row r="573">
          <cell r="B573">
            <v>90475</v>
          </cell>
          <cell r="C573" t="str">
            <v>BOCA DE BUEIRO DUPLO TUBULAR DE CONCRETO D=0,80 M</v>
          </cell>
          <cell r="D573" t="str">
            <v>Und</v>
          </cell>
          <cell r="E573">
            <v>0</v>
          </cell>
          <cell r="F573">
            <v>4.76</v>
          </cell>
          <cell r="G573">
            <v>4.76</v>
          </cell>
          <cell r="H573">
            <v>433.42</v>
          </cell>
          <cell r="I573" t="str">
            <v>ACRESCER</v>
          </cell>
          <cell r="J573">
            <v>40.5</v>
          </cell>
          <cell r="K573">
            <v>615.64</v>
          </cell>
          <cell r="N573">
            <v>438.18</v>
          </cell>
        </row>
        <row r="574">
          <cell r="B574">
            <v>90476</v>
          </cell>
          <cell r="C574" t="str">
            <v>BOCA DE BUEIRO DUPLO TUBULAR DE CONCRETO D=1,00 M</v>
          </cell>
          <cell r="D574" t="str">
            <v>Und</v>
          </cell>
          <cell r="E574">
            <v>0</v>
          </cell>
          <cell r="F574">
            <v>4.76</v>
          </cell>
          <cell r="G574">
            <v>4.76</v>
          </cell>
          <cell r="H574">
            <v>664.36</v>
          </cell>
          <cell r="I574" t="str">
            <v>ACRESCER</v>
          </cell>
          <cell r="J574">
            <v>40.5</v>
          </cell>
          <cell r="K574">
            <v>940.11</v>
          </cell>
          <cell r="N574">
            <v>669.12</v>
          </cell>
        </row>
        <row r="575">
          <cell r="B575">
            <v>90477</v>
          </cell>
          <cell r="C575" t="str">
            <v>BOCA DE BUEIRO DUPLO TUBULAR DE CONCRETO D=1,20 M</v>
          </cell>
          <cell r="D575" t="str">
            <v>Und</v>
          </cell>
          <cell r="E575">
            <v>0</v>
          </cell>
          <cell r="F575">
            <v>15.99</v>
          </cell>
          <cell r="G575">
            <v>15.99</v>
          </cell>
          <cell r="H575">
            <v>943.32</v>
          </cell>
          <cell r="I575" t="str">
            <v>ACRESCER</v>
          </cell>
          <cell r="J575">
            <v>40.5</v>
          </cell>
          <cell r="K575">
            <v>1347.83</v>
          </cell>
          <cell r="N575">
            <v>959.31000000000006</v>
          </cell>
        </row>
        <row r="576">
          <cell r="B576">
            <v>90478</v>
          </cell>
          <cell r="C576" t="str">
            <v>BOCA DE BUEIRO TRIPLO TUBULAR DE CONCRETO D=0,80 M</v>
          </cell>
          <cell r="D576" t="str">
            <v>Und</v>
          </cell>
          <cell r="E576">
            <v>0</v>
          </cell>
          <cell r="F576">
            <v>6.24</v>
          </cell>
          <cell r="G576">
            <v>6.24</v>
          </cell>
          <cell r="H576">
            <v>565.87</v>
          </cell>
          <cell r="I576" t="str">
            <v>ACRESCER</v>
          </cell>
          <cell r="J576">
            <v>40.5</v>
          </cell>
          <cell r="K576">
            <v>803.81</v>
          </cell>
          <cell r="N576">
            <v>572.11</v>
          </cell>
        </row>
        <row r="577">
          <cell r="B577">
            <v>90479</v>
          </cell>
          <cell r="C577" t="str">
            <v>BOCA DE BUEIRO TRIPLO TUBULAR DE CONCRETO D=1,00 M</v>
          </cell>
          <cell r="D577" t="str">
            <v>Und</v>
          </cell>
          <cell r="E577">
            <v>0</v>
          </cell>
          <cell r="F577">
            <v>6.24</v>
          </cell>
          <cell r="G577">
            <v>6.24</v>
          </cell>
          <cell r="H577">
            <v>831.93</v>
          </cell>
          <cell r="I577" t="str">
            <v>ACRESCER</v>
          </cell>
          <cell r="J577">
            <v>40.5</v>
          </cell>
          <cell r="K577">
            <v>1177.6300000000001</v>
          </cell>
          <cell r="N577">
            <v>838.17</v>
          </cell>
        </row>
        <row r="578">
          <cell r="B578">
            <v>90480</v>
          </cell>
          <cell r="C578" t="str">
            <v>BOCA DE BUEIRO TRIPLO TUBULAR DE CONCRET0 D=1,20 M</v>
          </cell>
          <cell r="D578" t="str">
            <v>Und</v>
          </cell>
          <cell r="E578">
            <v>0</v>
          </cell>
          <cell r="F578">
            <v>6.24</v>
          </cell>
          <cell r="G578">
            <v>6.24</v>
          </cell>
          <cell r="H578">
            <v>1192.6500000000001</v>
          </cell>
          <cell r="I578" t="str">
            <v>ACRESCER</v>
          </cell>
          <cell r="J578">
            <v>40.5</v>
          </cell>
          <cell r="K578">
            <v>1684.44</v>
          </cell>
          <cell r="N578">
            <v>1198.8900000000001</v>
          </cell>
        </row>
        <row r="579">
          <cell r="B579">
            <v>90490</v>
          </cell>
          <cell r="C579" t="str">
            <v>REDUTOR DE VELOCIDADE (SONORIZADOR) C/ L=5,00 M</v>
          </cell>
          <cell r="D579" t="str">
            <v>m</v>
          </cell>
          <cell r="E579">
            <v>0</v>
          </cell>
          <cell r="F579">
            <v>18</v>
          </cell>
          <cell r="G579">
            <v>18</v>
          </cell>
          <cell r="H579">
            <v>153.88999999999999</v>
          </cell>
          <cell r="I579" t="str">
            <v>ACRESCER</v>
          </cell>
          <cell r="J579">
            <v>40.5</v>
          </cell>
          <cell r="K579">
            <v>241.51</v>
          </cell>
          <cell r="N579">
            <v>171.89</v>
          </cell>
        </row>
        <row r="580">
          <cell r="B580">
            <v>90491</v>
          </cell>
          <cell r="C580" t="str">
            <v>REDUTOR DE VELOCIDAE (ONDULACAO) C/ L=3,70 M</v>
          </cell>
          <cell r="D580" t="str">
            <v>m</v>
          </cell>
          <cell r="E580">
            <v>0</v>
          </cell>
          <cell r="F580">
            <v>10.61</v>
          </cell>
          <cell r="G580">
            <v>10.61</v>
          </cell>
          <cell r="H580">
            <v>105.41</v>
          </cell>
          <cell r="I580" t="str">
            <v>ACRESCER</v>
          </cell>
          <cell r="J580">
            <v>40.5</v>
          </cell>
          <cell r="K580">
            <v>163.01</v>
          </cell>
          <cell r="N580">
            <v>116.02</v>
          </cell>
        </row>
        <row r="581">
          <cell r="B581">
            <v>90500</v>
          </cell>
          <cell r="C581" t="str">
            <v>SERVICOS AUXILIARES</v>
          </cell>
          <cell r="N581">
            <v>0</v>
          </cell>
        </row>
        <row r="582">
          <cell r="B582">
            <v>90510</v>
          </cell>
          <cell r="C582" t="str">
            <v>MISTURA BETUMINOSA A FRIO EM BETONEIRA</v>
          </cell>
          <cell r="D582" t="str">
            <v>m³</v>
          </cell>
          <cell r="E582">
            <v>2.96</v>
          </cell>
          <cell r="F582">
            <v>6.55</v>
          </cell>
          <cell r="G582">
            <v>9.51</v>
          </cell>
          <cell r="H582">
            <v>31.42</v>
          </cell>
          <cell r="I582" t="str">
            <v>ACRESCER</v>
          </cell>
          <cell r="J582">
            <v>40.5</v>
          </cell>
          <cell r="K582">
            <v>57.51</v>
          </cell>
          <cell r="N582">
            <v>40.93</v>
          </cell>
        </row>
        <row r="583">
          <cell r="B583">
            <v>90511</v>
          </cell>
          <cell r="C583" t="str">
            <v>MISTURA BETUMINOSA USINADA A FRIO</v>
          </cell>
          <cell r="D583" t="str">
            <v>m³</v>
          </cell>
          <cell r="E583">
            <v>3.64</v>
          </cell>
          <cell r="F583">
            <v>1.08</v>
          </cell>
          <cell r="G583">
            <v>4.72</v>
          </cell>
          <cell r="H583">
            <v>31.42</v>
          </cell>
          <cell r="I583" t="str">
            <v>ACRESCER</v>
          </cell>
          <cell r="J583">
            <v>40.5</v>
          </cell>
          <cell r="K583">
            <v>50.78</v>
          </cell>
          <cell r="N583">
            <v>36.14</v>
          </cell>
        </row>
        <row r="584">
          <cell r="B584">
            <v>90512</v>
          </cell>
          <cell r="C584" t="str">
            <v>MISTURA BETUMINOSA USINADO A QUENTE</v>
          </cell>
          <cell r="D584" t="str">
            <v>m³</v>
          </cell>
          <cell r="E584">
            <v>17.350000000000001</v>
          </cell>
          <cell r="F584">
            <v>1.29</v>
          </cell>
          <cell r="G584">
            <v>18.64</v>
          </cell>
          <cell r="H584">
            <v>44.92</v>
          </cell>
          <cell r="I584" t="str">
            <v>ACRESCER</v>
          </cell>
          <cell r="J584">
            <v>40.5</v>
          </cell>
          <cell r="K584">
            <v>89.3</v>
          </cell>
          <cell r="N584">
            <v>63.56</v>
          </cell>
        </row>
        <row r="585">
          <cell r="B585">
            <v>90513</v>
          </cell>
          <cell r="C585" t="str">
            <v>BASE SOLO ESTABIL. GRANULOM. P/ REMENDO PROFUNDO (MAT.-VOL. COMPACTADO)</v>
          </cell>
          <cell r="D585" t="str">
            <v>m³</v>
          </cell>
          <cell r="E585">
            <v>0</v>
          </cell>
          <cell r="F585">
            <v>0</v>
          </cell>
          <cell r="G585">
            <v>0</v>
          </cell>
          <cell r="H585">
            <v>4.45</v>
          </cell>
          <cell r="I585" t="str">
            <v>ACRESCER</v>
          </cell>
          <cell r="J585">
            <v>40.5</v>
          </cell>
          <cell r="K585">
            <v>6.25</v>
          </cell>
          <cell r="N585">
            <v>4.45</v>
          </cell>
        </row>
        <row r="586">
          <cell r="B586">
            <v>90514</v>
          </cell>
          <cell r="C586" t="str">
            <v>BASE SOLO BRITA P/ REMENDO PROF. C/ 40% BRITA(MAT.- VOL. COMPACTADO)</v>
          </cell>
          <cell r="D586" t="str">
            <v>m³</v>
          </cell>
          <cell r="E586">
            <v>0</v>
          </cell>
          <cell r="F586">
            <v>0</v>
          </cell>
          <cell r="G586">
            <v>0</v>
          </cell>
          <cell r="H586">
            <v>17.11</v>
          </cell>
          <cell r="I586" t="str">
            <v>ACRESCER</v>
          </cell>
          <cell r="J586">
            <v>40.5</v>
          </cell>
          <cell r="K586">
            <v>24.04</v>
          </cell>
          <cell r="N586">
            <v>17.11</v>
          </cell>
        </row>
        <row r="587">
          <cell r="B587">
            <v>90515</v>
          </cell>
          <cell r="C587" t="str">
            <v>BASE DE BRITA PARA REMENDO PROFUNDO</v>
          </cell>
          <cell r="D587" t="str">
            <v>m³</v>
          </cell>
          <cell r="E587">
            <v>0</v>
          </cell>
          <cell r="F587">
            <v>0</v>
          </cell>
          <cell r="G587">
            <v>0</v>
          </cell>
          <cell r="H587">
            <v>36.1</v>
          </cell>
          <cell r="I587" t="str">
            <v>ACRESCER</v>
          </cell>
          <cell r="J587">
            <v>40.5</v>
          </cell>
          <cell r="K587">
            <v>50.72</v>
          </cell>
          <cell r="N587">
            <v>36.1</v>
          </cell>
        </row>
        <row r="588">
          <cell r="B588">
            <v>90516</v>
          </cell>
          <cell r="C588" t="str">
            <v>CONCRETO DE CIMENTO PORTLAND</v>
          </cell>
          <cell r="D588" t="str">
            <v>m³</v>
          </cell>
          <cell r="E588">
            <v>8.14</v>
          </cell>
          <cell r="F588">
            <v>67.16</v>
          </cell>
          <cell r="G588">
            <v>75.3</v>
          </cell>
          <cell r="H588">
            <v>90.68</v>
          </cell>
          <cell r="I588" t="str">
            <v>ACRESCER</v>
          </cell>
          <cell r="J588">
            <v>40.5</v>
          </cell>
          <cell r="K588">
            <v>233.2</v>
          </cell>
          <cell r="N588">
            <v>165.98000000000002</v>
          </cell>
        </row>
        <row r="589">
          <cell r="B589">
            <v>90517</v>
          </cell>
          <cell r="C589" t="str">
            <v>CONCRETO CICLOPICO COM 30% DE PEDRA DE MAO</v>
          </cell>
          <cell r="D589" t="str">
            <v>m³</v>
          </cell>
          <cell r="E589">
            <v>5.5</v>
          </cell>
          <cell r="F589">
            <v>45.38</v>
          </cell>
          <cell r="G589">
            <v>50.88</v>
          </cell>
          <cell r="H589">
            <v>67.92</v>
          </cell>
          <cell r="I589" t="str">
            <v>ACRESCER</v>
          </cell>
          <cell r="J589">
            <v>40.5</v>
          </cell>
          <cell r="K589">
            <v>166.91</v>
          </cell>
          <cell r="N589">
            <v>118.80000000000001</v>
          </cell>
        </row>
        <row r="590">
          <cell r="B590">
            <v>90518</v>
          </cell>
          <cell r="C590" t="str">
            <v>CONCRETO MAGRO</v>
          </cell>
          <cell r="D590" t="str">
            <v>m³</v>
          </cell>
          <cell r="E590">
            <v>8.14</v>
          </cell>
          <cell r="F590">
            <v>67.16</v>
          </cell>
          <cell r="G590">
            <v>75.3</v>
          </cell>
          <cell r="H590">
            <v>70.540000000000006</v>
          </cell>
          <cell r="I590" t="str">
            <v>ACRESCER</v>
          </cell>
          <cell r="J590">
            <v>40.5</v>
          </cell>
          <cell r="K590">
            <v>204.91</v>
          </cell>
          <cell r="N590">
            <v>145.84</v>
          </cell>
        </row>
        <row r="591">
          <cell r="B591">
            <v>90519</v>
          </cell>
          <cell r="C591" t="str">
            <v>ARGAMASSA DE CIMENTO E AREIA 1:3</v>
          </cell>
          <cell r="D591" t="str">
            <v>m³</v>
          </cell>
          <cell r="E591">
            <v>8.14</v>
          </cell>
          <cell r="F591">
            <v>67.16</v>
          </cell>
          <cell r="G591">
            <v>75.3</v>
          </cell>
          <cell r="H591">
            <v>106.03</v>
          </cell>
          <cell r="I591" t="str">
            <v>ACRESCER</v>
          </cell>
          <cell r="J591">
            <v>40.5</v>
          </cell>
          <cell r="K591">
            <v>254.77</v>
          </cell>
          <cell r="N591">
            <v>181.32999999999998</v>
          </cell>
        </row>
        <row r="592">
          <cell r="B592">
            <v>90520</v>
          </cell>
          <cell r="C592" t="str">
            <v>ARGAMASSA DE CIMENTO E AREIA 1:4</v>
          </cell>
          <cell r="D592" t="str">
            <v>m³</v>
          </cell>
          <cell r="E592">
            <v>8.14</v>
          </cell>
          <cell r="F592">
            <v>67.16</v>
          </cell>
          <cell r="G592">
            <v>75.3</v>
          </cell>
          <cell r="H592">
            <v>86.13</v>
          </cell>
          <cell r="I592" t="str">
            <v>ACRESCER</v>
          </cell>
          <cell r="J592">
            <v>40.5</v>
          </cell>
          <cell r="K592">
            <v>226.81</v>
          </cell>
          <cell r="N592">
            <v>161.43</v>
          </cell>
        </row>
        <row r="593">
          <cell r="B593">
            <v>90521</v>
          </cell>
          <cell r="C593" t="str">
            <v>FORMAS</v>
          </cell>
          <cell r="D593" t="str">
            <v>m²</v>
          </cell>
          <cell r="E593">
            <v>0.13</v>
          </cell>
          <cell r="F593">
            <v>6.22</v>
          </cell>
          <cell r="G593">
            <v>6.35</v>
          </cell>
          <cell r="H593">
            <v>1.93</v>
          </cell>
          <cell r="I593" t="str">
            <v>ACRESCER</v>
          </cell>
          <cell r="J593">
            <v>40.5</v>
          </cell>
          <cell r="K593">
            <v>11.63</v>
          </cell>
          <cell r="N593">
            <v>8.2799999999999994</v>
          </cell>
        </row>
        <row r="594">
          <cell r="B594">
            <v>90522</v>
          </cell>
          <cell r="C594" t="str">
            <v>DOBRAGEM E COLOCACAO DE ARMADURA</v>
          </cell>
          <cell r="D594" t="str">
            <v>KG</v>
          </cell>
          <cell r="E594">
            <v>0</v>
          </cell>
          <cell r="F594">
            <v>0.75</v>
          </cell>
          <cell r="G594">
            <v>0.75</v>
          </cell>
          <cell r="H594">
            <v>1.17</v>
          </cell>
          <cell r="I594" t="str">
            <v>ACRESCER</v>
          </cell>
          <cell r="J594">
            <v>40.5</v>
          </cell>
          <cell r="K594">
            <v>2.7</v>
          </cell>
          <cell r="N594">
            <v>1.92</v>
          </cell>
        </row>
        <row r="595">
          <cell r="B595">
            <v>90523</v>
          </cell>
          <cell r="C595" t="str">
            <v>ESCAVACAO MANUAL EM MATERIAL DE 1A. CATEGORIA</v>
          </cell>
          <cell r="D595" t="str">
            <v>m³</v>
          </cell>
          <cell r="E595">
            <v>0</v>
          </cell>
          <cell r="F595">
            <v>7.37</v>
          </cell>
          <cell r="G595">
            <v>7.37</v>
          </cell>
          <cell r="H595">
            <v>0</v>
          </cell>
          <cell r="I595" t="str">
            <v>-</v>
          </cell>
          <cell r="J595">
            <v>40.5</v>
          </cell>
          <cell r="K595">
            <v>10.35</v>
          </cell>
          <cell r="N595">
            <v>7.37</v>
          </cell>
        </row>
        <row r="596">
          <cell r="B596">
            <v>90524</v>
          </cell>
          <cell r="C596" t="str">
            <v>ESCAVACAO MANUAL EM MATERIAL DE 2A. CATEGORIA</v>
          </cell>
          <cell r="D596" t="str">
            <v>m³</v>
          </cell>
          <cell r="E596">
            <v>0</v>
          </cell>
          <cell r="F596">
            <v>17.87</v>
          </cell>
          <cell r="G596">
            <v>17.87</v>
          </cell>
          <cell r="H596">
            <v>0</v>
          </cell>
          <cell r="I596" t="str">
            <v>-</v>
          </cell>
          <cell r="J596">
            <v>40.5</v>
          </cell>
          <cell r="K596">
            <v>25.11</v>
          </cell>
          <cell r="N596">
            <v>17.87</v>
          </cell>
        </row>
        <row r="597">
          <cell r="B597">
            <v>90525</v>
          </cell>
          <cell r="C597" t="str">
            <v>ESCAVACAO MANUAL DE VALAS EM MATERIAL DE 3A. CATEGORIA</v>
          </cell>
          <cell r="D597" t="str">
            <v>m³</v>
          </cell>
          <cell r="E597">
            <v>11.82</v>
          </cell>
          <cell r="F597">
            <v>4.75</v>
          </cell>
          <cell r="G597">
            <v>16.57</v>
          </cell>
          <cell r="H597">
            <v>13.51</v>
          </cell>
          <cell r="I597" t="str">
            <v>-</v>
          </cell>
          <cell r="J597">
            <v>40.5</v>
          </cell>
          <cell r="K597">
            <v>42.26</v>
          </cell>
          <cell r="N597">
            <v>30.08</v>
          </cell>
        </row>
        <row r="598">
          <cell r="B598">
            <v>90526</v>
          </cell>
          <cell r="C598" t="str">
            <v>ESCAVACAO MECANICA DE VALAS EM MATERIAL DE 1A. CATEGORIA</v>
          </cell>
          <cell r="D598" t="str">
            <v>m³</v>
          </cell>
          <cell r="E598">
            <v>2.37</v>
          </cell>
          <cell r="F598">
            <v>0.23</v>
          </cell>
          <cell r="G598">
            <v>2.6</v>
          </cell>
          <cell r="H598">
            <v>0</v>
          </cell>
          <cell r="I598" t="str">
            <v>-</v>
          </cell>
          <cell r="J598">
            <v>40.5</v>
          </cell>
          <cell r="K598">
            <v>3.65</v>
          </cell>
          <cell r="N598">
            <v>2.6</v>
          </cell>
        </row>
        <row r="599">
          <cell r="B599">
            <v>90527</v>
          </cell>
          <cell r="C599" t="str">
            <v>ESCAVACAO MECANICA DE VALAS EM MATERIAL DE 2A. CATEGORIA</v>
          </cell>
          <cell r="D599" t="str">
            <v>m³</v>
          </cell>
          <cell r="E599">
            <v>3.08</v>
          </cell>
          <cell r="F599">
            <v>0.31</v>
          </cell>
          <cell r="G599">
            <v>3.39</v>
          </cell>
          <cell r="H599">
            <v>0</v>
          </cell>
          <cell r="I599" t="str">
            <v>-</v>
          </cell>
          <cell r="J599">
            <v>40.5</v>
          </cell>
          <cell r="K599">
            <v>4.76</v>
          </cell>
          <cell r="N599">
            <v>3.39</v>
          </cell>
        </row>
        <row r="600">
          <cell r="B600">
            <v>90528</v>
          </cell>
          <cell r="C600" t="str">
            <v>REATERRO E APILOAMENTO</v>
          </cell>
          <cell r="D600" t="str">
            <v>m³</v>
          </cell>
          <cell r="E600">
            <v>0</v>
          </cell>
          <cell r="F600">
            <v>3.69</v>
          </cell>
          <cell r="G600">
            <v>3.69</v>
          </cell>
          <cell r="H600">
            <v>0</v>
          </cell>
          <cell r="I600" t="str">
            <v>-</v>
          </cell>
          <cell r="J600">
            <v>40.5</v>
          </cell>
          <cell r="K600">
            <v>5.18</v>
          </cell>
          <cell r="N600">
            <v>3.69</v>
          </cell>
        </row>
        <row r="601">
          <cell r="B601">
            <v>90529</v>
          </cell>
          <cell r="C601" t="str">
            <v>ESCAVACAO E CARGA DE MATERIAL DE JAZIDA EM SOLO DE CLASSIFICACO UNICA</v>
          </cell>
          <cell r="D601" t="str">
            <v>m³</v>
          </cell>
          <cell r="E601">
            <v>2.46</v>
          </cell>
          <cell r="F601">
            <v>0.1</v>
          </cell>
          <cell r="G601">
            <v>2.56</v>
          </cell>
          <cell r="H601">
            <v>0.33</v>
          </cell>
          <cell r="I601" t="str">
            <v>-</v>
          </cell>
          <cell r="J601">
            <v>40.5</v>
          </cell>
          <cell r="K601">
            <v>4.0599999999999996</v>
          </cell>
          <cell r="N601">
            <v>2.89</v>
          </cell>
        </row>
        <row r="602">
          <cell r="B602">
            <v>90533</v>
          </cell>
          <cell r="C602" t="str">
            <v>ASSENTAMENTO DE TUBO D=0,40 M</v>
          </cell>
          <cell r="D602" t="str">
            <v>m</v>
          </cell>
          <cell r="E602">
            <v>0</v>
          </cell>
          <cell r="F602">
            <v>6.72</v>
          </cell>
          <cell r="G602">
            <v>6.72</v>
          </cell>
          <cell r="H602">
            <v>0</v>
          </cell>
          <cell r="I602" t="str">
            <v>ACRESCER</v>
          </cell>
          <cell r="J602">
            <v>40.5</v>
          </cell>
          <cell r="K602">
            <v>9.44</v>
          </cell>
          <cell r="N602">
            <v>6.72</v>
          </cell>
        </row>
        <row r="603">
          <cell r="B603">
            <v>90534</v>
          </cell>
          <cell r="C603" t="str">
            <v>ASSENTAMENTO DE TUBO D=0,60 M</v>
          </cell>
          <cell r="D603" t="str">
            <v>m</v>
          </cell>
          <cell r="E603">
            <v>0</v>
          </cell>
          <cell r="F603">
            <v>11.19</v>
          </cell>
          <cell r="G603">
            <v>11.19</v>
          </cell>
          <cell r="H603">
            <v>0</v>
          </cell>
          <cell r="I603" t="str">
            <v>ACRESCER</v>
          </cell>
          <cell r="J603">
            <v>40.5</v>
          </cell>
          <cell r="K603">
            <v>15.72</v>
          </cell>
          <cell r="N603">
            <v>11.19</v>
          </cell>
        </row>
        <row r="604">
          <cell r="B604">
            <v>90535</v>
          </cell>
          <cell r="C604" t="str">
            <v>ASSENTAMENTO DE TUBO D=0,80 M</v>
          </cell>
          <cell r="D604" t="str">
            <v>m</v>
          </cell>
          <cell r="E604">
            <v>0</v>
          </cell>
          <cell r="F604">
            <v>13.43</v>
          </cell>
          <cell r="G604">
            <v>13.43</v>
          </cell>
          <cell r="H604">
            <v>0</v>
          </cell>
          <cell r="I604" t="str">
            <v>ACRESCER</v>
          </cell>
          <cell r="J604">
            <v>40.5</v>
          </cell>
          <cell r="K604">
            <v>18.87</v>
          </cell>
          <cell r="N604">
            <v>13.43</v>
          </cell>
        </row>
        <row r="605">
          <cell r="B605">
            <v>90536</v>
          </cell>
          <cell r="C605" t="str">
            <v>ASSENTAMENTO DE TUBO D=1,00 M</v>
          </cell>
          <cell r="D605" t="str">
            <v>m</v>
          </cell>
          <cell r="E605">
            <v>0</v>
          </cell>
          <cell r="F605">
            <v>16.79</v>
          </cell>
          <cell r="G605">
            <v>16.79</v>
          </cell>
          <cell r="H605">
            <v>0</v>
          </cell>
          <cell r="I605" t="str">
            <v>ACRESCER</v>
          </cell>
          <cell r="J605">
            <v>40.5</v>
          </cell>
          <cell r="K605">
            <v>23.59</v>
          </cell>
          <cell r="N605">
            <v>16.79</v>
          </cell>
        </row>
        <row r="606">
          <cell r="B606">
            <v>90537</v>
          </cell>
          <cell r="C606" t="str">
            <v>ASSENTAMENTO DE TUBO D=1,20 M</v>
          </cell>
          <cell r="D606" t="str">
            <v>m</v>
          </cell>
          <cell r="E606">
            <v>0</v>
          </cell>
          <cell r="F606">
            <v>27.98</v>
          </cell>
          <cell r="G606">
            <v>27.98</v>
          </cell>
          <cell r="H606">
            <v>0</v>
          </cell>
          <cell r="I606" t="str">
            <v>ACRESCER</v>
          </cell>
          <cell r="J606">
            <v>40.5</v>
          </cell>
          <cell r="K606">
            <v>39.31</v>
          </cell>
          <cell r="N606">
            <v>27.98</v>
          </cell>
        </row>
        <row r="607">
          <cell r="B607">
            <v>90541</v>
          </cell>
          <cell r="C607" t="str">
            <v>TRANSPORTE COMERCIAL EM CARROCERIA</v>
          </cell>
          <cell r="D607" t="str">
            <v>t.Km</v>
          </cell>
          <cell r="E607">
            <v>0.13</v>
          </cell>
          <cell r="F607">
            <v>0</v>
          </cell>
          <cell r="G607">
            <v>0.13</v>
          </cell>
          <cell r="H607">
            <v>0</v>
          </cell>
          <cell r="I607" t="str">
            <v>-</v>
          </cell>
          <cell r="J607">
            <v>40.5</v>
          </cell>
          <cell r="K607">
            <v>0.18</v>
          </cell>
          <cell r="N607">
            <v>0.13</v>
          </cell>
        </row>
        <row r="608">
          <cell r="B608">
            <v>90542</v>
          </cell>
          <cell r="C608" t="str">
            <v>TRANSPORTE COMERCIAL EM BASCULANTE</v>
          </cell>
          <cell r="D608" t="str">
            <v>t.Km</v>
          </cell>
          <cell r="E608">
            <v>0.14000000000000001</v>
          </cell>
          <cell r="F608">
            <v>0</v>
          </cell>
          <cell r="G608">
            <v>0.14000000000000001</v>
          </cell>
          <cell r="H608">
            <v>0</v>
          </cell>
          <cell r="I608" t="str">
            <v>-</v>
          </cell>
          <cell r="J608">
            <v>40.5</v>
          </cell>
          <cell r="K608">
            <v>0.2</v>
          </cell>
          <cell r="N608">
            <v>0.14000000000000001</v>
          </cell>
        </row>
        <row r="609">
          <cell r="B609">
            <v>90543</v>
          </cell>
          <cell r="C609" t="str">
            <v>TRANSPORTE LOCAL EM BASCULANTE</v>
          </cell>
          <cell r="D609" t="str">
            <v>t.Km</v>
          </cell>
          <cell r="E609">
            <v>0.17</v>
          </cell>
          <cell r="F609">
            <v>0</v>
          </cell>
          <cell r="G609">
            <v>0.17</v>
          </cell>
          <cell r="H609">
            <v>0</v>
          </cell>
          <cell r="I609" t="str">
            <v>-</v>
          </cell>
          <cell r="J609">
            <v>40.5</v>
          </cell>
          <cell r="K609">
            <v>0.24</v>
          </cell>
          <cell r="N609">
            <v>0.17</v>
          </cell>
        </row>
        <row r="610">
          <cell r="B610">
            <v>90544</v>
          </cell>
          <cell r="C610" t="str">
            <v>TRANSPORTE DE MATERIAL DE JAZIDA</v>
          </cell>
          <cell r="D610" t="str">
            <v>t.Km</v>
          </cell>
          <cell r="E610">
            <v>0.25</v>
          </cell>
          <cell r="F610">
            <v>0</v>
          </cell>
          <cell r="G610">
            <v>0.25</v>
          </cell>
          <cell r="H610">
            <v>0</v>
          </cell>
          <cell r="I610" t="str">
            <v>-</v>
          </cell>
          <cell r="J610">
            <v>40.5</v>
          </cell>
          <cell r="K610">
            <v>0.35</v>
          </cell>
          <cell r="N610">
            <v>0.25</v>
          </cell>
        </row>
        <row r="611">
          <cell r="B611">
            <v>90555</v>
          </cell>
          <cell r="C611" t="str">
            <v>FABRICACAO DE BALIZADOR DE CONCRETO</v>
          </cell>
          <cell r="D611" t="str">
            <v>Und</v>
          </cell>
          <cell r="E611">
            <v>0</v>
          </cell>
          <cell r="F611">
            <v>0</v>
          </cell>
          <cell r="G611">
            <v>0</v>
          </cell>
          <cell r="H611">
            <v>2.4500000000000002</v>
          </cell>
          <cell r="I611" t="str">
            <v>-</v>
          </cell>
          <cell r="J611">
            <v>40.5</v>
          </cell>
          <cell r="K611">
            <v>3.44</v>
          </cell>
          <cell r="N611">
            <v>2.4500000000000002</v>
          </cell>
        </row>
        <row r="612">
          <cell r="B612">
            <v>90556</v>
          </cell>
          <cell r="C612" t="str">
            <v>FABRICACAO DE GUARDA CORPO PADRAO DERMAT</v>
          </cell>
          <cell r="D612" t="str">
            <v>m</v>
          </cell>
          <cell r="E612">
            <v>0</v>
          </cell>
          <cell r="F612">
            <v>0</v>
          </cell>
          <cell r="G612">
            <v>0</v>
          </cell>
          <cell r="H612">
            <v>17.32</v>
          </cell>
          <cell r="I612" t="str">
            <v>-</v>
          </cell>
          <cell r="J612">
            <v>40.5</v>
          </cell>
          <cell r="K612">
            <v>24.33</v>
          </cell>
          <cell r="N612">
            <v>17.32</v>
          </cell>
        </row>
        <row r="613">
          <cell r="B613">
            <v>90557</v>
          </cell>
          <cell r="C613" t="str">
            <v>AREIA EXTRAIDA</v>
          </cell>
          <cell r="D613" t="str">
            <v>m³</v>
          </cell>
          <cell r="E613">
            <v>3.73</v>
          </cell>
          <cell r="F613">
            <v>2.96</v>
          </cell>
          <cell r="G613">
            <v>6.69</v>
          </cell>
          <cell r="H613">
            <v>4.29</v>
          </cell>
          <cell r="I613" t="str">
            <v>-</v>
          </cell>
          <cell r="J613">
            <v>40.5</v>
          </cell>
          <cell r="K613">
            <v>15.43</v>
          </cell>
          <cell r="N613">
            <v>10.98</v>
          </cell>
        </row>
        <row r="614">
          <cell r="B614">
            <v>90558</v>
          </cell>
          <cell r="C614" t="str">
            <v>BRITA PRODUZIDA</v>
          </cell>
          <cell r="D614" t="str">
            <v>m³</v>
          </cell>
          <cell r="E614">
            <v>13.68</v>
          </cell>
          <cell r="F614">
            <v>2.86</v>
          </cell>
          <cell r="G614">
            <v>16.54</v>
          </cell>
          <cell r="H614">
            <v>6.9</v>
          </cell>
          <cell r="I614" t="str">
            <v>-</v>
          </cell>
          <cell r="J614">
            <v>40.5</v>
          </cell>
          <cell r="K614">
            <v>32.93</v>
          </cell>
          <cell r="N614">
            <v>23.439999999999998</v>
          </cell>
        </row>
        <row r="615">
          <cell r="B615">
            <v>90559</v>
          </cell>
          <cell r="C615" t="str">
            <v>ROCHA EXTRAIDA</v>
          </cell>
          <cell r="D615" t="str">
            <v>m³</v>
          </cell>
          <cell r="E615">
            <v>1.79</v>
          </cell>
          <cell r="F615">
            <v>0.17</v>
          </cell>
          <cell r="G615">
            <v>1.94</v>
          </cell>
          <cell r="H615">
            <v>5.37</v>
          </cell>
          <cell r="I615" t="str">
            <v>-</v>
          </cell>
          <cell r="J615">
            <v>40.5</v>
          </cell>
          <cell r="K615">
            <v>10.27</v>
          </cell>
          <cell r="N615">
            <v>7.3100000000000005</v>
          </cell>
        </row>
        <row r="616">
          <cell r="B616">
            <v>90560</v>
          </cell>
          <cell r="C616" t="str">
            <v>EXTRACAO E PRODUCAO DE PEDRA DE MAO</v>
          </cell>
          <cell r="D616" t="str">
            <v>m³</v>
          </cell>
          <cell r="E616">
            <v>6.84</v>
          </cell>
          <cell r="F616">
            <v>1.43</v>
          </cell>
          <cell r="G616">
            <v>8.27</v>
          </cell>
          <cell r="H616">
            <v>6.81</v>
          </cell>
          <cell r="I616" t="str">
            <v>-</v>
          </cell>
          <cell r="J616">
            <v>40.5</v>
          </cell>
          <cell r="K616">
            <v>21.19</v>
          </cell>
          <cell r="N616">
            <v>15.079999999999998</v>
          </cell>
        </row>
        <row r="617">
          <cell r="B617">
            <v>90570</v>
          </cell>
          <cell r="C617" t="str">
            <v>PLACA DE SINALIZACAO E SUPORTE</v>
          </cell>
          <cell r="D617" t="str">
            <v>m²</v>
          </cell>
          <cell r="E617">
            <v>0</v>
          </cell>
          <cell r="F617">
            <v>0</v>
          </cell>
          <cell r="G617">
            <v>0</v>
          </cell>
          <cell r="H617">
            <v>118.59</v>
          </cell>
          <cell r="I617" t="str">
            <v>-</v>
          </cell>
          <cell r="J617">
            <v>40.5</v>
          </cell>
          <cell r="K617">
            <v>166.62</v>
          </cell>
          <cell r="N617">
            <v>118.59</v>
          </cell>
        </row>
        <row r="618">
          <cell r="B618">
            <v>90571</v>
          </cell>
          <cell r="C618" t="str">
            <v>DEFENSA METALICA</v>
          </cell>
          <cell r="D618" t="str">
            <v>m</v>
          </cell>
          <cell r="E618">
            <v>0</v>
          </cell>
          <cell r="F618">
            <v>0</v>
          </cell>
          <cell r="G618">
            <v>0</v>
          </cell>
          <cell r="H618">
            <v>43.43</v>
          </cell>
          <cell r="I618" t="str">
            <v>-</v>
          </cell>
          <cell r="J618">
            <v>40.5</v>
          </cell>
          <cell r="K618">
            <v>61.02</v>
          </cell>
          <cell r="N618">
            <v>43.43</v>
          </cell>
        </row>
        <row r="619">
          <cell r="B619">
            <v>90535</v>
          </cell>
          <cell r="C619" t="str">
            <v>ASSENTAMENTO DE TUBO D=0,80 M</v>
          </cell>
          <cell r="D619" t="str">
            <v>m</v>
          </cell>
          <cell r="E619">
            <v>0</v>
          </cell>
          <cell r="F619">
            <v>12.14</v>
          </cell>
          <cell r="G619">
            <v>12.14</v>
          </cell>
          <cell r="H619">
            <v>0</v>
          </cell>
          <cell r="I619" t="str">
            <v>ACRESCER</v>
          </cell>
          <cell r="J619">
            <v>40.5</v>
          </cell>
          <cell r="K619">
            <v>17.059999999999999</v>
          </cell>
          <cell r="N619">
            <v>12.14</v>
          </cell>
        </row>
        <row r="620">
          <cell r="B620">
            <v>90536</v>
          </cell>
          <cell r="C620" t="str">
            <v>ASSENTAMENTO DE TUBO D=1,00 M</v>
          </cell>
          <cell r="D620" t="str">
            <v>m</v>
          </cell>
          <cell r="E620">
            <v>0</v>
          </cell>
          <cell r="F620">
            <v>15.18</v>
          </cell>
          <cell r="G620">
            <v>15.18</v>
          </cell>
          <cell r="H620">
            <v>0</v>
          </cell>
          <cell r="I620" t="str">
            <v>ACRESCER</v>
          </cell>
          <cell r="J620">
            <v>40.5</v>
          </cell>
          <cell r="K620">
            <v>21.33</v>
          </cell>
          <cell r="N620">
            <v>15.18</v>
          </cell>
        </row>
        <row r="621">
          <cell r="B621">
            <v>90537</v>
          </cell>
          <cell r="C621" t="str">
            <v>ASSENTAMENTO DE TUBO D=1,20 M</v>
          </cell>
          <cell r="D621" t="str">
            <v>m</v>
          </cell>
          <cell r="E621">
            <v>0</v>
          </cell>
          <cell r="F621">
            <v>25.3</v>
          </cell>
          <cell r="G621">
            <v>25.3</v>
          </cell>
          <cell r="H621">
            <v>0</v>
          </cell>
          <cell r="I621" t="str">
            <v>ACRESCER</v>
          </cell>
          <cell r="J621">
            <v>40.5</v>
          </cell>
          <cell r="K621">
            <v>35.549999999999997</v>
          </cell>
          <cell r="N621">
            <v>25.3</v>
          </cell>
        </row>
        <row r="622">
          <cell r="B622">
            <v>90541</v>
          </cell>
          <cell r="C622" t="str">
            <v>TRANSPORTE COMERCIAL EM CARROCERIA</v>
          </cell>
          <cell r="D622" t="str">
            <v>t.Km</v>
          </cell>
          <cell r="E622">
            <v>0.11</v>
          </cell>
          <cell r="F622">
            <v>0</v>
          </cell>
          <cell r="G622">
            <v>0.11</v>
          </cell>
          <cell r="H622">
            <v>0</v>
          </cell>
          <cell r="I622" t="str">
            <v>-</v>
          </cell>
          <cell r="J622">
            <v>40.5</v>
          </cell>
          <cell r="K622">
            <v>0.15</v>
          </cell>
          <cell r="N622">
            <v>0.11</v>
          </cell>
        </row>
        <row r="623">
          <cell r="B623">
            <v>90542</v>
          </cell>
          <cell r="C623" t="str">
            <v>TRANSPORTE COMERCIAL EM BASCULANTE</v>
          </cell>
          <cell r="D623" t="str">
            <v>t.Km</v>
          </cell>
          <cell r="E623">
            <v>0.13</v>
          </cell>
          <cell r="F623">
            <v>0</v>
          </cell>
          <cell r="G623">
            <v>0.13</v>
          </cell>
          <cell r="H623">
            <v>0</v>
          </cell>
          <cell r="I623" t="str">
            <v>-</v>
          </cell>
          <cell r="J623">
            <v>40.5</v>
          </cell>
          <cell r="K623">
            <v>0.18</v>
          </cell>
          <cell r="N623">
            <v>0.13</v>
          </cell>
        </row>
        <row r="624">
          <cell r="B624">
            <v>90543</v>
          </cell>
          <cell r="C624" t="str">
            <v>TRANSPORTE LOCAL EM BASCULANTE</v>
          </cell>
          <cell r="D624" t="str">
            <v>t.Km</v>
          </cell>
          <cell r="E624">
            <v>0.16</v>
          </cell>
          <cell r="F624">
            <v>0</v>
          </cell>
          <cell r="G624">
            <v>0.16</v>
          </cell>
          <cell r="H624">
            <v>0</v>
          </cell>
          <cell r="I624" t="str">
            <v>-</v>
          </cell>
          <cell r="J624">
            <v>40.5</v>
          </cell>
          <cell r="K624">
            <v>0.22</v>
          </cell>
          <cell r="N624">
            <v>0.16</v>
          </cell>
        </row>
        <row r="625">
          <cell r="B625">
            <v>90544</v>
          </cell>
          <cell r="C625" t="str">
            <v>TRANSPORTE DE MATERIAL DE JAZIDA</v>
          </cell>
          <cell r="D625" t="str">
            <v>t.Km</v>
          </cell>
          <cell r="E625">
            <v>0.22</v>
          </cell>
          <cell r="F625">
            <v>0</v>
          </cell>
          <cell r="G625">
            <v>0.22</v>
          </cell>
          <cell r="H625">
            <v>0</v>
          </cell>
          <cell r="I625" t="str">
            <v>-</v>
          </cell>
          <cell r="J625">
            <v>40.5</v>
          </cell>
          <cell r="K625">
            <v>0.31</v>
          </cell>
          <cell r="N625">
            <v>0.22</v>
          </cell>
        </row>
        <row r="626">
          <cell r="B626">
            <v>90555</v>
          </cell>
          <cell r="C626" t="str">
            <v>FABRICACAO DE BALIZADOR DE CONCRETO</v>
          </cell>
          <cell r="D626" t="str">
            <v>Und</v>
          </cell>
          <cell r="E626">
            <v>0</v>
          </cell>
          <cell r="F626">
            <v>0</v>
          </cell>
          <cell r="G626">
            <v>0</v>
          </cell>
          <cell r="H626">
            <v>2.02</v>
          </cell>
          <cell r="I626" t="str">
            <v>-</v>
          </cell>
          <cell r="J626">
            <v>40.5</v>
          </cell>
          <cell r="K626">
            <v>2.84</v>
          </cell>
          <cell r="N626">
            <v>2.02</v>
          </cell>
        </row>
        <row r="627">
          <cell r="B627">
            <v>90556</v>
          </cell>
          <cell r="C627" t="str">
            <v>FABRICACAO DE GUARDA CORPO PADRAO DERMAT</v>
          </cell>
          <cell r="D627" t="str">
            <v>m</v>
          </cell>
          <cell r="E627">
            <v>0</v>
          </cell>
          <cell r="F627">
            <v>0</v>
          </cell>
          <cell r="G627">
            <v>0</v>
          </cell>
          <cell r="H627">
            <v>14.96</v>
          </cell>
          <cell r="I627" t="str">
            <v>-</v>
          </cell>
          <cell r="J627">
            <v>40.5</v>
          </cell>
          <cell r="K627">
            <v>21.02</v>
          </cell>
          <cell r="N627">
            <v>14.96</v>
          </cell>
        </row>
        <row r="628">
          <cell r="B628">
            <v>90557</v>
          </cell>
          <cell r="C628" t="str">
            <v>AREIA EXTRAIDA</v>
          </cell>
          <cell r="D628" t="str">
            <v>m³</v>
          </cell>
          <cell r="E628">
            <v>3.18</v>
          </cell>
          <cell r="F628">
            <v>2.68</v>
          </cell>
          <cell r="G628">
            <v>5.86</v>
          </cell>
          <cell r="H628">
            <v>3.43</v>
          </cell>
          <cell r="I628" t="str">
            <v>-</v>
          </cell>
          <cell r="J628">
            <v>40.5</v>
          </cell>
          <cell r="K628">
            <v>13.05</v>
          </cell>
          <cell r="N628">
            <v>9.2900000000000009</v>
          </cell>
        </row>
        <row r="629">
          <cell r="B629">
            <v>90558</v>
          </cell>
          <cell r="C629" t="str">
            <v>BRITA PRODUZIDA</v>
          </cell>
          <cell r="D629" t="str">
            <v>m³</v>
          </cell>
          <cell r="E629">
            <v>12.91</v>
          </cell>
          <cell r="F629">
            <v>2.59</v>
          </cell>
          <cell r="G629">
            <v>15.5</v>
          </cell>
          <cell r="H629">
            <v>5.27</v>
          </cell>
          <cell r="I629" t="str">
            <v>-</v>
          </cell>
          <cell r="J629">
            <v>40.5</v>
          </cell>
          <cell r="K629">
            <v>29.18</v>
          </cell>
          <cell r="N629">
            <v>20.77</v>
          </cell>
        </row>
        <row r="630">
          <cell r="B630">
            <v>90559</v>
          </cell>
          <cell r="C630" t="str">
            <v>ROCHA EXTRAIDA</v>
          </cell>
          <cell r="D630" t="str">
            <v>m³</v>
          </cell>
          <cell r="E630">
            <v>1.48</v>
          </cell>
          <cell r="F630">
            <v>0.15</v>
          </cell>
          <cell r="G630">
            <v>1.63</v>
          </cell>
          <cell r="H630">
            <v>4.54</v>
          </cell>
          <cell r="I630" t="str">
            <v>-</v>
          </cell>
          <cell r="J630">
            <v>40.5</v>
          </cell>
          <cell r="K630">
            <v>8.67</v>
          </cell>
          <cell r="N630">
            <v>6.17</v>
          </cell>
        </row>
        <row r="631">
          <cell r="B631">
            <v>90560</v>
          </cell>
          <cell r="C631" t="str">
            <v>EXTRACAO E PRODUCAO DE PEDRA DE MAO</v>
          </cell>
          <cell r="D631" t="str">
            <v>m³</v>
          </cell>
          <cell r="E631">
            <v>6.46</v>
          </cell>
          <cell r="F631">
            <v>1.29</v>
          </cell>
          <cell r="G631">
            <v>7.75</v>
          </cell>
          <cell r="H631">
            <v>5.37</v>
          </cell>
          <cell r="I631" t="str">
            <v>-</v>
          </cell>
          <cell r="J631">
            <v>40.5</v>
          </cell>
          <cell r="K631">
            <v>18.43</v>
          </cell>
          <cell r="N631">
            <v>13.120000000000001</v>
          </cell>
        </row>
        <row r="632">
          <cell r="B632">
            <v>90570</v>
          </cell>
          <cell r="C632" t="str">
            <v>PLACA DE SINALIZACAO E SUPORTE</v>
          </cell>
          <cell r="D632" t="str">
            <v>m²</v>
          </cell>
          <cell r="E632">
            <v>0</v>
          </cell>
          <cell r="F632">
            <v>0</v>
          </cell>
          <cell r="G632">
            <v>0</v>
          </cell>
          <cell r="H632">
            <v>112.92</v>
          </cell>
          <cell r="I632" t="str">
            <v>-</v>
          </cell>
          <cell r="J632">
            <v>40.5</v>
          </cell>
          <cell r="K632">
            <v>158.65</v>
          </cell>
          <cell r="N632">
            <v>112.92</v>
          </cell>
        </row>
        <row r="633">
          <cell r="B633">
            <v>90571</v>
          </cell>
          <cell r="C633" t="str">
            <v>DEFENSA METALICA</v>
          </cell>
          <cell r="D633" t="str">
            <v>m</v>
          </cell>
          <cell r="E633">
            <v>0</v>
          </cell>
          <cell r="F633">
            <v>0</v>
          </cell>
          <cell r="G633">
            <v>0</v>
          </cell>
          <cell r="H633">
            <v>41.05</v>
          </cell>
          <cell r="I633" t="str">
            <v>-</v>
          </cell>
          <cell r="J633">
            <v>40.5</v>
          </cell>
          <cell r="K633">
            <v>57.68</v>
          </cell>
          <cell r="N633">
            <v>41.05</v>
          </cell>
        </row>
        <row r="634">
          <cell r="B634">
            <v>90556</v>
          </cell>
          <cell r="C634" t="str">
            <v>Fabricacao De Guarda Corpo Padrao Dermat</v>
          </cell>
          <cell r="D634" t="str">
            <v>m</v>
          </cell>
          <cell r="E634">
            <v>0</v>
          </cell>
          <cell r="F634">
            <v>0</v>
          </cell>
          <cell r="G634">
            <v>0</v>
          </cell>
          <cell r="H634">
            <v>14.07</v>
          </cell>
          <cell r="I634" t="str">
            <v>-</v>
          </cell>
          <cell r="J634">
            <v>40.5</v>
          </cell>
          <cell r="K634">
            <v>19.760000000000002</v>
          </cell>
          <cell r="N634">
            <v>14.07</v>
          </cell>
        </row>
        <row r="635">
          <cell r="B635">
            <v>90557</v>
          </cell>
          <cell r="C635" t="str">
            <v>Areia Extraida</v>
          </cell>
          <cell r="D635" t="str">
            <v>m³</v>
          </cell>
          <cell r="E635">
            <v>2.69</v>
          </cell>
          <cell r="F635">
            <v>2.57</v>
          </cell>
          <cell r="G635">
            <v>5.26</v>
          </cell>
          <cell r="H635">
            <v>3.22</v>
          </cell>
          <cell r="I635" t="str">
            <v>-</v>
          </cell>
          <cell r="J635">
            <v>40.5</v>
          </cell>
          <cell r="K635">
            <v>11.91</v>
          </cell>
          <cell r="N635">
            <v>8.48</v>
          </cell>
        </row>
        <row r="636">
          <cell r="B636">
            <v>90558</v>
          </cell>
          <cell r="C636" t="str">
            <v>Brita Produzida</v>
          </cell>
          <cell r="D636" t="str">
            <v>m³</v>
          </cell>
          <cell r="E636">
            <v>11.23</v>
          </cell>
          <cell r="F636">
            <v>2.48</v>
          </cell>
          <cell r="G636">
            <v>13.71</v>
          </cell>
          <cell r="H636">
            <v>4.37</v>
          </cell>
          <cell r="I636" t="str">
            <v>-</v>
          </cell>
          <cell r="J636">
            <v>40.5</v>
          </cell>
          <cell r="K636">
            <v>25.4</v>
          </cell>
          <cell r="N636">
            <v>18.080000000000002</v>
          </cell>
        </row>
        <row r="637">
          <cell r="B637">
            <v>90559</v>
          </cell>
          <cell r="C637" t="str">
            <v>Rocha Extraida</v>
          </cell>
          <cell r="D637" t="str">
            <v>m³</v>
          </cell>
          <cell r="E637">
            <v>1.25</v>
          </cell>
          <cell r="F637">
            <v>0.14000000000000001</v>
          </cell>
          <cell r="G637">
            <v>1.39</v>
          </cell>
          <cell r="H637">
            <v>3.56</v>
          </cell>
          <cell r="I637" t="str">
            <v>-</v>
          </cell>
          <cell r="J637">
            <v>40.5</v>
          </cell>
          <cell r="K637">
            <v>6.95</v>
          </cell>
          <cell r="N637">
            <v>4.95</v>
          </cell>
        </row>
        <row r="638">
          <cell r="B638">
            <v>90560</v>
          </cell>
          <cell r="C638" t="str">
            <v>Extracao E Producao De Pedra De Mao</v>
          </cell>
          <cell r="D638" t="str">
            <v>m³</v>
          </cell>
          <cell r="E638">
            <v>5.63</v>
          </cell>
          <cell r="F638">
            <v>1.24</v>
          </cell>
          <cell r="G638">
            <v>6.85</v>
          </cell>
          <cell r="H638">
            <v>4.4000000000000004</v>
          </cell>
          <cell r="I638" t="str">
            <v>-</v>
          </cell>
          <cell r="J638">
            <v>40.5</v>
          </cell>
          <cell r="K638">
            <v>15.8</v>
          </cell>
          <cell r="N638">
            <v>11.25</v>
          </cell>
        </row>
        <row r="639">
          <cell r="B639">
            <v>90570</v>
          </cell>
          <cell r="C639" t="str">
            <v>Placa De Sinalizacao E Suporte</v>
          </cell>
          <cell r="D639" t="str">
            <v>m²</v>
          </cell>
          <cell r="E639">
            <v>0</v>
          </cell>
          <cell r="F639">
            <v>0</v>
          </cell>
          <cell r="G639">
            <v>0</v>
          </cell>
          <cell r="H639">
            <v>109.99</v>
          </cell>
          <cell r="I639" t="str">
            <v>-</v>
          </cell>
          <cell r="J639">
            <v>40.5</v>
          </cell>
          <cell r="K639">
            <v>154.53</v>
          </cell>
          <cell r="N639">
            <v>109.99</v>
          </cell>
        </row>
        <row r="640">
          <cell r="B640">
            <v>90571</v>
          </cell>
          <cell r="C640" t="str">
            <v>Defensa Metalica</v>
          </cell>
          <cell r="D640" t="str">
            <v>m</v>
          </cell>
          <cell r="E640">
            <v>0</v>
          </cell>
          <cell r="F640">
            <v>0</v>
          </cell>
          <cell r="G640">
            <v>0</v>
          </cell>
          <cell r="H640">
            <v>39.75</v>
          </cell>
          <cell r="I640" t="str">
            <v>-</v>
          </cell>
          <cell r="J640">
            <v>40.5</v>
          </cell>
          <cell r="K640">
            <v>55.84</v>
          </cell>
          <cell r="N640">
            <v>39.75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S 1 2 3 4 6 7 8"/>
      <sheetName val="Cálculo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BDI"/>
    </sheetNames>
    <sheetDataSet>
      <sheetData sheetId="0">
        <row r="9">
          <cell r="C9" t="str">
            <v>DNIT</v>
          </cell>
        </row>
      </sheetData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PLANILHA"/>
    </sheetNames>
    <sheetDataSet>
      <sheetData sheetId="0"/>
      <sheetData sheetId="1"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_betum_BTM (2)"/>
      <sheetName val="Croqui-L1"/>
      <sheetName val="Comparativo Edital X SICRO (2)"/>
      <sheetName val="Comparativo Edital X SICRO"/>
      <sheetName val="Planilha SICRO corrigido"/>
      <sheetName val="SICRO"/>
      <sheetName val="Serviços com insumos cotação"/>
      <sheetName val="Capa"/>
      <sheetName val="DIAGRAMA"/>
      <sheetName val="Plan1"/>
      <sheetName val="Plan2"/>
      <sheetName val="PATO"/>
      <sheetName val="TRANSPORTES"/>
      <sheetName val="Quantidades"/>
      <sheetName val="Curva ABC (MODELO C FÓRMULAS)"/>
      <sheetName val="Curva ABC"/>
      <sheetName val="Curva ABC (2)"/>
      <sheetName val="Cronograma (VALENDO)"/>
      <sheetName val="Inventário"/>
      <sheetName val="mobilização"/>
      <sheetName val="layout"/>
      <sheetName val="CANTEIRO"/>
      <sheetName val="prancha"/>
      <sheetName val="ANP"/>
      <sheetName val="Atual. Mat. Betum."/>
      <sheetName val="trans_betum_CGB_EXCEDENTE"/>
      <sheetName val="Mat. Betum. - Port. 1078.15"/>
      <sheetName val="Tapa Buraco"/>
      <sheetName val="Micro"/>
      <sheetName val="CBUQ POLIMERO"/>
      <sheetName val="MBUQ"/>
      <sheetName val="pint_lig"/>
      <sheetName val="imprimação"/>
      <sheetName val="Plan8"/>
      <sheetName val="transporte"/>
      <sheetName val="PonteMadeira"/>
      <sheetName val="Pontes 1"/>
      <sheetName val="Pontes 2"/>
      <sheetName val="transp comercial basc  "/>
      <sheetName val="Defensa"/>
      <sheetName val="veic100"/>
      <sheetName val="Just alter espessura"/>
      <sheetName val="Rem Prof - Dem Man"/>
      <sheetName val="Diagrama Inicial "/>
      <sheetName val="ABC Sv"/>
      <sheetName val="TSD"/>
      <sheetName val="Inventário Roçada"/>
      <sheetName val="AVS 364"/>
      <sheetName val="CADAST. DIVERSO"/>
      <sheetName val="DESCIDA D AGUA"/>
      <sheetName val="NEW JERSEY"/>
      <sheetName val="SARJETA BR 364"/>
      <sheetName val="MEIO FIO"/>
      <sheetName val="ENTRADA DE FAZENDA"/>
      <sheetName val="BUEIROS"/>
      <sheetName val="VALETAS"/>
      <sheetName val="RELAÇÃODASCAIXAS"/>
      <sheetName val="RELAÇÃODASBOCAS"/>
      <sheetName val="Plan3"/>
      <sheetName val="Plan4"/>
      <sheetName val="Quadro de qntd"/>
      <sheetName val="PLANILHA ATUALIZADA"/>
      <sheetName val="Reajustamento "/>
      <sheetName val="geral"/>
      <sheetName val="RESUMO-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 t="str">
            <v>2 S 04 110 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2">
          <cell r="P92">
            <v>9317484.9199999962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C2" t="str">
            <v>M I N I S T É R I O   D O S   T R A N S P O R T E 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9">
          <cell r="E49">
            <v>157.61000000000001</v>
          </cell>
          <cell r="L49">
            <v>157.61000000000001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PLANILHA ATUALIZADA"/>
      <sheetName val="Especif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TRANSPORTE MAN"/>
      <sheetName val="geral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Material"/>
      <sheetName val="Transporte"/>
      <sheetName val="Descontos"/>
      <sheetName val="Medição"/>
      <sheetName val="CADASTRO"/>
      <sheetName val="Teor"/>
      <sheetName val="RELATÓRIO"/>
      <sheetName val="_TRANSPORTE MAN"/>
      <sheetName val="Tabela Abril 2000"/>
      <sheetName val="Rel_19ª med_"/>
      <sheetName val="PLANILHA"/>
      <sheetName val="Medição de Carreteiro Autonomo"/>
      <sheetName val="SERVIÇOS"/>
      <sheetName val="padrão"/>
    </sheetNames>
    <sheetDataSet>
      <sheetData sheetId="0">
        <row r="9">
          <cell r="A9">
            <v>1</v>
          </cell>
          <cell r="B9" t="str">
            <v>Escoria de Alto Forno - BASE</v>
          </cell>
        </row>
        <row r="10">
          <cell r="A10">
            <v>2</v>
          </cell>
          <cell r="B10" t="str">
            <v>Mat. 1.a Cat.</v>
          </cell>
        </row>
        <row r="11">
          <cell r="A11">
            <v>3</v>
          </cell>
          <cell r="B11" t="str">
            <v>MATERIAL SUBBASE</v>
          </cell>
        </row>
        <row r="12">
          <cell r="A12">
            <v>4</v>
          </cell>
          <cell r="B12" t="str">
            <v>MATERIAL DE BASE</v>
          </cell>
        </row>
        <row r="13">
          <cell r="A13">
            <v>5</v>
          </cell>
          <cell r="B13" t="str">
            <v>CBUQ</v>
          </cell>
        </row>
        <row r="14">
          <cell r="A14">
            <v>6</v>
          </cell>
          <cell r="B14" t="str">
            <v>SEIXO</v>
          </cell>
        </row>
        <row r="15">
          <cell r="A15">
            <v>7</v>
          </cell>
          <cell r="B15" t="str">
            <v>AREIA PARA BASE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  <cell r="B29" t="str">
            <v>ÓLEO DIESEL</v>
          </cell>
        </row>
        <row r="30">
          <cell r="A30">
            <v>22</v>
          </cell>
          <cell r="B30" t="str">
            <v>REFEIÇÃO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</sheetData>
      <sheetData sheetId="1">
        <row r="9">
          <cell r="A9">
            <v>1</v>
          </cell>
        </row>
      </sheetData>
      <sheetData sheetId="2">
        <row r="9">
          <cell r="A9">
            <v>1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Resumo"/>
      <sheetName val="Fiscais e dados"/>
      <sheetName val="Ofício"/>
      <sheetName val="RESUMO - MEDIÇÃO"/>
      <sheetName val="CRON. MED."/>
      <sheetName val="DRENAGEM"/>
      <sheetName val="Desmatamento "/>
      <sheetName val="TERRAPLENAGEM mediçã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Tipo de Material"/>
      <sheetName val="Equipamentos"/>
      <sheetName val="PROJETO"/>
      <sheetName val="VERTICAL"/>
      <sheetName val="Sheet6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8"/>
  <sheetViews>
    <sheetView zoomScaleNormal="100" zoomScaleSheetLayoutView="110" workbookViewId="0">
      <selection activeCell="E32" sqref="E32"/>
    </sheetView>
  </sheetViews>
  <sheetFormatPr defaultColWidth="9.140625" defaultRowHeight="15"/>
  <cols>
    <col min="1" max="1" width="1.28515625" customWidth="1"/>
    <col min="2" max="2" width="7.42578125" customWidth="1"/>
    <col min="3" max="3" width="36.5703125" customWidth="1"/>
    <col min="4" max="4" width="11.28515625" customWidth="1"/>
    <col min="5" max="5" width="10.28515625" customWidth="1"/>
    <col min="6" max="6" width="10.42578125" bestFit="1" customWidth="1"/>
    <col min="7" max="7" width="15.28515625" customWidth="1"/>
    <col min="8" max="8" width="14.42578125" bestFit="1" customWidth="1"/>
    <col min="9" max="10" width="14.42578125" customWidth="1"/>
    <col min="11" max="11" width="15.28515625" customWidth="1"/>
    <col min="12" max="12" width="1.42578125" customWidth="1"/>
    <col min="14" max="14" width="10.5703125" bestFit="1" customWidth="1"/>
  </cols>
  <sheetData>
    <row r="1" spans="2:11" ht="20.25">
      <c r="B1" s="286" t="s">
        <v>37</v>
      </c>
      <c r="C1" s="286"/>
      <c r="D1" s="286"/>
      <c r="E1" s="286"/>
      <c r="F1" s="286"/>
      <c r="G1" s="286"/>
      <c r="H1" s="286"/>
      <c r="I1" s="286"/>
      <c r="J1" s="286"/>
      <c r="K1" s="286"/>
    </row>
    <row r="2" spans="2:11" ht="20.25">
      <c r="B2" s="287" t="s">
        <v>38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2:11" ht="20.25">
      <c r="B3" s="288" t="s">
        <v>39</v>
      </c>
      <c r="C3" s="288"/>
      <c r="D3" s="288"/>
      <c r="E3" s="288"/>
      <c r="F3" s="288"/>
      <c r="G3" s="288"/>
      <c r="H3" s="288"/>
      <c r="I3" s="288"/>
      <c r="J3" s="288"/>
      <c r="K3" s="288"/>
    </row>
    <row r="4" spans="2:11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2:11">
      <c r="B5" s="17"/>
      <c r="C5" s="18"/>
      <c r="D5" s="18"/>
      <c r="E5" s="18"/>
      <c r="F5" s="18"/>
      <c r="G5" s="18"/>
      <c r="H5" s="18"/>
      <c r="I5" s="18"/>
      <c r="J5" s="18"/>
      <c r="K5" s="20"/>
    </row>
    <row r="6" spans="2:11">
      <c r="B6" s="26" t="s">
        <v>81</v>
      </c>
      <c r="C6" s="219" t="str">
        <f>PLANILHA!C7</f>
        <v>RECAPEAMENTO DE PAVIMENTAÇÃO ASFÁLTICA COM CBUQ</v>
      </c>
      <c r="D6" s="27"/>
      <c r="E6" s="27"/>
      <c r="F6" s="27"/>
      <c r="G6" s="27"/>
      <c r="H6" s="27"/>
      <c r="I6" s="27"/>
      <c r="J6" s="27"/>
      <c r="K6" s="14"/>
    </row>
    <row r="7" spans="2:11">
      <c r="B7" s="26" t="s">
        <v>82</v>
      </c>
      <c r="C7" s="218" t="str">
        <f>PLANILHA!C8:G8</f>
        <v>Rua 101, Rua 102, Rua 103, Rua 104, Rua 105, Rua 106, Rua 110, Rua 112, Rua 114, Rua 116 e Av. Maria Eliza Miyazima (Via 1 ) trecho A, Paranaíta - MT</v>
      </c>
      <c r="D7" s="27"/>
      <c r="E7" s="27"/>
      <c r="F7" s="27"/>
      <c r="G7" s="27"/>
      <c r="H7" s="27"/>
      <c r="I7" s="27"/>
      <c r="J7" s="27"/>
      <c r="K7" s="14"/>
    </row>
    <row r="8" spans="2:11">
      <c r="B8" s="29" t="str">
        <f>PLANILHA!B9</f>
        <v>Referencia: SICRO3-MT 01-2024 COM DESONERAÇÃO / SINAPI-MT 02-2024 COM DESONERAÇÃO</v>
      </c>
      <c r="C8" s="28"/>
      <c r="D8" s="28"/>
      <c r="E8" s="28"/>
      <c r="F8" s="28"/>
      <c r="G8" s="28"/>
      <c r="H8" s="28"/>
      <c r="I8" s="28"/>
      <c r="J8" s="28"/>
      <c r="K8" s="16"/>
    </row>
    <row r="9" spans="2:11" ht="4.5" customHeight="1"/>
    <row r="10" spans="2:11" ht="21" customHeight="1">
      <c r="B10" s="289" t="s">
        <v>67</v>
      </c>
      <c r="C10" s="290"/>
      <c r="D10" s="290"/>
      <c r="E10" s="290"/>
      <c r="F10" s="290"/>
      <c r="G10" s="290"/>
      <c r="H10" s="290"/>
      <c r="I10" s="290"/>
      <c r="J10" s="290"/>
      <c r="K10" s="290"/>
    </row>
    <row r="11" spans="2:11">
      <c r="B11" s="285" t="s">
        <v>0</v>
      </c>
      <c r="C11" s="285" t="s">
        <v>2</v>
      </c>
      <c r="D11" s="285" t="s">
        <v>68</v>
      </c>
      <c r="E11" s="285" t="s">
        <v>69</v>
      </c>
      <c r="F11" s="285" t="s">
        <v>54</v>
      </c>
      <c r="G11" s="285" t="s">
        <v>70</v>
      </c>
      <c r="H11" s="285"/>
      <c r="I11" s="285" t="s">
        <v>74</v>
      </c>
      <c r="J11" s="285"/>
      <c r="K11" s="285" t="s">
        <v>73</v>
      </c>
    </row>
    <row r="12" spans="2:11" ht="14.45" customHeight="1">
      <c r="B12" s="285"/>
      <c r="C12" s="285"/>
      <c r="D12" s="285"/>
      <c r="E12" s="285"/>
      <c r="F12" s="285"/>
      <c r="G12" s="207" t="s">
        <v>71</v>
      </c>
      <c r="H12" s="207" t="s">
        <v>72</v>
      </c>
      <c r="I12" s="207" t="s">
        <v>71</v>
      </c>
      <c r="J12" s="207" t="s">
        <v>72</v>
      </c>
      <c r="K12" s="285"/>
    </row>
    <row r="13" spans="2:11">
      <c r="B13" s="209">
        <v>1</v>
      </c>
      <c r="C13" s="210" t="s">
        <v>275</v>
      </c>
      <c r="D13" s="211">
        <v>438.45</v>
      </c>
      <c r="E13" s="211">
        <v>7</v>
      </c>
      <c r="F13" s="211">
        <f t="shared" ref="F13:F22" si="0">TRUNC(E13*D13,2)</f>
        <v>3069.15</v>
      </c>
      <c r="G13" s="209" t="s">
        <v>269</v>
      </c>
      <c r="H13" s="209" t="s">
        <v>268</v>
      </c>
      <c r="I13" s="209" t="s">
        <v>254</v>
      </c>
      <c r="J13" s="209" t="s">
        <v>253</v>
      </c>
      <c r="K13" s="212" t="s">
        <v>276</v>
      </c>
    </row>
    <row r="14" spans="2:11">
      <c r="B14" s="209">
        <v>2</v>
      </c>
      <c r="C14" s="210" t="s">
        <v>252</v>
      </c>
      <c r="D14" s="211">
        <v>142</v>
      </c>
      <c r="E14" s="211">
        <v>7</v>
      </c>
      <c r="F14" s="211">
        <f t="shared" si="0"/>
        <v>994</v>
      </c>
      <c r="G14" s="209" t="s">
        <v>251</v>
      </c>
      <c r="H14" s="209" t="s">
        <v>250</v>
      </c>
      <c r="I14" s="209" t="s">
        <v>249</v>
      </c>
      <c r="J14" s="209" t="s">
        <v>248</v>
      </c>
      <c r="K14" s="212" t="s">
        <v>276</v>
      </c>
    </row>
    <row r="15" spans="2:11">
      <c r="B15" s="209">
        <v>3</v>
      </c>
      <c r="C15" s="210" t="s">
        <v>267</v>
      </c>
      <c r="D15" s="211">
        <v>225.19</v>
      </c>
      <c r="E15" s="211">
        <v>7</v>
      </c>
      <c r="F15" s="211">
        <f t="shared" si="0"/>
        <v>1576.33</v>
      </c>
      <c r="G15" s="209" t="s">
        <v>244</v>
      </c>
      <c r="H15" s="209" t="s">
        <v>266</v>
      </c>
      <c r="I15" s="209" t="s">
        <v>265</v>
      </c>
      <c r="J15" s="209" t="s">
        <v>264</v>
      </c>
      <c r="K15" s="212" t="s">
        <v>276</v>
      </c>
    </row>
    <row r="16" spans="2:11">
      <c r="B16" s="209">
        <v>4</v>
      </c>
      <c r="C16" s="210" t="s">
        <v>247</v>
      </c>
      <c r="D16" s="211">
        <v>142</v>
      </c>
      <c r="E16" s="211">
        <v>7</v>
      </c>
      <c r="F16" s="211">
        <f t="shared" si="0"/>
        <v>994</v>
      </c>
      <c r="G16" s="209" t="s">
        <v>246</v>
      </c>
      <c r="H16" s="209" t="s">
        <v>245</v>
      </c>
      <c r="I16" s="209" t="s">
        <v>244</v>
      </c>
      <c r="J16" s="209" t="s">
        <v>243</v>
      </c>
      <c r="K16" s="212" t="s">
        <v>276</v>
      </c>
    </row>
    <row r="17" spans="2:11">
      <c r="B17" s="209">
        <v>5</v>
      </c>
      <c r="C17" s="210" t="s">
        <v>263</v>
      </c>
      <c r="D17" s="211">
        <v>235.19</v>
      </c>
      <c r="E17" s="211">
        <v>7</v>
      </c>
      <c r="F17" s="211">
        <f t="shared" si="0"/>
        <v>1646.33</v>
      </c>
      <c r="G17" s="209" t="s">
        <v>262</v>
      </c>
      <c r="H17" s="209" t="s">
        <v>261</v>
      </c>
      <c r="I17" s="209" t="s">
        <v>260</v>
      </c>
      <c r="J17" s="209" t="s">
        <v>259</v>
      </c>
      <c r="K17" s="212" t="s">
        <v>276</v>
      </c>
    </row>
    <row r="18" spans="2:11">
      <c r="B18" s="209">
        <v>6</v>
      </c>
      <c r="C18" s="210" t="s">
        <v>258</v>
      </c>
      <c r="D18" s="211">
        <v>235.19</v>
      </c>
      <c r="E18" s="211">
        <v>7</v>
      </c>
      <c r="F18" s="211">
        <f t="shared" si="0"/>
        <v>1646.33</v>
      </c>
      <c r="G18" s="209" t="s">
        <v>257</v>
      </c>
      <c r="H18" s="209" t="s">
        <v>256</v>
      </c>
      <c r="I18" s="209" t="s">
        <v>255</v>
      </c>
      <c r="J18" s="209" t="s">
        <v>277</v>
      </c>
      <c r="K18" s="212" t="s">
        <v>276</v>
      </c>
    </row>
    <row r="19" spans="2:11">
      <c r="B19" s="209">
        <v>7</v>
      </c>
      <c r="C19" s="210" t="s">
        <v>242</v>
      </c>
      <c r="D19" s="211">
        <v>280.7</v>
      </c>
      <c r="E19" s="211">
        <v>7</v>
      </c>
      <c r="F19" s="211">
        <f t="shared" si="0"/>
        <v>1964.9</v>
      </c>
      <c r="G19" s="209" t="s">
        <v>241</v>
      </c>
      <c r="H19" s="209" t="s">
        <v>240</v>
      </c>
      <c r="I19" s="209" t="s">
        <v>239</v>
      </c>
      <c r="J19" s="209" t="s">
        <v>238</v>
      </c>
      <c r="K19" s="212" t="s">
        <v>276</v>
      </c>
    </row>
    <row r="20" spans="2:11">
      <c r="B20" s="209">
        <v>8</v>
      </c>
      <c r="C20" s="210" t="s">
        <v>237</v>
      </c>
      <c r="D20" s="211">
        <v>275.87</v>
      </c>
      <c r="E20" s="211">
        <v>7</v>
      </c>
      <c r="F20" s="211">
        <f t="shared" si="0"/>
        <v>1931.09</v>
      </c>
      <c r="G20" s="209" t="s">
        <v>236</v>
      </c>
      <c r="H20" s="209" t="s">
        <v>235</v>
      </c>
      <c r="I20" s="209" t="s">
        <v>234</v>
      </c>
      <c r="J20" s="209" t="s">
        <v>233</v>
      </c>
      <c r="K20" s="212" t="s">
        <v>276</v>
      </c>
    </row>
    <row r="21" spans="2:11">
      <c r="B21" s="209">
        <v>9</v>
      </c>
      <c r="C21" s="210" t="s">
        <v>232</v>
      </c>
      <c r="D21" s="211">
        <v>271.05</v>
      </c>
      <c r="E21" s="211">
        <v>7</v>
      </c>
      <c r="F21" s="211">
        <f t="shared" si="0"/>
        <v>1897.35</v>
      </c>
      <c r="G21" s="209" t="s">
        <v>231</v>
      </c>
      <c r="H21" s="209" t="s">
        <v>230</v>
      </c>
      <c r="I21" s="209" t="s">
        <v>229</v>
      </c>
      <c r="J21" s="209" t="s">
        <v>228</v>
      </c>
      <c r="K21" s="212" t="s">
        <v>276</v>
      </c>
    </row>
    <row r="22" spans="2:11">
      <c r="B22" s="213">
        <v>10</v>
      </c>
      <c r="C22" s="214" t="s">
        <v>274</v>
      </c>
      <c r="D22" s="215">
        <v>1865.67</v>
      </c>
      <c r="E22" s="215">
        <v>8.6</v>
      </c>
      <c r="F22" s="215">
        <f t="shared" si="0"/>
        <v>16044.76</v>
      </c>
      <c r="G22" s="213" t="s">
        <v>271</v>
      </c>
      <c r="H22" s="213" t="s">
        <v>270</v>
      </c>
      <c r="I22" s="213" t="s">
        <v>273</v>
      </c>
      <c r="J22" s="213" t="s">
        <v>272</v>
      </c>
      <c r="K22" s="212" t="s">
        <v>276</v>
      </c>
    </row>
    <row r="23" spans="2:11">
      <c r="B23" s="62"/>
      <c r="C23" s="54" t="s">
        <v>75</v>
      </c>
      <c r="D23" s="63">
        <f>SUM(D13:D22)</f>
        <v>4111.3100000000004</v>
      </c>
      <c r="E23" s="64"/>
      <c r="F23" s="63">
        <f>SUM(F13:F22)</f>
        <v>31764.239999999998</v>
      </c>
      <c r="G23" s="64"/>
      <c r="H23" s="64"/>
      <c r="I23" s="64"/>
      <c r="J23" s="64"/>
      <c r="K23" s="65"/>
    </row>
    <row r="25" spans="2:11">
      <c r="F25" s="5"/>
    </row>
    <row r="26" spans="2:11">
      <c r="D26" s="248" t="s">
        <v>400</v>
      </c>
    </row>
    <row r="27" spans="2:11">
      <c r="D27" s="249" t="s">
        <v>401</v>
      </c>
    </row>
    <row r="28" spans="2:11">
      <c r="D28" s="250" t="s">
        <v>402</v>
      </c>
    </row>
  </sheetData>
  <mergeCells count="12">
    <mergeCell ref="E11:E12"/>
    <mergeCell ref="F11:F12"/>
    <mergeCell ref="B1:K1"/>
    <mergeCell ref="B2:K2"/>
    <mergeCell ref="B3:K3"/>
    <mergeCell ref="B10:K10"/>
    <mergeCell ref="I11:J11"/>
    <mergeCell ref="K11:K12"/>
    <mergeCell ref="G11:H11"/>
    <mergeCell ref="B11:B12"/>
    <mergeCell ref="C11:C12"/>
    <mergeCell ref="D11:D12"/>
  </mergeCells>
  <printOptions horizontalCentered="1"/>
  <pageMargins left="0.51181102362204722" right="0.51181102362204722" top="0.11811023622047245" bottom="0.78740157480314965" header="0.31496062992125984" footer="0.31496062992125984"/>
  <pageSetup paperSize="9" scale="8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3"/>
  <sheetViews>
    <sheetView showGridLines="0" tabSelected="1" zoomScale="70" zoomScaleNormal="70" zoomScaleSheetLayoutView="80" workbookViewId="0">
      <selection activeCell="D15" sqref="D15:E15"/>
    </sheetView>
  </sheetViews>
  <sheetFormatPr defaultRowHeight="15"/>
  <cols>
    <col min="1" max="1" width="9.140625" style="1"/>
    <col min="2" max="2" width="1" style="4" customWidth="1"/>
    <col min="3" max="3" width="13.85546875" style="1" customWidth="1"/>
    <col min="4" max="4" width="50.5703125" style="1" customWidth="1"/>
    <col min="5" max="5" width="60" style="1" customWidth="1"/>
    <col min="6" max="7" width="28.7109375" style="1" customWidth="1"/>
    <col min="8" max="8" width="28.7109375" style="2" customWidth="1"/>
    <col min="9" max="9" width="1.5703125" style="1" customWidth="1"/>
    <col min="10" max="10" width="8.85546875" style="1" bestFit="1" customWidth="1"/>
    <col min="11" max="11" width="10.7109375" style="1" customWidth="1"/>
    <col min="12" max="246" width="9.140625" style="1"/>
    <col min="247" max="247" width="8.7109375" style="1" customWidth="1"/>
    <col min="248" max="248" width="15.7109375" style="1" customWidth="1"/>
    <col min="249" max="249" width="24.5703125" style="1" customWidth="1"/>
    <col min="250" max="250" width="105.85546875" style="1" customWidth="1"/>
    <col min="251" max="251" width="19.28515625" style="1" customWidth="1"/>
    <col min="252" max="252" width="6.7109375" style="1" customWidth="1"/>
    <col min="253" max="253" width="25.140625" style="1" bestFit="1" customWidth="1"/>
    <col min="254" max="254" width="28.28515625" style="1" customWidth="1"/>
    <col min="255" max="255" width="29.42578125" style="1" customWidth="1"/>
    <col min="256" max="256" width="25" style="1" customWidth="1"/>
    <col min="257" max="257" width="19.7109375" style="1" bestFit="1" customWidth="1"/>
    <col min="258" max="258" width="11" style="1" bestFit="1" customWidth="1"/>
    <col min="259" max="259" width="22.85546875" style="1" customWidth="1"/>
    <col min="260" max="260" width="19.85546875" style="1" bestFit="1" customWidth="1"/>
    <col min="261" max="261" width="14.140625" style="1" bestFit="1" customWidth="1"/>
    <col min="262" max="262" width="12.85546875" style="1" bestFit="1" customWidth="1"/>
    <col min="263" max="502" width="9.140625" style="1"/>
    <col min="503" max="503" width="8.7109375" style="1" customWidth="1"/>
    <col min="504" max="504" width="15.7109375" style="1" customWidth="1"/>
    <col min="505" max="505" width="24.5703125" style="1" customWidth="1"/>
    <col min="506" max="506" width="105.85546875" style="1" customWidth="1"/>
    <col min="507" max="507" width="19.28515625" style="1" customWidth="1"/>
    <col min="508" max="508" width="6.7109375" style="1" customWidth="1"/>
    <col min="509" max="509" width="25.140625" style="1" bestFit="1" customWidth="1"/>
    <col min="510" max="510" width="28.28515625" style="1" customWidth="1"/>
    <col min="511" max="511" width="29.42578125" style="1" customWidth="1"/>
    <col min="512" max="512" width="25" style="1" customWidth="1"/>
    <col min="513" max="513" width="19.7109375" style="1" bestFit="1" customWidth="1"/>
    <col min="514" max="514" width="11" style="1" bestFit="1" customWidth="1"/>
    <col min="515" max="515" width="22.85546875" style="1" customWidth="1"/>
    <col min="516" max="516" width="19.85546875" style="1" bestFit="1" customWidth="1"/>
    <col min="517" max="517" width="14.140625" style="1" bestFit="1" customWidth="1"/>
    <col min="518" max="518" width="12.85546875" style="1" bestFit="1" customWidth="1"/>
    <col min="519" max="758" width="9.140625" style="1"/>
    <col min="759" max="759" width="8.7109375" style="1" customWidth="1"/>
    <col min="760" max="760" width="15.7109375" style="1" customWidth="1"/>
    <col min="761" max="761" width="24.5703125" style="1" customWidth="1"/>
    <col min="762" max="762" width="105.85546875" style="1" customWidth="1"/>
    <col min="763" max="763" width="19.28515625" style="1" customWidth="1"/>
    <col min="764" max="764" width="6.7109375" style="1" customWidth="1"/>
    <col min="765" max="765" width="25.140625" style="1" bestFit="1" customWidth="1"/>
    <col min="766" max="766" width="28.28515625" style="1" customWidth="1"/>
    <col min="767" max="767" width="29.42578125" style="1" customWidth="1"/>
    <col min="768" max="768" width="25" style="1" customWidth="1"/>
    <col min="769" max="769" width="19.7109375" style="1" bestFit="1" customWidth="1"/>
    <col min="770" max="770" width="11" style="1" bestFit="1" customWidth="1"/>
    <col min="771" max="771" width="22.85546875" style="1" customWidth="1"/>
    <col min="772" max="772" width="19.85546875" style="1" bestFit="1" customWidth="1"/>
    <col min="773" max="773" width="14.140625" style="1" bestFit="1" customWidth="1"/>
    <col min="774" max="774" width="12.85546875" style="1" bestFit="1" customWidth="1"/>
    <col min="775" max="1014" width="9.140625" style="1"/>
    <col min="1015" max="1015" width="8.7109375" style="1" customWidth="1"/>
    <col min="1016" max="1016" width="15.7109375" style="1" customWidth="1"/>
    <col min="1017" max="1017" width="24.5703125" style="1" customWidth="1"/>
    <col min="1018" max="1018" width="105.85546875" style="1" customWidth="1"/>
    <col min="1019" max="1019" width="19.28515625" style="1" customWidth="1"/>
    <col min="1020" max="1020" width="6.7109375" style="1" customWidth="1"/>
    <col min="1021" max="1021" width="25.140625" style="1" bestFit="1" customWidth="1"/>
    <col min="1022" max="1022" width="28.28515625" style="1" customWidth="1"/>
    <col min="1023" max="1023" width="29.42578125" style="1" customWidth="1"/>
    <col min="1024" max="1024" width="25" style="1" customWidth="1"/>
    <col min="1025" max="1025" width="19.7109375" style="1" bestFit="1" customWidth="1"/>
    <col min="1026" max="1026" width="11" style="1" bestFit="1" customWidth="1"/>
    <col min="1027" max="1027" width="22.85546875" style="1" customWidth="1"/>
    <col min="1028" max="1028" width="19.85546875" style="1" bestFit="1" customWidth="1"/>
    <col min="1029" max="1029" width="14.140625" style="1" bestFit="1" customWidth="1"/>
    <col min="1030" max="1030" width="12.85546875" style="1" bestFit="1" customWidth="1"/>
    <col min="1031" max="1270" width="9.140625" style="1"/>
    <col min="1271" max="1271" width="8.7109375" style="1" customWidth="1"/>
    <col min="1272" max="1272" width="15.7109375" style="1" customWidth="1"/>
    <col min="1273" max="1273" width="24.5703125" style="1" customWidth="1"/>
    <col min="1274" max="1274" width="105.85546875" style="1" customWidth="1"/>
    <col min="1275" max="1275" width="19.28515625" style="1" customWidth="1"/>
    <col min="1276" max="1276" width="6.7109375" style="1" customWidth="1"/>
    <col min="1277" max="1277" width="25.140625" style="1" bestFit="1" customWidth="1"/>
    <col min="1278" max="1278" width="28.28515625" style="1" customWidth="1"/>
    <col min="1279" max="1279" width="29.42578125" style="1" customWidth="1"/>
    <col min="1280" max="1280" width="25" style="1" customWidth="1"/>
    <col min="1281" max="1281" width="19.7109375" style="1" bestFit="1" customWidth="1"/>
    <col min="1282" max="1282" width="11" style="1" bestFit="1" customWidth="1"/>
    <col min="1283" max="1283" width="22.85546875" style="1" customWidth="1"/>
    <col min="1284" max="1284" width="19.85546875" style="1" bestFit="1" customWidth="1"/>
    <col min="1285" max="1285" width="14.140625" style="1" bestFit="1" customWidth="1"/>
    <col min="1286" max="1286" width="12.85546875" style="1" bestFit="1" customWidth="1"/>
    <col min="1287" max="1526" width="9.140625" style="1"/>
    <col min="1527" max="1527" width="8.7109375" style="1" customWidth="1"/>
    <col min="1528" max="1528" width="15.7109375" style="1" customWidth="1"/>
    <col min="1529" max="1529" width="24.5703125" style="1" customWidth="1"/>
    <col min="1530" max="1530" width="105.85546875" style="1" customWidth="1"/>
    <col min="1531" max="1531" width="19.28515625" style="1" customWidth="1"/>
    <col min="1532" max="1532" width="6.7109375" style="1" customWidth="1"/>
    <col min="1533" max="1533" width="25.140625" style="1" bestFit="1" customWidth="1"/>
    <col min="1534" max="1534" width="28.28515625" style="1" customWidth="1"/>
    <col min="1535" max="1535" width="29.42578125" style="1" customWidth="1"/>
    <col min="1536" max="1536" width="25" style="1" customWidth="1"/>
    <col min="1537" max="1537" width="19.7109375" style="1" bestFit="1" customWidth="1"/>
    <col min="1538" max="1538" width="11" style="1" bestFit="1" customWidth="1"/>
    <col min="1539" max="1539" width="22.85546875" style="1" customWidth="1"/>
    <col min="1540" max="1540" width="19.85546875" style="1" bestFit="1" customWidth="1"/>
    <col min="1541" max="1541" width="14.140625" style="1" bestFit="1" customWidth="1"/>
    <col min="1542" max="1542" width="12.85546875" style="1" bestFit="1" customWidth="1"/>
    <col min="1543" max="1782" width="9.140625" style="1"/>
    <col min="1783" max="1783" width="8.7109375" style="1" customWidth="1"/>
    <col min="1784" max="1784" width="15.7109375" style="1" customWidth="1"/>
    <col min="1785" max="1785" width="24.5703125" style="1" customWidth="1"/>
    <col min="1786" max="1786" width="105.85546875" style="1" customWidth="1"/>
    <col min="1787" max="1787" width="19.28515625" style="1" customWidth="1"/>
    <col min="1788" max="1788" width="6.7109375" style="1" customWidth="1"/>
    <col min="1789" max="1789" width="25.140625" style="1" bestFit="1" customWidth="1"/>
    <col min="1790" max="1790" width="28.28515625" style="1" customWidth="1"/>
    <col min="1791" max="1791" width="29.42578125" style="1" customWidth="1"/>
    <col min="1792" max="1792" width="25" style="1" customWidth="1"/>
    <col min="1793" max="1793" width="19.7109375" style="1" bestFit="1" customWidth="1"/>
    <col min="1794" max="1794" width="11" style="1" bestFit="1" customWidth="1"/>
    <col min="1795" max="1795" width="22.85546875" style="1" customWidth="1"/>
    <col min="1796" max="1796" width="19.85546875" style="1" bestFit="1" customWidth="1"/>
    <col min="1797" max="1797" width="14.140625" style="1" bestFit="1" customWidth="1"/>
    <col min="1798" max="1798" width="12.85546875" style="1" bestFit="1" customWidth="1"/>
    <col min="1799" max="2038" width="9.140625" style="1"/>
    <col min="2039" max="2039" width="8.7109375" style="1" customWidth="1"/>
    <col min="2040" max="2040" width="15.7109375" style="1" customWidth="1"/>
    <col min="2041" max="2041" width="24.5703125" style="1" customWidth="1"/>
    <col min="2042" max="2042" width="105.85546875" style="1" customWidth="1"/>
    <col min="2043" max="2043" width="19.28515625" style="1" customWidth="1"/>
    <col min="2044" max="2044" width="6.7109375" style="1" customWidth="1"/>
    <col min="2045" max="2045" width="25.140625" style="1" bestFit="1" customWidth="1"/>
    <col min="2046" max="2046" width="28.28515625" style="1" customWidth="1"/>
    <col min="2047" max="2047" width="29.42578125" style="1" customWidth="1"/>
    <col min="2048" max="2048" width="25" style="1" customWidth="1"/>
    <col min="2049" max="2049" width="19.7109375" style="1" bestFit="1" customWidth="1"/>
    <col min="2050" max="2050" width="11" style="1" bestFit="1" customWidth="1"/>
    <col min="2051" max="2051" width="22.85546875" style="1" customWidth="1"/>
    <col min="2052" max="2052" width="19.85546875" style="1" bestFit="1" customWidth="1"/>
    <col min="2053" max="2053" width="14.140625" style="1" bestFit="1" customWidth="1"/>
    <col min="2054" max="2054" width="12.85546875" style="1" bestFit="1" customWidth="1"/>
    <col min="2055" max="2294" width="9.140625" style="1"/>
    <col min="2295" max="2295" width="8.7109375" style="1" customWidth="1"/>
    <col min="2296" max="2296" width="15.7109375" style="1" customWidth="1"/>
    <col min="2297" max="2297" width="24.5703125" style="1" customWidth="1"/>
    <col min="2298" max="2298" width="105.85546875" style="1" customWidth="1"/>
    <col min="2299" max="2299" width="19.28515625" style="1" customWidth="1"/>
    <col min="2300" max="2300" width="6.7109375" style="1" customWidth="1"/>
    <col min="2301" max="2301" width="25.140625" style="1" bestFit="1" customWidth="1"/>
    <col min="2302" max="2302" width="28.28515625" style="1" customWidth="1"/>
    <col min="2303" max="2303" width="29.42578125" style="1" customWidth="1"/>
    <col min="2304" max="2304" width="25" style="1" customWidth="1"/>
    <col min="2305" max="2305" width="19.7109375" style="1" bestFit="1" customWidth="1"/>
    <col min="2306" max="2306" width="11" style="1" bestFit="1" customWidth="1"/>
    <col min="2307" max="2307" width="22.85546875" style="1" customWidth="1"/>
    <col min="2308" max="2308" width="19.85546875" style="1" bestFit="1" customWidth="1"/>
    <col min="2309" max="2309" width="14.140625" style="1" bestFit="1" customWidth="1"/>
    <col min="2310" max="2310" width="12.85546875" style="1" bestFit="1" customWidth="1"/>
    <col min="2311" max="2550" width="9.140625" style="1"/>
    <col min="2551" max="2551" width="8.7109375" style="1" customWidth="1"/>
    <col min="2552" max="2552" width="15.7109375" style="1" customWidth="1"/>
    <col min="2553" max="2553" width="24.5703125" style="1" customWidth="1"/>
    <col min="2554" max="2554" width="105.85546875" style="1" customWidth="1"/>
    <col min="2555" max="2555" width="19.28515625" style="1" customWidth="1"/>
    <col min="2556" max="2556" width="6.7109375" style="1" customWidth="1"/>
    <col min="2557" max="2557" width="25.140625" style="1" bestFit="1" customWidth="1"/>
    <col min="2558" max="2558" width="28.28515625" style="1" customWidth="1"/>
    <col min="2559" max="2559" width="29.42578125" style="1" customWidth="1"/>
    <col min="2560" max="2560" width="25" style="1" customWidth="1"/>
    <col min="2561" max="2561" width="19.7109375" style="1" bestFit="1" customWidth="1"/>
    <col min="2562" max="2562" width="11" style="1" bestFit="1" customWidth="1"/>
    <col min="2563" max="2563" width="22.85546875" style="1" customWidth="1"/>
    <col min="2564" max="2564" width="19.85546875" style="1" bestFit="1" customWidth="1"/>
    <col min="2565" max="2565" width="14.140625" style="1" bestFit="1" customWidth="1"/>
    <col min="2566" max="2566" width="12.85546875" style="1" bestFit="1" customWidth="1"/>
    <col min="2567" max="2806" width="9.140625" style="1"/>
    <col min="2807" max="2807" width="8.7109375" style="1" customWidth="1"/>
    <col min="2808" max="2808" width="15.7109375" style="1" customWidth="1"/>
    <col min="2809" max="2809" width="24.5703125" style="1" customWidth="1"/>
    <col min="2810" max="2810" width="105.85546875" style="1" customWidth="1"/>
    <col min="2811" max="2811" width="19.28515625" style="1" customWidth="1"/>
    <col min="2812" max="2812" width="6.7109375" style="1" customWidth="1"/>
    <col min="2813" max="2813" width="25.140625" style="1" bestFit="1" customWidth="1"/>
    <col min="2814" max="2814" width="28.28515625" style="1" customWidth="1"/>
    <col min="2815" max="2815" width="29.42578125" style="1" customWidth="1"/>
    <col min="2816" max="2816" width="25" style="1" customWidth="1"/>
    <col min="2817" max="2817" width="19.7109375" style="1" bestFit="1" customWidth="1"/>
    <col min="2818" max="2818" width="11" style="1" bestFit="1" customWidth="1"/>
    <col min="2819" max="2819" width="22.85546875" style="1" customWidth="1"/>
    <col min="2820" max="2820" width="19.85546875" style="1" bestFit="1" customWidth="1"/>
    <col min="2821" max="2821" width="14.140625" style="1" bestFit="1" customWidth="1"/>
    <col min="2822" max="2822" width="12.85546875" style="1" bestFit="1" customWidth="1"/>
    <col min="2823" max="3062" width="9.140625" style="1"/>
    <col min="3063" max="3063" width="8.7109375" style="1" customWidth="1"/>
    <col min="3064" max="3064" width="15.7109375" style="1" customWidth="1"/>
    <col min="3065" max="3065" width="24.5703125" style="1" customWidth="1"/>
    <col min="3066" max="3066" width="105.85546875" style="1" customWidth="1"/>
    <col min="3067" max="3067" width="19.28515625" style="1" customWidth="1"/>
    <col min="3068" max="3068" width="6.7109375" style="1" customWidth="1"/>
    <col min="3069" max="3069" width="25.140625" style="1" bestFit="1" customWidth="1"/>
    <col min="3070" max="3070" width="28.28515625" style="1" customWidth="1"/>
    <col min="3071" max="3071" width="29.42578125" style="1" customWidth="1"/>
    <col min="3072" max="3072" width="25" style="1" customWidth="1"/>
    <col min="3073" max="3073" width="19.7109375" style="1" bestFit="1" customWidth="1"/>
    <col min="3074" max="3074" width="11" style="1" bestFit="1" customWidth="1"/>
    <col min="3075" max="3075" width="22.85546875" style="1" customWidth="1"/>
    <col min="3076" max="3076" width="19.85546875" style="1" bestFit="1" customWidth="1"/>
    <col min="3077" max="3077" width="14.140625" style="1" bestFit="1" customWidth="1"/>
    <col min="3078" max="3078" width="12.85546875" style="1" bestFit="1" customWidth="1"/>
    <col min="3079" max="3318" width="9.140625" style="1"/>
    <col min="3319" max="3319" width="8.7109375" style="1" customWidth="1"/>
    <col min="3320" max="3320" width="15.7109375" style="1" customWidth="1"/>
    <col min="3321" max="3321" width="24.5703125" style="1" customWidth="1"/>
    <col min="3322" max="3322" width="105.85546875" style="1" customWidth="1"/>
    <col min="3323" max="3323" width="19.28515625" style="1" customWidth="1"/>
    <col min="3324" max="3324" width="6.7109375" style="1" customWidth="1"/>
    <col min="3325" max="3325" width="25.140625" style="1" bestFit="1" customWidth="1"/>
    <col min="3326" max="3326" width="28.28515625" style="1" customWidth="1"/>
    <col min="3327" max="3327" width="29.42578125" style="1" customWidth="1"/>
    <col min="3328" max="3328" width="25" style="1" customWidth="1"/>
    <col min="3329" max="3329" width="19.7109375" style="1" bestFit="1" customWidth="1"/>
    <col min="3330" max="3330" width="11" style="1" bestFit="1" customWidth="1"/>
    <col min="3331" max="3331" width="22.85546875" style="1" customWidth="1"/>
    <col min="3332" max="3332" width="19.85546875" style="1" bestFit="1" customWidth="1"/>
    <col min="3333" max="3333" width="14.140625" style="1" bestFit="1" customWidth="1"/>
    <col min="3334" max="3334" width="12.85546875" style="1" bestFit="1" customWidth="1"/>
    <col min="3335" max="3574" width="9.140625" style="1"/>
    <col min="3575" max="3575" width="8.7109375" style="1" customWidth="1"/>
    <col min="3576" max="3576" width="15.7109375" style="1" customWidth="1"/>
    <col min="3577" max="3577" width="24.5703125" style="1" customWidth="1"/>
    <col min="3578" max="3578" width="105.85546875" style="1" customWidth="1"/>
    <col min="3579" max="3579" width="19.28515625" style="1" customWidth="1"/>
    <col min="3580" max="3580" width="6.7109375" style="1" customWidth="1"/>
    <col min="3581" max="3581" width="25.140625" style="1" bestFit="1" customWidth="1"/>
    <col min="3582" max="3582" width="28.28515625" style="1" customWidth="1"/>
    <col min="3583" max="3583" width="29.42578125" style="1" customWidth="1"/>
    <col min="3584" max="3584" width="25" style="1" customWidth="1"/>
    <col min="3585" max="3585" width="19.7109375" style="1" bestFit="1" customWidth="1"/>
    <col min="3586" max="3586" width="11" style="1" bestFit="1" customWidth="1"/>
    <col min="3587" max="3587" width="22.85546875" style="1" customWidth="1"/>
    <col min="3588" max="3588" width="19.85546875" style="1" bestFit="1" customWidth="1"/>
    <col min="3589" max="3589" width="14.140625" style="1" bestFit="1" customWidth="1"/>
    <col min="3590" max="3590" width="12.85546875" style="1" bestFit="1" customWidth="1"/>
    <col min="3591" max="3830" width="9.140625" style="1"/>
    <col min="3831" max="3831" width="8.7109375" style="1" customWidth="1"/>
    <col min="3832" max="3832" width="15.7109375" style="1" customWidth="1"/>
    <col min="3833" max="3833" width="24.5703125" style="1" customWidth="1"/>
    <col min="3834" max="3834" width="105.85546875" style="1" customWidth="1"/>
    <col min="3835" max="3835" width="19.28515625" style="1" customWidth="1"/>
    <col min="3836" max="3836" width="6.7109375" style="1" customWidth="1"/>
    <col min="3837" max="3837" width="25.140625" style="1" bestFit="1" customWidth="1"/>
    <col min="3838" max="3838" width="28.28515625" style="1" customWidth="1"/>
    <col min="3839" max="3839" width="29.42578125" style="1" customWidth="1"/>
    <col min="3840" max="3840" width="25" style="1" customWidth="1"/>
    <col min="3841" max="3841" width="19.7109375" style="1" bestFit="1" customWidth="1"/>
    <col min="3842" max="3842" width="11" style="1" bestFit="1" customWidth="1"/>
    <col min="3843" max="3843" width="22.85546875" style="1" customWidth="1"/>
    <col min="3844" max="3844" width="19.85546875" style="1" bestFit="1" customWidth="1"/>
    <col min="3845" max="3845" width="14.140625" style="1" bestFit="1" customWidth="1"/>
    <col min="3846" max="3846" width="12.85546875" style="1" bestFit="1" customWidth="1"/>
    <col min="3847" max="4086" width="9.140625" style="1"/>
    <col min="4087" max="4087" width="8.7109375" style="1" customWidth="1"/>
    <col min="4088" max="4088" width="15.7109375" style="1" customWidth="1"/>
    <col min="4089" max="4089" width="24.5703125" style="1" customWidth="1"/>
    <col min="4090" max="4090" width="105.85546875" style="1" customWidth="1"/>
    <col min="4091" max="4091" width="19.28515625" style="1" customWidth="1"/>
    <col min="4092" max="4092" width="6.7109375" style="1" customWidth="1"/>
    <col min="4093" max="4093" width="25.140625" style="1" bestFit="1" customWidth="1"/>
    <col min="4094" max="4094" width="28.28515625" style="1" customWidth="1"/>
    <col min="4095" max="4095" width="29.42578125" style="1" customWidth="1"/>
    <col min="4096" max="4096" width="25" style="1" customWidth="1"/>
    <col min="4097" max="4097" width="19.7109375" style="1" bestFit="1" customWidth="1"/>
    <col min="4098" max="4098" width="11" style="1" bestFit="1" customWidth="1"/>
    <col min="4099" max="4099" width="22.85546875" style="1" customWidth="1"/>
    <col min="4100" max="4100" width="19.85546875" style="1" bestFit="1" customWidth="1"/>
    <col min="4101" max="4101" width="14.140625" style="1" bestFit="1" customWidth="1"/>
    <col min="4102" max="4102" width="12.85546875" style="1" bestFit="1" customWidth="1"/>
    <col min="4103" max="4342" width="9.140625" style="1"/>
    <col min="4343" max="4343" width="8.7109375" style="1" customWidth="1"/>
    <col min="4344" max="4344" width="15.7109375" style="1" customWidth="1"/>
    <col min="4345" max="4345" width="24.5703125" style="1" customWidth="1"/>
    <col min="4346" max="4346" width="105.85546875" style="1" customWidth="1"/>
    <col min="4347" max="4347" width="19.28515625" style="1" customWidth="1"/>
    <col min="4348" max="4348" width="6.7109375" style="1" customWidth="1"/>
    <col min="4349" max="4349" width="25.140625" style="1" bestFit="1" customWidth="1"/>
    <col min="4350" max="4350" width="28.28515625" style="1" customWidth="1"/>
    <col min="4351" max="4351" width="29.42578125" style="1" customWidth="1"/>
    <col min="4352" max="4352" width="25" style="1" customWidth="1"/>
    <col min="4353" max="4353" width="19.7109375" style="1" bestFit="1" customWidth="1"/>
    <col min="4354" max="4354" width="11" style="1" bestFit="1" customWidth="1"/>
    <col min="4355" max="4355" width="22.85546875" style="1" customWidth="1"/>
    <col min="4356" max="4356" width="19.85546875" style="1" bestFit="1" customWidth="1"/>
    <col min="4357" max="4357" width="14.140625" style="1" bestFit="1" customWidth="1"/>
    <col min="4358" max="4358" width="12.85546875" style="1" bestFit="1" customWidth="1"/>
    <col min="4359" max="4598" width="9.140625" style="1"/>
    <col min="4599" max="4599" width="8.7109375" style="1" customWidth="1"/>
    <col min="4600" max="4600" width="15.7109375" style="1" customWidth="1"/>
    <col min="4601" max="4601" width="24.5703125" style="1" customWidth="1"/>
    <col min="4602" max="4602" width="105.85546875" style="1" customWidth="1"/>
    <col min="4603" max="4603" width="19.28515625" style="1" customWidth="1"/>
    <col min="4604" max="4604" width="6.7109375" style="1" customWidth="1"/>
    <col min="4605" max="4605" width="25.140625" style="1" bestFit="1" customWidth="1"/>
    <col min="4606" max="4606" width="28.28515625" style="1" customWidth="1"/>
    <col min="4607" max="4607" width="29.42578125" style="1" customWidth="1"/>
    <col min="4608" max="4608" width="25" style="1" customWidth="1"/>
    <col min="4609" max="4609" width="19.7109375" style="1" bestFit="1" customWidth="1"/>
    <col min="4610" max="4610" width="11" style="1" bestFit="1" customWidth="1"/>
    <col min="4611" max="4611" width="22.85546875" style="1" customWidth="1"/>
    <col min="4612" max="4612" width="19.85546875" style="1" bestFit="1" customWidth="1"/>
    <col min="4613" max="4613" width="14.140625" style="1" bestFit="1" customWidth="1"/>
    <col min="4614" max="4614" width="12.85546875" style="1" bestFit="1" customWidth="1"/>
    <col min="4615" max="4854" width="9.140625" style="1"/>
    <col min="4855" max="4855" width="8.7109375" style="1" customWidth="1"/>
    <col min="4856" max="4856" width="15.7109375" style="1" customWidth="1"/>
    <col min="4857" max="4857" width="24.5703125" style="1" customWidth="1"/>
    <col min="4858" max="4858" width="105.85546875" style="1" customWidth="1"/>
    <col min="4859" max="4859" width="19.28515625" style="1" customWidth="1"/>
    <col min="4860" max="4860" width="6.7109375" style="1" customWidth="1"/>
    <col min="4861" max="4861" width="25.140625" style="1" bestFit="1" customWidth="1"/>
    <col min="4862" max="4862" width="28.28515625" style="1" customWidth="1"/>
    <col min="4863" max="4863" width="29.42578125" style="1" customWidth="1"/>
    <col min="4864" max="4864" width="25" style="1" customWidth="1"/>
    <col min="4865" max="4865" width="19.7109375" style="1" bestFit="1" customWidth="1"/>
    <col min="4866" max="4866" width="11" style="1" bestFit="1" customWidth="1"/>
    <col min="4867" max="4867" width="22.85546875" style="1" customWidth="1"/>
    <col min="4868" max="4868" width="19.85546875" style="1" bestFit="1" customWidth="1"/>
    <col min="4869" max="4869" width="14.140625" style="1" bestFit="1" customWidth="1"/>
    <col min="4870" max="4870" width="12.85546875" style="1" bestFit="1" customWidth="1"/>
    <col min="4871" max="5110" width="9.140625" style="1"/>
    <col min="5111" max="5111" width="8.7109375" style="1" customWidth="1"/>
    <col min="5112" max="5112" width="15.7109375" style="1" customWidth="1"/>
    <col min="5113" max="5113" width="24.5703125" style="1" customWidth="1"/>
    <col min="5114" max="5114" width="105.85546875" style="1" customWidth="1"/>
    <col min="5115" max="5115" width="19.28515625" style="1" customWidth="1"/>
    <col min="5116" max="5116" width="6.7109375" style="1" customWidth="1"/>
    <col min="5117" max="5117" width="25.140625" style="1" bestFit="1" customWidth="1"/>
    <col min="5118" max="5118" width="28.28515625" style="1" customWidth="1"/>
    <col min="5119" max="5119" width="29.42578125" style="1" customWidth="1"/>
    <col min="5120" max="5120" width="25" style="1" customWidth="1"/>
    <col min="5121" max="5121" width="19.7109375" style="1" bestFit="1" customWidth="1"/>
    <col min="5122" max="5122" width="11" style="1" bestFit="1" customWidth="1"/>
    <col min="5123" max="5123" width="22.85546875" style="1" customWidth="1"/>
    <col min="5124" max="5124" width="19.85546875" style="1" bestFit="1" customWidth="1"/>
    <col min="5125" max="5125" width="14.140625" style="1" bestFit="1" customWidth="1"/>
    <col min="5126" max="5126" width="12.85546875" style="1" bestFit="1" customWidth="1"/>
    <col min="5127" max="5366" width="9.140625" style="1"/>
    <col min="5367" max="5367" width="8.7109375" style="1" customWidth="1"/>
    <col min="5368" max="5368" width="15.7109375" style="1" customWidth="1"/>
    <col min="5369" max="5369" width="24.5703125" style="1" customWidth="1"/>
    <col min="5370" max="5370" width="105.85546875" style="1" customWidth="1"/>
    <col min="5371" max="5371" width="19.28515625" style="1" customWidth="1"/>
    <col min="5372" max="5372" width="6.7109375" style="1" customWidth="1"/>
    <col min="5373" max="5373" width="25.140625" style="1" bestFit="1" customWidth="1"/>
    <col min="5374" max="5374" width="28.28515625" style="1" customWidth="1"/>
    <col min="5375" max="5375" width="29.42578125" style="1" customWidth="1"/>
    <col min="5376" max="5376" width="25" style="1" customWidth="1"/>
    <col min="5377" max="5377" width="19.7109375" style="1" bestFit="1" customWidth="1"/>
    <col min="5378" max="5378" width="11" style="1" bestFit="1" customWidth="1"/>
    <col min="5379" max="5379" width="22.85546875" style="1" customWidth="1"/>
    <col min="5380" max="5380" width="19.85546875" style="1" bestFit="1" customWidth="1"/>
    <col min="5381" max="5381" width="14.140625" style="1" bestFit="1" customWidth="1"/>
    <col min="5382" max="5382" width="12.85546875" style="1" bestFit="1" customWidth="1"/>
    <col min="5383" max="5622" width="9.140625" style="1"/>
    <col min="5623" max="5623" width="8.7109375" style="1" customWidth="1"/>
    <col min="5624" max="5624" width="15.7109375" style="1" customWidth="1"/>
    <col min="5625" max="5625" width="24.5703125" style="1" customWidth="1"/>
    <col min="5626" max="5626" width="105.85546875" style="1" customWidth="1"/>
    <col min="5627" max="5627" width="19.28515625" style="1" customWidth="1"/>
    <col min="5628" max="5628" width="6.7109375" style="1" customWidth="1"/>
    <col min="5629" max="5629" width="25.140625" style="1" bestFit="1" customWidth="1"/>
    <col min="5630" max="5630" width="28.28515625" style="1" customWidth="1"/>
    <col min="5631" max="5631" width="29.42578125" style="1" customWidth="1"/>
    <col min="5632" max="5632" width="25" style="1" customWidth="1"/>
    <col min="5633" max="5633" width="19.7109375" style="1" bestFit="1" customWidth="1"/>
    <col min="5634" max="5634" width="11" style="1" bestFit="1" customWidth="1"/>
    <col min="5635" max="5635" width="22.85546875" style="1" customWidth="1"/>
    <col min="5636" max="5636" width="19.85546875" style="1" bestFit="1" customWidth="1"/>
    <col min="5637" max="5637" width="14.140625" style="1" bestFit="1" customWidth="1"/>
    <col min="5638" max="5638" width="12.85546875" style="1" bestFit="1" customWidth="1"/>
    <col min="5639" max="5878" width="9.140625" style="1"/>
    <col min="5879" max="5879" width="8.7109375" style="1" customWidth="1"/>
    <col min="5880" max="5880" width="15.7109375" style="1" customWidth="1"/>
    <col min="5881" max="5881" width="24.5703125" style="1" customWidth="1"/>
    <col min="5882" max="5882" width="105.85546875" style="1" customWidth="1"/>
    <col min="5883" max="5883" width="19.28515625" style="1" customWidth="1"/>
    <col min="5884" max="5884" width="6.7109375" style="1" customWidth="1"/>
    <col min="5885" max="5885" width="25.140625" style="1" bestFit="1" customWidth="1"/>
    <col min="5886" max="5886" width="28.28515625" style="1" customWidth="1"/>
    <col min="5887" max="5887" width="29.42578125" style="1" customWidth="1"/>
    <col min="5888" max="5888" width="25" style="1" customWidth="1"/>
    <col min="5889" max="5889" width="19.7109375" style="1" bestFit="1" customWidth="1"/>
    <col min="5890" max="5890" width="11" style="1" bestFit="1" customWidth="1"/>
    <col min="5891" max="5891" width="22.85546875" style="1" customWidth="1"/>
    <col min="5892" max="5892" width="19.85546875" style="1" bestFit="1" customWidth="1"/>
    <col min="5893" max="5893" width="14.140625" style="1" bestFit="1" customWidth="1"/>
    <col min="5894" max="5894" width="12.85546875" style="1" bestFit="1" customWidth="1"/>
    <col min="5895" max="6134" width="9.140625" style="1"/>
    <col min="6135" max="6135" width="8.7109375" style="1" customWidth="1"/>
    <col min="6136" max="6136" width="15.7109375" style="1" customWidth="1"/>
    <col min="6137" max="6137" width="24.5703125" style="1" customWidth="1"/>
    <col min="6138" max="6138" width="105.85546875" style="1" customWidth="1"/>
    <col min="6139" max="6139" width="19.28515625" style="1" customWidth="1"/>
    <col min="6140" max="6140" width="6.7109375" style="1" customWidth="1"/>
    <col min="6141" max="6141" width="25.140625" style="1" bestFit="1" customWidth="1"/>
    <col min="6142" max="6142" width="28.28515625" style="1" customWidth="1"/>
    <col min="6143" max="6143" width="29.42578125" style="1" customWidth="1"/>
    <col min="6144" max="6144" width="25" style="1" customWidth="1"/>
    <col min="6145" max="6145" width="19.7109375" style="1" bestFit="1" customWidth="1"/>
    <col min="6146" max="6146" width="11" style="1" bestFit="1" customWidth="1"/>
    <col min="6147" max="6147" width="22.85546875" style="1" customWidth="1"/>
    <col min="6148" max="6148" width="19.85546875" style="1" bestFit="1" customWidth="1"/>
    <col min="6149" max="6149" width="14.140625" style="1" bestFit="1" customWidth="1"/>
    <col min="6150" max="6150" width="12.85546875" style="1" bestFit="1" customWidth="1"/>
    <col min="6151" max="6390" width="9.140625" style="1"/>
    <col min="6391" max="6391" width="8.7109375" style="1" customWidth="1"/>
    <col min="6392" max="6392" width="15.7109375" style="1" customWidth="1"/>
    <col min="6393" max="6393" width="24.5703125" style="1" customWidth="1"/>
    <col min="6394" max="6394" width="105.85546875" style="1" customWidth="1"/>
    <col min="6395" max="6395" width="19.28515625" style="1" customWidth="1"/>
    <col min="6396" max="6396" width="6.7109375" style="1" customWidth="1"/>
    <col min="6397" max="6397" width="25.140625" style="1" bestFit="1" customWidth="1"/>
    <col min="6398" max="6398" width="28.28515625" style="1" customWidth="1"/>
    <col min="6399" max="6399" width="29.42578125" style="1" customWidth="1"/>
    <col min="6400" max="6400" width="25" style="1" customWidth="1"/>
    <col min="6401" max="6401" width="19.7109375" style="1" bestFit="1" customWidth="1"/>
    <col min="6402" max="6402" width="11" style="1" bestFit="1" customWidth="1"/>
    <col min="6403" max="6403" width="22.85546875" style="1" customWidth="1"/>
    <col min="6404" max="6404" width="19.85546875" style="1" bestFit="1" customWidth="1"/>
    <col min="6405" max="6405" width="14.140625" style="1" bestFit="1" customWidth="1"/>
    <col min="6406" max="6406" width="12.85546875" style="1" bestFit="1" customWidth="1"/>
    <col min="6407" max="6646" width="9.140625" style="1"/>
    <col min="6647" max="6647" width="8.7109375" style="1" customWidth="1"/>
    <col min="6648" max="6648" width="15.7109375" style="1" customWidth="1"/>
    <col min="6649" max="6649" width="24.5703125" style="1" customWidth="1"/>
    <col min="6650" max="6650" width="105.85546875" style="1" customWidth="1"/>
    <col min="6651" max="6651" width="19.28515625" style="1" customWidth="1"/>
    <col min="6652" max="6652" width="6.7109375" style="1" customWidth="1"/>
    <col min="6653" max="6653" width="25.140625" style="1" bestFit="1" customWidth="1"/>
    <col min="6654" max="6654" width="28.28515625" style="1" customWidth="1"/>
    <col min="6655" max="6655" width="29.42578125" style="1" customWidth="1"/>
    <col min="6656" max="6656" width="25" style="1" customWidth="1"/>
    <col min="6657" max="6657" width="19.7109375" style="1" bestFit="1" customWidth="1"/>
    <col min="6658" max="6658" width="11" style="1" bestFit="1" customWidth="1"/>
    <col min="6659" max="6659" width="22.85546875" style="1" customWidth="1"/>
    <col min="6660" max="6660" width="19.85546875" style="1" bestFit="1" customWidth="1"/>
    <col min="6661" max="6661" width="14.140625" style="1" bestFit="1" customWidth="1"/>
    <col min="6662" max="6662" width="12.85546875" style="1" bestFit="1" customWidth="1"/>
    <col min="6663" max="6902" width="9.140625" style="1"/>
    <col min="6903" max="6903" width="8.7109375" style="1" customWidth="1"/>
    <col min="6904" max="6904" width="15.7109375" style="1" customWidth="1"/>
    <col min="6905" max="6905" width="24.5703125" style="1" customWidth="1"/>
    <col min="6906" max="6906" width="105.85546875" style="1" customWidth="1"/>
    <col min="6907" max="6907" width="19.28515625" style="1" customWidth="1"/>
    <col min="6908" max="6908" width="6.7109375" style="1" customWidth="1"/>
    <col min="6909" max="6909" width="25.140625" style="1" bestFit="1" customWidth="1"/>
    <col min="6910" max="6910" width="28.28515625" style="1" customWidth="1"/>
    <col min="6911" max="6911" width="29.42578125" style="1" customWidth="1"/>
    <col min="6912" max="6912" width="25" style="1" customWidth="1"/>
    <col min="6913" max="6913" width="19.7109375" style="1" bestFit="1" customWidth="1"/>
    <col min="6914" max="6914" width="11" style="1" bestFit="1" customWidth="1"/>
    <col min="6915" max="6915" width="22.85546875" style="1" customWidth="1"/>
    <col min="6916" max="6916" width="19.85546875" style="1" bestFit="1" customWidth="1"/>
    <col min="6917" max="6917" width="14.140625" style="1" bestFit="1" customWidth="1"/>
    <col min="6918" max="6918" width="12.85546875" style="1" bestFit="1" customWidth="1"/>
    <col min="6919" max="7158" width="9.140625" style="1"/>
    <col min="7159" max="7159" width="8.7109375" style="1" customWidth="1"/>
    <col min="7160" max="7160" width="15.7109375" style="1" customWidth="1"/>
    <col min="7161" max="7161" width="24.5703125" style="1" customWidth="1"/>
    <col min="7162" max="7162" width="105.85546875" style="1" customWidth="1"/>
    <col min="7163" max="7163" width="19.28515625" style="1" customWidth="1"/>
    <col min="7164" max="7164" width="6.7109375" style="1" customWidth="1"/>
    <col min="7165" max="7165" width="25.140625" style="1" bestFit="1" customWidth="1"/>
    <col min="7166" max="7166" width="28.28515625" style="1" customWidth="1"/>
    <col min="7167" max="7167" width="29.42578125" style="1" customWidth="1"/>
    <col min="7168" max="7168" width="25" style="1" customWidth="1"/>
    <col min="7169" max="7169" width="19.7109375" style="1" bestFit="1" customWidth="1"/>
    <col min="7170" max="7170" width="11" style="1" bestFit="1" customWidth="1"/>
    <col min="7171" max="7171" width="22.85546875" style="1" customWidth="1"/>
    <col min="7172" max="7172" width="19.85546875" style="1" bestFit="1" customWidth="1"/>
    <col min="7173" max="7173" width="14.140625" style="1" bestFit="1" customWidth="1"/>
    <col min="7174" max="7174" width="12.85546875" style="1" bestFit="1" customWidth="1"/>
    <col min="7175" max="7414" width="9.140625" style="1"/>
    <col min="7415" max="7415" width="8.7109375" style="1" customWidth="1"/>
    <col min="7416" max="7416" width="15.7109375" style="1" customWidth="1"/>
    <col min="7417" max="7417" width="24.5703125" style="1" customWidth="1"/>
    <col min="7418" max="7418" width="105.85546875" style="1" customWidth="1"/>
    <col min="7419" max="7419" width="19.28515625" style="1" customWidth="1"/>
    <col min="7420" max="7420" width="6.7109375" style="1" customWidth="1"/>
    <col min="7421" max="7421" width="25.140625" style="1" bestFit="1" customWidth="1"/>
    <col min="7422" max="7422" width="28.28515625" style="1" customWidth="1"/>
    <col min="7423" max="7423" width="29.42578125" style="1" customWidth="1"/>
    <col min="7424" max="7424" width="25" style="1" customWidth="1"/>
    <col min="7425" max="7425" width="19.7109375" style="1" bestFit="1" customWidth="1"/>
    <col min="7426" max="7426" width="11" style="1" bestFit="1" customWidth="1"/>
    <col min="7427" max="7427" width="22.85546875" style="1" customWidth="1"/>
    <col min="7428" max="7428" width="19.85546875" style="1" bestFit="1" customWidth="1"/>
    <col min="7429" max="7429" width="14.140625" style="1" bestFit="1" customWidth="1"/>
    <col min="7430" max="7430" width="12.85546875" style="1" bestFit="1" customWidth="1"/>
    <col min="7431" max="7670" width="9.140625" style="1"/>
    <col min="7671" max="7671" width="8.7109375" style="1" customWidth="1"/>
    <col min="7672" max="7672" width="15.7109375" style="1" customWidth="1"/>
    <col min="7673" max="7673" width="24.5703125" style="1" customWidth="1"/>
    <col min="7674" max="7674" width="105.85546875" style="1" customWidth="1"/>
    <col min="7675" max="7675" width="19.28515625" style="1" customWidth="1"/>
    <col min="7676" max="7676" width="6.7109375" style="1" customWidth="1"/>
    <col min="7677" max="7677" width="25.140625" style="1" bestFit="1" customWidth="1"/>
    <col min="7678" max="7678" width="28.28515625" style="1" customWidth="1"/>
    <col min="7679" max="7679" width="29.42578125" style="1" customWidth="1"/>
    <col min="7680" max="7680" width="25" style="1" customWidth="1"/>
    <col min="7681" max="7681" width="19.7109375" style="1" bestFit="1" customWidth="1"/>
    <col min="7682" max="7682" width="11" style="1" bestFit="1" customWidth="1"/>
    <col min="7683" max="7683" width="22.85546875" style="1" customWidth="1"/>
    <col min="7684" max="7684" width="19.85546875" style="1" bestFit="1" customWidth="1"/>
    <col min="7685" max="7685" width="14.140625" style="1" bestFit="1" customWidth="1"/>
    <col min="7686" max="7686" width="12.85546875" style="1" bestFit="1" customWidth="1"/>
    <col min="7687" max="7926" width="9.140625" style="1"/>
    <col min="7927" max="7927" width="8.7109375" style="1" customWidth="1"/>
    <col min="7928" max="7928" width="15.7109375" style="1" customWidth="1"/>
    <col min="7929" max="7929" width="24.5703125" style="1" customWidth="1"/>
    <col min="7930" max="7930" width="105.85546875" style="1" customWidth="1"/>
    <col min="7931" max="7931" width="19.28515625" style="1" customWidth="1"/>
    <col min="7932" max="7932" width="6.7109375" style="1" customWidth="1"/>
    <col min="7933" max="7933" width="25.140625" style="1" bestFit="1" customWidth="1"/>
    <col min="7934" max="7934" width="28.28515625" style="1" customWidth="1"/>
    <col min="7935" max="7935" width="29.42578125" style="1" customWidth="1"/>
    <col min="7936" max="7936" width="25" style="1" customWidth="1"/>
    <col min="7937" max="7937" width="19.7109375" style="1" bestFit="1" customWidth="1"/>
    <col min="7938" max="7938" width="11" style="1" bestFit="1" customWidth="1"/>
    <col min="7939" max="7939" width="22.85546875" style="1" customWidth="1"/>
    <col min="7940" max="7940" width="19.85546875" style="1" bestFit="1" customWidth="1"/>
    <col min="7941" max="7941" width="14.140625" style="1" bestFit="1" customWidth="1"/>
    <col min="7942" max="7942" width="12.85546875" style="1" bestFit="1" customWidth="1"/>
    <col min="7943" max="8182" width="9.140625" style="1"/>
    <col min="8183" max="8183" width="8.7109375" style="1" customWidth="1"/>
    <col min="8184" max="8184" width="15.7109375" style="1" customWidth="1"/>
    <col min="8185" max="8185" width="24.5703125" style="1" customWidth="1"/>
    <col min="8186" max="8186" width="105.85546875" style="1" customWidth="1"/>
    <col min="8187" max="8187" width="19.28515625" style="1" customWidth="1"/>
    <col min="8188" max="8188" width="6.7109375" style="1" customWidth="1"/>
    <col min="8189" max="8189" width="25.140625" style="1" bestFit="1" customWidth="1"/>
    <col min="8190" max="8190" width="28.28515625" style="1" customWidth="1"/>
    <col min="8191" max="8191" width="29.42578125" style="1" customWidth="1"/>
    <col min="8192" max="8192" width="25" style="1" customWidth="1"/>
    <col min="8193" max="8193" width="19.7109375" style="1" bestFit="1" customWidth="1"/>
    <col min="8194" max="8194" width="11" style="1" bestFit="1" customWidth="1"/>
    <col min="8195" max="8195" width="22.85546875" style="1" customWidth="1"/>
    <col min="8196" max="8196" width="19.85546875" style="1" bestFit="1" customWidth="1"/>
    <col min="8197" max="8197" width="14.140625" style="1" bestFit="1" customWidth="1"/>
    <col min="8198" max="8198" width="12.85546875" style="1" bestFit="1" customWidth="1"/>
    <col min="8199" max="8438" width="9.140625" style="1"/>
    <col min="8439" max="8439" width="8.7109375" style="1" customWidth="1"/>
    <col min="8440" max="8440" width="15.7109375" style="1" customWidth="1"/>
    <col min="8441" max="8441" width="24.5703125" style="1" customWidth="1"/>
    <col min="8442" max="8442" width="105.85546875" style="1" customWidth="1"/>
    <col min="8443" max="8443" width="19.28515625" style="1" customWidth="1"/>
    <col min="8444" max="8444" width="6.7109375" style="1" customWidth="1"/>
    <col min="8445" max="8445" width="25.140625" style="1" bestFit="1" customWidth="1"/>
    <col min="8446" max="8446" width="28.28515625" style="1" customWidth="1"/>
    <col min="8447" max="8447" width="29.42578125" style="1" customWidth="1"/>
    <col min="8448" max="8448" width="25" style="1" customWidth="1"/>
    <col min="8449" max="8449" width="19.7109375" style="1" bestFit="1" customWidth="1"/>
    <col min="8450" max="8450" width="11" style="1" bestFit="1" customWidth="1"/>
    <col min="8451" max="8451" width="22.85546875" style="1" customWidth="1"/>
    <col min="8452" max="8452" width="19.85546875" style="1" bestFit="1" customWidth="1"/>
    <col min="8453" max="8453" width="14.140625" style="1" bestFit="1" customWidth="1"/>
    <col min="8454" max="8454" width="12.85546875" style="1" bestFit="1" customWidth="1"/>
    <col min="8455" max="8694" width="9.140625" style="1"/>
    <col min="8695" max="8695" width="8.7109375" style="1" customWidth="1"/>
    <col min="8696" max="8696" width="15.7109375" style="1" customWidth="1"/>
    <col min="8697" max="8697" width="24.5703125" style="1" customWidth="1"/>
    <col min="8698" max="8698" width="105.85546875" style="1" customWidth="1"/>
    <col min="8699" max="8699" width="19.28515625" style="1" customWidth="1"/>
    <col min="8700" max="8700" width="6.7109375" style="1" customWidth="1"/>
    <col min="8701" max="8701" width="25.140625" style="1" bestFit="1" customWidth="1"/>
    <col min="8702" max="8702" width="28.28515625" style="1" customWidth="1"/>
    <col min="8703" max="8703" width="29.42578125" style="1" customWidth="1"/>
    <col min="8704" max="8704" width="25" style="1" customWidth="1"/>
    <col min="8705" max="8705" width="19.7109375" style="1" bestFit="1" customWidth="1"/>
    <col min="8706" max="8706" width="11" style="1" bestFit="1" customWidth="1"/>
    <col min="8707" max="8707" width="22.85546875" style="1" customWidth="1"/>
    <col min="8708" max="8708" width="19.85546875" style="1" bestFit="1" customWidth="1"/>
    <col min="8709" max="8709" width="14.140625" style="1" bestFit="1" customWidth="1"/>
    <col min="8710" max="8710" width="12.85546875" style="1" bestFit="1" customWidth="1"/>
    <col min="8711" max="8950" width="9.140625" style="1"/>
    <col min="8951" max="8951" width="8.7109375" style="1" customWidth="1"/>
    <col min="8952" max="8952" width="15.7109375" style="1" customWidth="1"/>
    <col min="8953" max="8953" width="24.5703125" style="1" customWidth="1"/>
    <col min="8954" max="8954" width="105.85546875" style="1" customWidth="1"/>
    <col min="8955" max="8955" width="19.28515625" style="1" customWidth="1"/>
    <col min="8956" max="8956" width="6.7109375" style="1" customWidth="1"/>
    <col min="8957" max="8957" width="25.140625" style="1" bestFit="1" customWidth="1"/>
    <col min="8958" max="8958" width="28.28515625" style="1" customWidth="1"/>
    <col min="8959" max="8959" width="29.42578125" style="1" customWidth="1"/>
    <col min="8960" max="8960" width="25" style="1" customWidth="1"/>
    <col min="8961" max="8961" width="19.7109375" style="1" bestFit="1" customWidth="1"/>
    <col min="8962" max="8962" width="11" style="1" bestFit="1" customWidth="1"/>
    <col min="8963" max="8963" width="22.85546875" style="1" customWidth="1"/>
    <col min="8964" max="8964" width="19.85546875" style="1" bestFit="1" customWidth="1"/>
    <col min="8965" max="8965" width="14.140625" style="1" bestFit="1" customWidth="1"/>
    <col min="8966" max="8966" width="12.85546875" style="1" bestFit="1" customWidth="1"/>
    <col min="8967" max="9206" width="9.140625" style="1"/>
    <col min="9207" max="9207" width="8.7109375" style="1" customWidth="1"/>
    <col min="9208" max="9208" width="15.7109375" style="1" customWidth="1"/>
    <col min="9209" max="9209" width="24.5703125" style="1" customWidth="1"/>
    <col min="9210" max="9210" width="105.85546875" style="1" customWidth="1"/>
    <col min="9211" max="9211" width="19.28515625" style="1" customWidth="1"/>
    <col min="9212" max="9212" width="6.7109375" style="1" customWidth="1"/>
    <col min="9213" max="9213" width="25.140625" style="1" bestFit="1" customWidth="1"/>
    <col min="9214" max="9214" width="28.28515625" style="1" customWidth="1"/>
    <col min="9215" max="9215" width="29.42578125" style="1" customWidth="1"/>
    <col min="9216" max="9216" width="25" style="1" customWidth="1"/>
    <col min="9217" max="9217" width="19.7109375" style="1" bestFit="1" customWidth="1"/>
    <col min="9218" max="9218" width="11" style="1" bestFit="1" customWidth="1"/>
    <col min="9219" max="9219" width="22.85546875" style="1" customWidth="1"/>
    <col min="9220" max="9220" width="19.85546875" style="1" bestFit="1" customWidth="1"/>
    <col min="9221" max="9221" width="14.140625" style="1" bestFit="1" customWidth="1"/>
    <col min="9222" max="9222" width="12.85546875" style="1" bestFit="1" customWidth="1"/>
    <col min="9223" max="9462" width="9.140625" style="1"/>
    <col min="9463" max="9463" width="8.7109375" style="1" customWidth="1"/>
    <col min="9464" max="9464" width="15.7109375" style="1" customWidth="1"/>
    <col min="9465" max="9465" width="24.5703125" style="1" customWidth="1"/>
    <col min="9466" max="9466" width="105.85546875" style="1" customWidth="1"/>
    <col min="9467" max="9467" width="19.28515625" style="1" customWidth="1"/>
    <col min="9468" max="9468" width="6.7109375" style="1" customWidth="1"/>
    <col min="9469" max="9469" width="25.140625" style="1" bestFit="1" customWidth="1"/>
    <col min="9470" max="9470" width="28.28515625" style="1" customWidth="1"/>
    <col min="9471" max="9471" width="29.42578125" style="1" customWidth="1"/>
    <col min="9472" max="9472" width="25" style="1" customWidth="1"/>
    <col min="9473" max="9473" width="19.7109375" style="1" bestFit="1" customWidth="1"/>
    <col min="9474" max="9474" width="11" style="1" bestFit="1" customWidth="1"/>
    <col min="9475" max="9475" width="22.85546875" style="1" customWidth="1"/>
    <col min="9476" max="9476" width="19.85546875" style="1" bestFit="1" customWidth="1"/>
    <col min="9477" max="9477" width="14.140625" style="1" bestFit="1" customWidth="1"/>
    <col min="9478" max="9478" width="12.85546875" style="1" bestFit="1" customWidth="1"/>
    <col min="9479" max="9718" width="9.140625" style="1"/>
    <col min="9719" max="9719" width="8.7109375" style="1" customWidth="1"/>
    <col min="9720" max="9720" width="15.7109375" style="1" customWidth="1"/>
    <col min="9721" max="9721" width="24.5703125" style="1" customWidth="1"/>
    <col min="9722" max="9722" width="105.85546875" style="1" customWidth="1"/>
    <col min="9723" max="9723" width="19.28515625" style="1" customWidth="1"/>
    <col min="9724" max="9724" width="6.7109375" style="1" customWidth="1"/>
    <col min="9725" max="9725" width="25.140625" style="1" bestFit="1" customWidth="1"/>
    <col min="9726" max="9726" width="28.28515625" style="1" customWidth="1"/>
    <col min="9727" max="9727" width="29.42578125" style="1" customWidth="1"/>
    <col min="9728" max="9728" width="25" style="1" customWidth="1"/>
    <col min="9729" max="9729" width="19.7109375" style="1" bestFit="1" customWidth="1"/>
    <col min="9730" max="9730" width="11" style="1" bestFit="1" customWidth="1"/>
    <col min="9731" max="9731" width="22.85546875" style="1" customWidth="1"/>
    <col min="9732" max="9732" width="19.85546875" style="1" bestFit="1" customWidth="1"/>
    <col min="9733" max="9733" width="14.140625" style="1" bestFit="1" customWidth="1"/>
    <col min="9734" max="9734" width="12.85546875" style="1" bestFit="1" customWidth="1"/>
    <col min="9735" max="9974" width="9.140625" style="1"/>
    <col min="9975" max="9975" width="8.7109375" style="1" customWidth="1"/>
    <col min="9976" max="9976" width="15.7109375" style="1" customWidth="1"/>
    <col min="9977" max="9977" width="24.5703125" style="1" customWidth="1"/>
    <col min="9978" max="9978" width="105.85546875" style="1" customWidth="1"/>
    <col min="9979" max="9979" width="19.28515625" style="1" customWidth="1"/>
    <col min="9980" max="9980" width="6.7109375" style="1" customWidth="1"/>
    <col min="9981" max="9981" width="25.140625" style="1" bestFit="1" customWidth="1"/>
    <col min="9982" max="9982" width="28.28515625" style="1" customWidth="1"/>
    <col min="9983" max="9983" width="29.42578125" style="1" customWidth="1"/>
    <col min="9984" max="9984" width="25" style="1" customWidth="1"/>
    <col min="9985" max="9985" width="19.7109375" style="1" bestFit="1" customWidth="1"/>
    <col min="9986" max="9986" width="11" style="1" bestFit="1" customWidth="1"/>
    <col min="9987" max="9987" width="22.85546875" style="1" customWidth="1"/>
    <col min="9988" max="9988" width="19.85546875" style="1" bestFit="1" customWidth="1"/>
    <col min="9989" max="9989" width="14.140625" style="1" bestFit="1" customWidth="1"/>
    <col min="9990" max="9990" width="12.85546875" style="1" bestFit="1" customWidth="1"/>
    <col min="9991" max="10230" width="9.140625" style="1"/>
    <col min="10231" max="10231" width="8.7109375" style="1" customWidth="1"/>
    <col min="10232" max="10232" width="15.7109375" style="1" customWidth="1"/>
    <col min="10233" max="10233" width="24.5703125" style="1" customWidth="1"/>
    <col min="10234" max="10234" width="105.85546875" style="1" customWidth="1"/>
    <col min="10235" max="10235" width="19.28515625" style="1" customWidth="1"/>
    <col min="10236" max="10236" width="6.7109375" style="1" customWidth="1"/>
    <col min="10237" max="10237" width="25.140625" style="1" bestFit="1" customWidth="1"/>
    <col min="10238" max="10238" width="28.28515625" style="1" customWidth="1"/>
    <col min="10239" max="10239" width="29.42578125" style="1" customWidth="1"/>
    <col min="10240" max="10240" width="25" style="1" customWidth="1"/>
    <col min="10241" max="10241" width="19.7109375" style="1" bestFit="1" customWidth="1"/>
    <col min="10242" max="10242" width="11" style="1" bestFit="1" customWidth="1"/>
    <col min="10243" max="10243" width="22.85546875" style="1" customWidth="1"/>
    <col min="10244" max="10244" width="19.85546875" style="1" bestFit="1" customWidth="1"/>
    <col min="10245" max="10245" width="14.140625" style="1" bestFit="1" customWidth="1"/>
    <col min="10246" max="10246" width="12.85546875" style="1" bestFit="1" customWidth="1"/>
    <col min="10247" max="10486" width="9.140625" style="1"/>
    <col min="10487" max="10487" width="8.7109375" style="1" customWidth="1"/>
    <col min="10488" max="10488" width="15.7109375" style="1" customWidth="1"/>
    <col min="10489" max="10489" width="24.5703125" style="1" customWidth="1"/>
    <col min="10490" max="10490" width="105.85546875" style="1" customWidth="1"/>
    <col min="10491" max="10491" width="19.28515625" style="1" customWidth="1"/>
    <col min="10492" max="10492" width="6.7109375" style="1" customWidth="1"/>
    <col min="10493" max="10493" width="25.140625" style="1" bestFit="1" customWidth="1"/>
    <col min="10494" max="10494" width="28.28515625" style="1" customWidth="1"/>
    <col min="10495" max="10495" width="29.42578125" style="1" customWidth="1"/>
    <col min="10496" max="10496" width="25" style="1" customWidth="1"/>
    <col min="10497" max="10497" width="19.7109375" style="1" bestFit="1" customWidth="1"/>
    <col min="10498" max="10498" width="11" style="1" bestFit="1" customWidth="1"/>
    <col min="10499" max="10499" width="22.85546875" style="1" customWidth="1"/>
    <col min="10500" max="10500" width="19.85546875" style="1" bestFit="1" customWidth="1"/>
    <col min="10501" max="10501" width="14.140625" style="1" bestFit="1" customWidth="1"/>
    <col min="10502" max="10502" width="12.85546875" style="1" bestFit="1" customWidth="1"/>
    <col min="10503" max="10742" width="9.140625" style="1"/>
    <col min="10743" max="10743" width="8.7109375" style="1" customWidth="1"/>
    <col min="10744" max="10744" width="15.7109375" style="1" customWidth="1"/>
    <col min="10745" max="10745" width="24.5703125" style="1" customWidth="1"/>
    <col min="10746" max="10746" width="105.85546875" style="1" customWidth="1"/>
    <col min="10747" max="10747" width="19.28515625" style="1" customWidth="1"/>
    <col min="10748" max="10748" width="6.7109375" style="1" customWidth="1"/>
    <col min="10749" max="10749" width="25.140625" style="1" bestFit="1" customWidth="1"/>
    <col min="10750" max="10750" width="28.28515625" style="1" customWidth="1"/>
    <col min="10751" max="10751" width="29.42578125" style="1" customWidth="1"/>
    <col min="10752" max="10752" width="25" style="1" customWidth="1"/>
    <col min="10753" max="10753" width="19.7109375" style="1" bestFit="1" customWidth="1"/>
    <col min="10754" max="10754" width="11" style="1" bestFit="1" customWidth="1"/>
    <col min="10755" max="10755" width="22.85546875" style="1" customWidth="1"/>
    <col min="10756" max="10756" width="19.85546875" style="1" bestFit="1" customWidth="1"/>
    <col min="10757" max="10757" width="14.140625" style="1" bestFit="1" customWidth="1"/>
    <col min="10758" max="10758" width="12.85546875" style="1" bestFit="1" customWidth="1"/>
    <col min="10759" max="10998" width="9.140625" style="1"/>
    <col min="10999" max="10999" width="8.7109375" style="1" customWidth="1"/>
    <col min="11000" max="11000" width="15.7109375" style="1" customWidth="1"/>
    <col min="11001" max="11001" width="24.5703125" style="1" customWidth="1"/>
    <col min="11002" max="11002" width="105.85546875" style="1" customWidth="1"/>
    <col min="11003" max="11003" width="19.28515625" style="1" customWidth="1"/>
    <col min="11004" max="11004" width="6.7109375" style="1" customWidth="1"/>
    <col min="11005" max="11005" width="25.140625" style="1" bestFit="1" customWidth="1"/>
    <col min="11006" max="11006" width="28.28515625" style="1" customWidth="1"/>
    <col min="11007" max="11007" width="29.42578125" style="1" customWidth="1"/>
    <col min="11008" max="11008" width="25" style="1" customWidth="1"/>
    <col min="11009" max="11009" width="19.7109375" style="1" bestFit="1" customWidth="1"/>
    <col min="11010" max="11010" width="11" style="1" bestFit="1" customWidth="1"/>
    <col min="11011" max="11011" width="22.85546875" style="1" customWidth="1"/>
    <col min="11012" max="11012" width="19.85546875" style="1" bestFit="1" customWidth="1"/>
    <col min="11013" max="11013" width="14.140625" style="1" bestFit="1" customWidth="1"/>
    <col min="11014" max="11014" width="12.85546875" style="1" bestFit="1" customWidth="1"/>
    <col min="11015" max="11254" width="9.140625" style="1"/>
    <col min="11255" max="11255" width="8.7109375" style="1" customWidth="1"/>
    <col min="11256" max="11256" width="15.7109375" style="1" customWidth="1"/>
    <col min="11257" max="11257" width="24.5703125" style="1" customWidth="1"/>
    <col min="11258" max="11258" width="105.85546875" style="1" customWidth="1"/>
    <col min="11259" max="11259" width="19.28515625" style="1" customWidth="1"/>
    <col min="11260" max="11260" width="6.7109375" style="1" customWidth="1"/>
    <col min="11261" max="11261" width="25.140625" style="1" bestFit="1" customWidth="1"/>
    <col min="11262" max="11262" width="28.28515625" style="1" customWidth="1"/>
    <col min="11263" max="11263" width="29.42578125" style="1" customWidth="1"/>
    <col min="11264" max="11264" width="25" style="1" customWidth="1"/>
    <col min="11265" max="11265" width="19.7109375" style="1" bestFit="1" customWidth="1"/>
    <col min="11266" max="11266" width="11" style="1" bestFit="1" customWidth="1"/>
    <col min="11267" max="11267" width="22.85546875" style="1" customWidth="1"/>
    <col min="11268" max="11268" width="19.85546875" style="1" bestFit="1" customWidth="1"/>
    <col min="11269" max="11269" width="14.140625" style="1" bestFit="1" customWidth="1"/>
    <col min="11270" max="11270" width="12.85546875" style="1" bestFit="1" customWidth="1"/>
    <col min="11271" max="11510" width="9.140625" style="1"/>
    <col min="11511" max="11511" width="8.7109375" style="1" customWidth="1"/>
    <col min="11512" max="11512" width="15.7109375" style="1" customWidth="1"/>
    <col min="11513" max="11513" width="24.5703125" style="1" customWidth="1"/>
    <col min="11514" max="11514" width="105.85546875" style="1" customWidth="1"/>
    <col min="11515" max="11515" width="19.28515625" style="1" customWidth="1"/>
    <col min="11516" max="11516" width="6.7109375" style="1" customWidth="1"/>
    <col min="11517" max="11517" width="25.140625" style="1" bestFit="1" customWidth="1"/>
    <col min="11518" max="11518" width="28.28515625" style="1" customWidth="1"/>
    <col min="11519" max="11519" width="29.42578125" style="1" customWidth="1"/>
    <col min="11520" max="11520" width="25" style="1" customWidth="1"/>
    <col min="11521" max="11521" width="19.7109375" style="1" bestFit="1" customWidth="1"/>
    <col min="11522" max="11522" width="11" style="1" bestFit="1" customWidth="1"/>
    <col min="11523" max="11523" width="22.85546875" style="1" customWidth="1"/>
    <col min="11524" max="11524" width="19.85546875" style="1" bestFit="1" customWidth="1"/>
    <col min="11525" max="11525" width="14.140625" style="1" bestFit="1" customWidth="1"/>
    <col min="11526" max="11526" width="12.85546875" style="1" bestFit="1" customWidth="1"/>
    <col min="11527" max="11766" width="9.140625" style="1"/>
    <col min="11767" max="11767" width="8.7109375" style="1" customWidth="1"/>
    <col min="11768" max="11768" width="15.7109375" style="1" customWidth="1"/>
    <col min="11769" max="11769" width="24.5703125" style="1" customWidth="1"/>
    <col min="11770" max="11770" width="105.85546875" style="1" customWidth="1"/>
    <col min="11771" max="11771" width="19.28515625" style="1" customWidth="1"/>
    <col min="11772" max="11772" width="6.7109375" style="1" customWidth="1"/>
    <col min="11773" max="11773" width="25.140625" style="1" bestFit="1" customWidth="1"/>
    <col min="11774" max="11774" width="28.28515625" style="1" customWidth="1"/>
    <col min="11775" max="11775" width="29.42578125" style="1" customWidth="1"/>
    <col min="11776" max="11776" width="25" style="1" customWidth="1"/>
    <col min="11777" max="11777" width="19.7109375" style="1" bestFit="1" customWidth="1"/>
    <col min="11778" max="11778" width="11" style="1" bestFit="1" customWidth="1"/>
    <col min="11779" max="11779" width="22.85546875" style="1" customWidth="1"/>
    <col min="11780" max="11780" width="19.85546875" style="1" bestFit="1" customWidth="1"/>
    <col min="11781" max="11781" width="14.140625" style="1" bestFit="1" customWidth="1"/>
    <col min="11782" max="11782" width="12.85546875" style="1" bestFit="1" customWidth="1"/>
    <col min="11783" max="12022" width="9.140625" style="1"/>
    <col min="12023" max="12023" width="8.7109375" style="1" customWidth="1"/>
    <col min="12024" max="12024" width="15.7109375" style="1" customWidth="1"/>
    <col min="12025" max="12025" width="24.5703125" style="1" customWidth="1"/>
    <col min="12026" max="12026" width="105.85546875" style="1" customWidth="1"/>
    <col min="12027" max="12027" width="19.28515625" style="1" customWidth="1"/>
    <col min="12028" max="12028" width="6.7109375" style="1" customWidth="1"/>
    <col min="12029" max="12029" width="25.140625" style="1" bestFit="1" customWidth="1"/>
    <col min="12030" max="12030" width="28.28515625" style="1" customWidth="1"/>
    <col min="12031" max="12031" width="29.42578125" style="1" customWidth="1"/>
    <col min="12032" max="12032" width="25" style="1" customWidth="1"/>
    <col min="12033" max="12033" width="19.7109375" style="1" bestFit="1" customWidth="1"/>
    <col min="12034" max="12034" width="11" style="1" bestFit="1" customWidth="1"/>
    <col min="12035" max="12035" width="22.85546875" style="1" customWidth="1"/>
    <col min="12036" max="12036" width="19.85546875" style="1" bestFit="1" customWidth="1"/>
    <col min="12037" max="12037" width="14.140625" style="1" bestFit="1" customWidth="1"/>
    <col min="12038" max="12038" width="12.85546875" style="1" bestFit="1" customWidth="1"/>
    <col min="12039" max="12278" width="9.140625" style="1"/>
    <col min="12279" max="12279" width="8.7109375" style="1" customWidth="1"/>
    <col min="12280" max="12280" width="15.7109375" style="1" customWidth="1"/>
    <col min="12281" max="12281" width="24.5703125" style="1" customWidth="1"/>
    <col min="12282" max="12282" width="105.85546875" style="1" customWidth="1"/>
    <col min="12283" max="12283" width="19.28515625" style="1" customWidth="1"/>
    <col min="12284" max="12284" width="6.7109375" style="1" customWidth="1"/>
    <col min="12285" max="12285" width="25.140625" style="1" bestFit="1" customWidth="1"/>
    <col min="12286" max="12286" width="28.28515625" style="1" customWidth="1"/>
    <col min="12287" max="12287" width="29.42578125" style="1" customWidth="1"/>
    <col min="12288" max="12288" width="25" style="1" customWidth="1"/>
    <col min="12289" max="12289" width="19.7109375" style="1" bestFit="1" customWidth="1"/>
    <col min="12290" max="12290" width="11" style="1" bestFit="1" customWidth="1"/>
    <col min="12291" max="12291" width="22.85546875" style="1" customWidth="1"/>
    <col min="12292" max="12292" width="19.85546875" style="1" bestFit="1" customWidth="1"/>
    <col min="12293" max="12293" width="14.140625" style="1" bestFit="1" customWidth="1"/>
    <col min="12294" max="12294" width="12.85546875" style="1" bestFit="1" customWidth="1"/>
    <col min="12295" max="12534" width="9.140625" style="1"/>
    <col min="12535" max="12535" width="8.7109375" style="1" customWidth="1"/>
    <col min="12536" max="12536" width="15.7109375" style="1" customWidth="1"/>
    <col min="12537" max="12537" width="24.5703125" style="1" customWidth="1"/>
    <col min="12538" max="12538" width="105.85546875" style="1" customWidth="1"/>
    <col min="12539" max="12539" width="19.28515625" style="1" customWidth="1"/>
    <col min="12540" max="12540" width="6.7109375" style="1" customWidth="1"/>
    <col min="12541" max="12541" width="25.140625" style="1" bestFit="1" customWidth="1"/>
    <col min="12542" max="12542" width="28.28515625" style="1" customWidth="1"/>
    <col min="12543" max="12543" width="29.42578125" style="1" customWidth="1"/>
    <col min="12544" max="12544" width="25" style="1" customWidth="1"/>
    <col min="12545" max="12545" width="19.7109375" style="1" bestFit="1" customWidth="1"/>
    <col min="12546" max="12546" width="11" style="1" bestFit="1" customWidth="1"/>
    <col min="12547" max="12547" width="22.85546875" style="1" customWidth="1"/>
    <col min="12548" max="12548" width="19.85546875" style="1" bestFit="1" customWidth="1"/>
    <col min="12549" max="12549" width="14.140625" style="1" bestFit="1" customWidth="1"/>
    <col min="12550" max="12550" width="12.85546875" style="1" bestFit="1" customWidth="1"/>
    <col min="12551" max="12790" width="9.140625" style="1"/>
    <col min="12791" max="12791" width="8.7109375" style="1" customWidth="1"/>
    <col min="12792" max="12792" width="15.7109375" style="1" customWidth="1"/>
    <col min="12793" max="12793" width="24.5703125" style="1" customWidth="1"/>
    <col min="12794" max="12794" width="105.85546875" style="1" customWidth="1"/>
    <col min="12795" max="12795" width="19.28515625" style="1" customWidth="1"/>
    <col min="12796" max="12796" width="6.7109375" style="1" customWidth="1"/>
    <col min="12797" max="12797" width="25.140625" style="1" bestFit="1" customWidth="1"/>
    <col min="12798" max="12798" width="28.28515625" style="1" customWidth="1"/>
    <col min="12799" max="12799" width="29.42578125" style="1" customWidth="1"/>
    <col min="12800" max="12800" width="25" style="1" customWidth="1"/>
    <col min="12801" max="12801" width="19.7109375" style="1" bestFit="1" customWidth="1"/>
    <col min="12802" max="12802" width="11" style="1" bestFit="1" customWidth="1"/>
    <col min="12803" max="12803" width="22.85546875" style="1" customWidth="1"/>
    <col min="12804" max="12804" width="19.85546875" style="1" bestFit="1" customWidth="1"/>
    <col min="12805" max="12805" width="14.140625" style="1" bestFit="1" customWidth="1"/>
    <col min="12806" max="12806" width="12.85546875" style="1" bestFit="1" customWidth="1"/>
    <col min="12807" max="13046" width="9.140625" style="1"/>
    <col min="13047" max="13047" width="8.7109375" style="1" customWidth="1"/>
    <col min="13048" max="13048" width="15.7109375" style="1" customWidth="1"/>
    <col min="13049" max="13049" width="24.5703125" style="1" customWidth="1"/>
    <col min="13050" max="13050" width="105.85546875" style="1" customWidth="1"/>
    <col min="13051" max="13051" width="19.28515625" style="1" customWidth="1"/>
    <col min="13052" max="13052" width="6.7109375" style="1" customWidth="1"/>
    <col min="13053" max="13053" width="25.140625" style="1" bestFit="1" customWidth="1"/>
    <col min="13054" max="13054" width="28.28515625" style="1" customWidth="1"/>
    <col min="13055" max="13055" width="29.42578125" style="1" customWidth="1"/>
    <col min="13056" max="13056" width="25" style="1" customWidth="1"/>
    <col min="13057" max="13057" width="19.7109375" style="1" bestFit="1" customWidth="1"/>
    <col min="13058" max="13058" width="11" style="1" bestFit="1" customWidth="1"/>
    <col min="13059" max="13059" width="22.85546875" style="1" customWidth="1"/>
    <col min="13060" max="13060" width="19.85546875" style="1" bestFit="1" customWidth="1"/>
    <col min="13061" max="13061" width="14.140625" style="1" bestFit="1" customWidth="1"/>
    <col min="13062" max="13062" width="12.85546875" style="1" bestFit="1" customWidth="1"/>
    <col min="13063" max="13302" width="9.140625" style="1"/>
    <col min="13303" max="13303" width="8.7109375" style="1" customWidth="1"/>
    <col min="13304" max="13304" width="15.7109375" style="1" customWidth="1"/>
    <col min="13305" max="13305" width="24.5703125" style="1" customWidth="1"/>
    <col min="13306" max="13306" width="105.85546875" style="1" customWidth="1"/>
    <col min="13307" max="13307" width="19.28515625" style="1" customWidth="1"/>
    <col min="13308" max="13308" width="6.7109375" style="1" customWidth="1"/>
    <col min="13309" max="13309" width="25.140625" style="1" bestFit="1" customWidth="1"/>
    <col min="13310" max="13310" width="28.28515625" style="1" customWidth="1"/>
    <col min="13311" max="13311" width="29.42578125" style="1" customWidth="1"/>
    <col min="13312" max="13312" width="25" style="1" customWidth="1"/>
    <col min="13313" max="13313" width="19.7109375" style="1" bestFit="1" customWidth="1"/>
    <col min="13314" max="13314" width="11" style="1" bestFit="1" customWidth="1"/>
    <col min="13315" max="13315" width="22.85546875" style="1" customWidth="1"/>
    <col min="13316" max="13316" width="19.85546875" style="1" bestFit="1" customWidth="1"/>
    <col min="13317" max="13317" width="14.140625" style="1" bestFit="1" customWidth="1"/>
    <col min="13318" max="13318" width="12.85546875" style="1" bestFit="1" customWidth="1"/>
    <col min="13319" max="13558" width="9.140625" style="1"/>
    <col min="13559" max="13559" width="8.7109375" style="1" customWidth="1"/>
    <col min="13560" max="13560" width="15.7109375" style="1" customWidth="1"/>
    <col min="13561" max="13561" width="24.5703125" style="1" customWidth="1"/>
    <col min="13562" max="13562" width="105.85546875" style="1" customWidth="1"/>
    <col min="13563" max="13563" width="19.28515625" style="1" customWidth="1"/>
    <col min="13564" max="13564" width="6.7109375" style="1" customWidth="1"/>
    <col min="13565" max="13565" width="25.140625" style="1" bestFit="1" customWidth="1"/>
    <col min="13566" max="13566" width="28.28515625" style="1" customWidth="1"/>
    <col min="13567" max="13567" width="29.42578125" style="1" customWidth="1"/>
    <col min="13568" max="13568" width="25" style="1" customWidth="1"/>
    <col min="13569" max="13569" width="19.7109375" style="1" bestFit="1" customWidth="1"/>
    <col min="13570" max="13570" width="11" style="1" bestFit="1" customWidth="1"/>
    <col min="13571" max="13571" width="22.85546875" style="1" customWidth="1"/>
    <col min="13572" max="13572" width="19.85546875" style="1" bestFit="1" customWidth="1"/>
    <col min="13573" max="13573" width="14.140625" style="1" bestFit="1" customWidth="1"/>
    <col min="13574" max="13574" width="12.85546875" style="1" bestFit="1" customWidth="1"/>
    <col min="13575" max="13814" width="9.140625" style="1"/>
    <col min="13815" max="13815" width="8.7109375" style="1" customWidth="1"/>
    <col min="13816" max="13816" width="15.7109375" style="1" customWidth="1"/>
    <col min="13817" max="13817" width="24.5703125" style="1" customWidth="1"/>
    <col min="13818" max="13818" width="105.85546875" style="1" customWidth="1"/>
    <col min="13819" max="13819" width="19.28515625" style="1" customWidth="1"/>
    <col min="13820" max="13820" width="6.7109375" style="1" customWidth="1"/>
    <col min="13821" max="13821" width="25.140625" style="1" bestFit="1" customWidth="1"/>
    <col min="13822" max="13822" width="28.28515625" style="1" customWidth="1"/>
    <col min="13823" max="13823" width="29.42578125" style="1" customWidth="1"/>
    <col min="13824" max="13824" width="25" style="1" customWidth="1"/>
    <col min="13825" max="13825" width="19.7109375" style="1" bestFit="1" customWidth="1"/>
    <col min="13826" max="13826" width="11" style="1" bestFit="1" customWidth="1"/>
    <col min="13827" max="13827" width="22.85546875" style="1" customWidth="1"/>
    <col min="13828" max="13828" width="19.85546875" style="1" bestFit="1" customWidth="1"/>
    <col min="13829" max="13829" width="14.140625" style="1" bestFit="1" customWidth="1"/>
    <col min="13830" max="13830" width="12.85546875" style="1" bestFit="1" customWidth="1"/>
    <col min="13831" max="14070" width="9.140625" style="1"/>
    <col min="14071" max="14071" width="8.7109375" style="1" customWidth="1"/>
    <col min="14072" max="14072" width="15.7109375" style="1" customWidth="1"/>
    <col min="14073" max="14073" width="24.5703125" style="1" customWidth="1"/>
    <col min="14074" max="14074" width="105.85546875" style="1" customWidth="1"/>
    <col min="14075" max="14075" width="19.28515625" style="1" customWidth="1"/>
    <col min="14076" max="14076" width="6.7109375" style="1" customWidth="1"/>
    <col min="14077" max="14077" width="25.140625" style="1" bestFit="1" customWidth="1"/>
    <col min="14078" max="14078" width="28.28515625" style="1" customWidth="1"/>
    <col min="14079" max="14079" width="29.42578125" style="1" customWidth="1"/>
    <col min="14080" max="14080" width="25" style="1" customWidth="1"/>
    <col min="14081" max="14081" width="19.7109375" style="1" bestFit="1" customWidth="1"/>
    <col min="14082" max="14082" width="11" style="1" bestFit="1" customWidth="1"/>
    <col min="14083" max="14083" width="22.85546875" style="1" customWidth="1"/>
    <col min="14084" max="14084" width="19.85546875" style="1" bestFit="1" customWidth="1"/>
    <col min="14085" max="14085" width="14.140625" style="1" bestFit="1" customWidth="1"/>
    <col min="14086" max="14086" width="12.85546875" style="1" bestFit="1" customWidth="1"/>
    <col min="14087" max="14326" width="9.140625" style="1"/>
    <col min="14327" max="14327" width="8.7109375" style="1" customWidth="1"/>
    <col min="14328" max="14328" width="15.7109375" style="1" customWidth="1"/>
    <col min="14329" max="14329" width="24.5703125" style="1" customWidth="1"/>
    <col min="14330" max="14330" width="105.85546875" style="1" customWidth="1"/>
    <col min="14331" max="14331" width="19.28515625" style="1" customWidth="1"/>
    <col min="14332" max="14332" width="6.7109375" style="1" customWidth="1"/>
    <col min="14333" max="14333" width="25.140625" style="1" bestFit="1" customWidth="1"/>
    <col min="14334" max="14334" width="28.28515625" style="1" customWidth="1"/>
    <col min="14335" max="14335" width="29.42578125" style="1" customWidth="1"/>
    <col min="14336" max="14336" width="25" style="1" customWidth="1"/>
    <col min="14337" max="14337" width="19.7109375" style="1" bestFit="1" customWidth="1"/>
    <col min="14338" max="14338" width="11" style="1" bestFit="1" customWidth="1"/>
    <col min="14339" max="14339" width="22.85546875" style="1" customWidth="1"/>
    <col min="14340" max="14340" width="19.85546875" style="1" bestFit="1" customWidth="1"/>
    <col min="14341" max="14341" width="14.140625" style="1" bestFit="1" customWidth="1"/>
    <col min="14342" max="14342" width="12.85546875" style="1" bestFit="1" customWidth="1"/>
    <col min="14343" max="14582" width="9.140625" style="1"/>
    <col min="14583" max="14583" width="8.7109375" style="1" customWidth="1"/>
    <col min="14584" max="14584" width="15.7109375" style="1" customWidth="1"/>
    <col min="14585" max="14585" width="24.5703125" style="1" customWidth="1"/>
    <col min="14586" max="14586" width="105.85546875" style="1" customWidth="1"/>
    <col min="14587" max="14587" width="19.28515625" style="1" customWidth="1"/>
    <col min="14588" max="14588" width="6.7109375" style="1" customWidth="1"/>
    <col min="14589" max="14589" width="25.140625" style="1" bestFit="1" customWidth="1"/>
    <col min="14590" max="14590" width="28.28515625" style="1" customWidth="1"/>
    <col min="14591" max="14591" width="29.42578125" style="1" customWidth="1"/>
    <col min="14592" max="14592" width="25" style="1" customWidth="1"/>
    <col min="14593" max="14593" width="19.7109375" style="1" bestFit="1" customWidth="1"/>
    <col min="14594" max="14594" width="11" style="1" bestFit="1" customWidth="1"/>
    <col min="14595" max="14595" width="22.85546875" style="1" customWidth="1"/>
    <col min="14596" max="14596" width="19.85546875" style="1" bestFit="1" customWidth="1"/>
    <col min="14597" max="14597" width="14.140625" style="1" bestFit="1" customWidth="1"/>
    <col min="14598" max="14598" width="12.85546875" style="1" bestFit="1" customWidth="1"/>
    <col min="14599" max="14838" width="9.140625" style="1"/>
    <col min="14839" max="14839" width="8.7109375" style="1" customWidth="1"/>
    <col min="14840" max="14840" width="15.7109375" style="1" customWidth="1"/>
    <col min="14841" max="14841" width="24.5703125" style="1" customWidth="1"/>
    <col min="14842" max="14842" width="105.85546875" style="1" customWidth="1"/>
    <col min="14843" max="14843" width="19.28515625" style="1" customWidth="1"/>
    <col min="14844" max="14844" width="6.7109375" style="1" customWidth="1"/>
    <col min="14845" max="14845" width="25.140625" style="1" bestFit="1" customWidth="1"/>
    <col min="14846" max="14846" width="28.28515625" style="1" customWidth="1"/>
    <col min="14847" max="14847" width="29.42578125" style="1" customWidth="1"/>
    <col min="14848" max="14848" width="25" style="1" customWidth="1"/>
    <col min="14849" max="14849" width="19.7109375" style="1" bestFit="1" customWidth="1"/>
    <col min="14850" max="14850" width="11" style="1" bestFit="1" customWidth="1"/>
    <col min="14851" max="14851" width="22.85546875" style="1" customWidth="1"/>
    <col min="14852" max="14852" width="19.85546875" style="1" bestFit="1" customWidth="1"/>
    <col min="14853" max="14853" width="14.140625" style="1" bestFit="1" customWidth="1"/>
    <col min="14854" max="14854" width="12.85546875" style="1" bestFit="1" customWidth="1"/>
    <col min="14855" max="15094" width="9.140625" style="1"/>
    <col min="15095" max="15095" width="8.7109375" style="1" customWidth="1"/>
    <col min="15096" max="15096" width="15.7109375" style="1" customWidth="1"/>
    <col min="15097" max="15097" width="24.5703125" style="1" customWidth="1"/>
    <col min="15098" max="15098" width="105.85546875" style="1" customWidth="1"/>
    <col min="15099" max="15099" width="19.28515625" style="1" customWidth="1"/>
    <col min="15100" max="15100" width="6.7109375" style="1" customWidth="1"/>
    <col min="15101" max="15101" width="25.140625" style="1" bestFit="1" customWidth="1"/>
    <col min="15102" max="15102" width="28.28515625" style="1" customWidth="1"/>
    <col min="15103" max="15103" width="29.42578125" style="1" customWidth="1"/>
    <col min="15104" max="15104" width="25" style="1" customWidth="1"/>
    <col min="15105" max="15105" width="19.7109375" style="1" bestFit="1" customWidth="1"/>
    <col min="15106" max="15106" width="11" style="1" bestFit="1" customWidth="1"/>
    <col min="15107" max="15107" width="22.85546875" style="1" customWidth="1"/>
    <col min="15108" max="15108" width="19.85546875" style="1" bestFit="1" customWidth="1"/>
    <col min="15109" max="15109" width="14.140625" style="1" bestFit="1" customWidth="1"/>
    <col min="15110" max="15110" width="12.85546875" style="1" bestFit="1" customWidth="1"/>
    <col min="15111" max="15350" width="9.140625" style="1"/>
    <col min="15351" max="15351" width="8.7109375" style="1" customWidth="1"/>
    <col min="15352" max="15352" width="15.7109375" style="1" customWidth="1"/>
    <col min="15353" max="15353" width="24.5703125" style="1" customWidth="1"/>
    <col min="15354" max="15354" width="105.85546875" style="1" customWidth="1"/>
    <col min="15355" max="15355" width="19.28515625" style="1" customWidth="1"/>
    <col min="15356" max="15356" width="6.7109375" style="1" customWidth="1"/>
    <col min="15357" max="15357" width="25.140625" style="1" bestFit="1" customWidth="1"/>
    <col min="15358" max="15358" width="28.28515625" style="1" customWidth="1"/>
    <col min="15359" max="15359" width="29.42578125" style="1" customWidth="1"/>
    <col min="15360" max="15360" width="25" style="1" customWidth="1"/>
    <col min="15361" max="15361" width="19.7109375" style="1" bestFit="1" customWidth="1"/>
    <col min="15362" max="15362" width="11" style="1" bestFit="1" customWidth="1"/>
    <col min="15363" max="15363" width="22.85546875" style="1" customWidth="1"/>
    <col min="15364" max="15364" width="19.85546875" style="1" bestFit="1" customWidth="1"/>
    <col min="15365" max="15365" width="14.140625" style="1" bestFit="1" customWidth="1"/>
    <col min="15366" max="15366" width="12.85546875" style="1" bestFit="1" customWidth="1"/>
    <col min="15367" max="15606" width="9.140625" style="1"/>
    <col min="15607" max="15607" width="8.7109375" style="1" customWidth="1"/>
    <col min="15608" max="15608" width="15.7109375" style="1" customWidth="1"/>
    <col min="15609" max="15609" width="24.5703125" style="1" customWidth="1"/>
    <col min="15610" max="15610" width="105.85546875" style="1" customWidth="1"/>
    <col min="15611" max="15611" width="19.28515625" style="1" customWidth="1"/>
    <col min="15612" max="15612" width="6.7109375" style="1" customWidth="1"/>
    <col min="15613" max="15613" width="25.140625" style="1" bestFit="1" customWidth="1"/>
    <col min="15614" max="15614" width="28.28515625" style="1" customWidth="1"/>
    <col min="15615" max="15615" width="29.42578125" style="1" customWidth="1"/>
    <col min="15616" max="15616" width="25" style="1" customWidth="1"/>
    <col min="15617" max="15617" width="19.7109375" style="1" bestFit="1" customWidth="1"/>
    <col min="15618" max="15618" width="11" style="1" bestFit="1" customWidth="1"/>
    <col min="15619" max="15619" width="22.85546875" style="1" customWidth="1"/>
    <col min="15620" max="15620" width="19.85546875" style="1" bestFit="1" customWidth="1"/>
    <col min="15621" max="15621" width="14.140625" style="1" bestFit="1" customWidth="1"/>
    <col min="15622" max="15622" width="12.85546875" style="1" bestFit="1" customWidth="1"/>
    <col min="15623" max="15862" width="9.140625" style="1"/>
    <col min="15863" max="15863" width="8.7109375" style="1" customWidth="1"/>
    <col min="15864" max="15864" width="15.7109375" style="1" customWidth="1"/>
    <col min="15865" max="15865" width="24.5703125" style="1" customWidth="1"/>
    <col min="15866" max="15866" width="105.85546875" style="1" customWidth="1"/>
    <col min="15867" max="15867" width="19.28515625" style="1" customWidth="1"/>
    <col min="15868" max="15868" width="6.7109375" style="1" customWidth="1"/>
    <col min="15869" max="15869" width="25.140625" style="1" bestFit="1" customWidth="1"/>
    <col min="15870" max="15870" width="28.28515625" style="1" customWidth="1"/>
    <col min="15871" max="15871" width="29.42578125" style="1" customWidth="1"/>
    <col min="15872" max="15872" width="25" style="1" customWidth="1"/>
    <col min="15873" max="15873" width="19.7109375" style="1" bestFit="1" customWidth="1"/>
    <col min="15874" max="15874" width="11" style="1" bestFit="1" customWidth="1"/>
    <col min="15875" max="15875" width="22.85546875" style="1" customWidth="1"/>
    <col min="15876" max="15876" width="19.85546875" style="1" bestFit="1" customWidth="1"/>
    <col min="15877" max="15877" width="14.140625" style="1" bestFit="1" customWidth="1"/>
    <col min="15878" max="15878" width="12.85546875" style="1" bestFit="1" customWidth="1"/>
    <col min="15879" max="16118" width="9.140625" style="1"/>
    <col min="16119" max="16119" width="8.7109375" style="1" customWidth="1"/>
    <col min="16120" max="16120" width="15.7109375" style="1" customWidth="1"/>
    <col min="16121" max="16121" width="24.5703125" style="1" customWidth="1"/>
    <col min="16122" max="16122" width="105.85546875" style="1" customWidth="1"/>
    <col min="16123" max="16123" width="19.28515625" style="1" customWidth="1"/>
    <col min="16124" max="16124" width="6.7109375" style="1" customWidth="1"/>
    <col min="16125" max="16125" width="25.140625" style="1" bestFit="1" customWidth="1"/>
    <col min="16126" max="16126" width="28.28515625" style="1" customWidth="1"/>
    <col min="16127" max="16127" width="29.42578125" style="1" customWidth="1"/>
    <col min="16128" max="16128" width="25" style="1" customWidth="1"/>
    <col min="16129" max="16129" width="19.7109375" style="1" bestFit="1" customWidth="1"/>
    <col min="16130" max="16130" width="11" style="1" bestFit="1" customWidth="1"/>
    <col min="16131" max="16131" width="22.85546875" style="1" customWidth="1"/>
    <col min="16132" max="16132" width="19.85546875" style="1" bestFit="1" customWidth="1"/>
    <col min="16133" max="16133" width="14.140625" style="1" bestFit="1" customWidth="1"/>
    <col min="16134" max="16134" width="12.85546875" style="1" bestFit="1" customWidth="1"/>
    <col min="16135" max="16384" width="9.140625" style="1"/>
  </cols>
  <sheetData>
    <row r="1" spans="3:11" ht="20.25">
      <c r="C1" s="286"/>
      <c r="D1" s="286"/>
      <c r="E1" s="286"/>
      <c r="F1" s="286"/>
      <c r="G1" s="286"/>
      <c r="H1" s="286"/>
    </row>
    <row r="2" spans="3:11" ht="23.25">
      <c r="C2" s="293" t="s">
        <v>37</v>
      </c>
      <c r="D2" s="293"/>
      <c r="E2" s="293"/>
      <c r="F2" s="293"/>
      <c r="G2" s="293"/>
      <c r="H2" s="293"/>
      <c r="I2" s="24"/>
      <c r="J2" s="24"/>
      <c r="K2" s="24"/>
    </row>
    <row r="3" spans="3:11" ht="23.25">
      <c r="C3" s="294" t="s">
        <v>38</v>
      </c>
      <c r="D3" s="294"/>
      <c r="E3" s="294"/>
      <c r="F3" s="294"/>
      <c r="G3" s="294"/>
      <c r="H3" s="294"/>
      <c r="I3" s="22"/>
      <c r="J3" s="22"/>
      <c r="K3" s="22"/>
    </row>
    <row r="4" spans="3:11" ht="20.25">
      <c r="C4" s="298" t="s">
        <v>39</v>
      </c>
      <c r="D4" s="298"/>
      <c r="E4" s="298"/>
      <c r="F4" s="298"/>
      <c r="G4" s="298"/>
      <c r="H4" s="298"/>
      <c r="I4" s="23"/>
      <c r="J4" s="23"/>
      <c r="K4" s="23"/>
    </row>
    <row r="5" spans="3:11">
      <c r="C5" s="298"/>
      <c r="D5" s="298"/>
      <c r="E5" s="298"/>
      <c r="F5" s="298"/>
      <c r="G5" s="298"/>
      <c r="H5" s="298"/>
      <c r="I5"/>
      <c r="J5"/>
      <c r="K5"/>
    </row>
    <row r="6" spans="3:11">
      <c r="C6" s="12"/>
      <c r="D6" s="12"/>
      <c r="E6" s="12"/>
      <c r="F6" s="12"/>
      <c r="G6" s="12"/>
      <c r="H6" s="15"/>
    </row>
    <row r="7" spans="3:11">
      <c r="C7" s="17"/>
      <c r="H7" s="11"/>
    </row>
    <row r="8" spans="3:11" ht="18">
      <c r="C8" s="13" t="str">
        <f>PLANILHA!B7</f>
        <v xml:space="preserve">Obra: </v>
      </c>
      <c r="D8" s="220" t="str">
        <f>PLANILHA!C7</f>
        <v>RECAPEAMENTO DE PAVIMENTAÇÃO ASFÁLTICA COM CBUQ</v>
      </c>
      <c r="H8" s="11"/>
    </row>
    <row r="9" spans="3:11" ht="18">
      <c r="C9" s="13" t="s">
        <v>279</v>
      </c>
      <c r="D9" s="223" t="str">
        <f>PLANILHA!C8</f>
        <v>Rua 101, Rua 102, Rua 103, Rua 104, Rua 105, Rua 106, Rua 110, Rua 112, Rua 114, Rua 116 e Av. Maria Eliza Miyazima (Via 1 ) trecho A, Paranaíta - MT</v>
      </c>
      <c r="E9" s="223"/>
      <c r="F9" s="223"/>
      <c r="H9" s="11"/>
    </row>
    <row r="10" spans="3:11" ht="18">
      <c r="C10" s="221" t="str">
        <f>PLANILHA!B9</f>
        <v>Referencia: SICRO3-MT 01-2024 COM DESONERAÇÃO / SINAPI-MT 02-2024 COM DESONERAÇÃO</v>
      </c>
      <c r="D10" s="222"/>
      <c r="E10" s="222"/>
      <c r="F10" s="222"/>
      <c r="H10" s="11"/>
    </row>
    <row r="11" spans="3:11" ht="42" customHeight="1">
      <c r="C11" s="295" t="s">
        <v>36</v>
      </c>
      <c r="D11" s="296"/>
      <c r="E11" s="296"/>
      <c r="F11" s="296"/>
      <c r="G11" s="296"/>
      <c r="H11" s="297"/>
    </row>
    <row r="12" spans="3:11" ht="18">
      <c r="C12" s="299" t="s">
        <v>0</v>
      </c>
      <c r="D12" s="301" t="s">
        <v>35</v>
      </c>
      <c r="E12" s="302"/>
      <c r="F12" s="237"/>
      <c r="G12" s="305" t="s">
        <v>90</v>
      </c>
      <c r="H12" s="306"/>
    </row>
    <row r="13" spans="3:11" ht="45" customHeight="1">
      <c r="C13" s="300"/>
      <c r="D13" s="303"/>
      <c r="E13" s="304"/>
      <c r="F13" s="238"/>
      <c r="G13" s="224" t="s">
        <v>281</v>
      </c>
      <c r="H13" s="225" t="s">
        <v>282</v>
      </c>
    </row>
    <row r="14" spans="3:11" ht="69" customHeight="1">
      <c r="C14" s="25" t="str">
        <f>PLANILHA!B13</f>
        <v>1.</v>
      </c>
      <c r="D14" s="291" t="str">
        <f>PLANILHA!E13</f>
        <v>ADMINISTRAÇÃO LOCAL</v>
      </c>
      <c r="E14" s="292"/>
      <c r="F14" s="230"/>
      <c r="G14" s="228">
        <f>PLANILHA!M13</f>
        <v>83587.59</v>
      </c>
      <c r="H14" s="227">
        <f>G14/G18</f>
        <v>4.4587723271233608E-2</v>
      </c>
      <c r="J14" s="68"/>
    </row>
    <row r="15" spans="3:11" ht="69" customHeight="1">
      <c r="C15" s="25" t="str">
        <f>PLANILHA!B15</f>
        <v>2.</v>
      </c>
      <c r="D15" s="291" t="str">
        <f>PLANILHA!E15</f>
        <v>SERVIÇOS PRELIMINARES</v>
      </c>
      <c r="E15" s="292"/>
      <c r="F15" s="230"/>
      <c r="G15" s="228">
        <f>PLANILHA!M15</f>
        <v>59401.9</v>
      </c>
      <c r="H15" s="227">
        <f>G15/G18</f>
        <v>3.1686467799651737E-2</v>
      </c>
      <c r="J15" s="68"/>
    </row>
    <row r="16" spans="3:11" ht="69" customHeight="1">
      <c r="C16" s="25" t="str">
        <f>PLANILHA!B21</f>
        <v>3.</v>
      </c>
      <c r="D16" s="291" t="str">
        <f>PLANILHA!E21</f>
        <v>RECUPERAÇÃO ASFÁLTICA - TAPA BURACO</v>
      </c>
      <c r="E16" s="292"/>
      <c r="F16" s="230"/>
      <c r="G16" s="228">
        <f>PLANILHA!M21</f>
        <v>43261.64</v>
      </c>
      <c r="H16" s="227">
        <f>G16/G18</f>
        <v>2.3076847084354635E-2</v>
      </c>
      <c r="J16" s="68"/>
    </row>
    <row r="17" spans="3:10" ht="69" customHeight="1">
      <c r="C17" s="25" t="str">
        <f>PLANILHA!B23</f>
        <v>4.</v>
      </c>
      <c r="D17" s="291" t="str">
        <f>PLANILHA!E23</f>
        <v>PAVIMENTAÇÃO ASFÁLTICA - CBUQ</v>
      </c>
      <c r="E17" s="292"/>
      <c r="F17" s="230"/>
      <c r="G17" s="228">
        <f>PLANILHA!M23</f>
        <v>1688426.11</v>
      </c>
      <c r="H17" s="227">
        <f>G17/G18</f>
        <v>0.90064896184475995</v>
      </c>
      <c r="J17" s="68"/>
    </row>
    <row r="18" spans="3:10" ht="34.15" customHeight="1">
      <c r="C18" s="70"/>
      <c r="D18" s="71"/>
      <c r="E18" s="71"/>
      <c r="F18" s="71" t="s">
        <v>61</v>
      </c>
      <c r="G18" s="231">
        <f>SUM(G14:G17)</f>
        <v>1874677.2400000002</v>
      </c>
      <c r="H18" s="229">
        <f>SUM(H14:H17)</f>
        <v>0.99999999999999989</v>
      </c>
      <c r="J18" s="68"/>
    </row>
    <row r="21" spans="3:10" ht="38.25" customHeight="1">
      <c r="E21" s="251" t="s">
        <v>400</v>
      </c>
    </row>
    <row r="22" spans="3:10" ht="18">
      <c r="E22" s="252" t="s">
        <v>401</v>
      </c>
    </row>
    <row r="23" spans="3:10" ht="18">
      <c r="E23" s="253" t="s">
        <v>402</v>
      </c>
    </row>
  </sheetData>
  <mergeCells count="12">
    <mergeCell ref="D16:E16"/>
    <mergeCell ref="D17:E17"/>
    <mergeCell ref="C1:H1"/>
    <mergeCell ref="C2:H2"/>
    <mergeCell ref="C3:H3"/>
    <mergeCell ref="C11:H11"/>
    <mergeCell ref="C4:H5"/>
    <mergeCell ref="C12:C13"/>
    <mergeCell ref="D12:E13"/>
    <mergeCell ref="G12:H12"/>
    <mergeCell ref="D14:E14"/>
    <mergeCell ref="D15:E15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3" pageOrder="overThenDown" orientation="landscape" r:id="rId1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/>
  <dimension ref="A1:Q40"/>
  <sheetViews>
    <sheetView showGridLines="0" topLeftCell="A13" zoomScale="80" zoomScaleNormal="80" zoomScaleSheetLayoutView="70" workbookViewId="0">
      <selection activeCell="K31" sqref="K31"/>
    </sheetView>
  </sheetViews>
  <sheetFormatPr defaultRowHeight="15"/>
  <cols>
    <col min="1" max="1" width="1.7109375" style="4" customWidth="1"/>
    <col min="2" max="2" width="7.28515625" style="1" customWidth="1"/>
    <col min="3" max="3" width="13.85546875" style="1" customWidth="1"/>
    <col min="4" max="4" width="10.42578125" style="1" bestFit="1" customWidth="1"/>
    <col min="5" max="5" width="109.42578125" style="1" customWidth="1"/>
    <col min="6" max="6" width="11.85546875" style="1" bestFit="1" customWidth="1"/>
    <col min="7" max="7" width="14.28515625" style="2" bestFit="1" customWidth="1"/>
    <col min="8" max="8" width="13.7109375" style="2" hidden="1" customWidth="1"/>
    <col min="9" max="9" width="14.5703125" style="2" hidden="1" customWidth="1"/>
    <col min="10" max="10" width="16.140625" style="2" hidden="1" customWidth="1"/>
    <col min="11" max="11" width="14.28515625" style="2" customWidth="1"/>
    <col min="12" max="12" width="16.28515625" style="3" customWidth="1"/>
    <col min="13" max="13" width="16.140625" style="1" customWidth="1"/>
    <col min="14" max="14" width="1.28515625" style="1" customWidth="1"/>
    <col min="15" max="15" width="10.5703125" style="34" bestFit="1" customWidth="1"/>
    <col min="16" max="16" width="11.5703125" style="1" bestFit="1" customWidth="1"/>
    <col min="17" max="17" width="9" style="1" bestFit="1" customWidth="1"/>
    <col min="18" max="253" width="9.140625" style="1"/>
    <col min="254" max="254" width="8.7109375" style="1" customWidth="1"/>
    <col min="255" max="255" width="15.7109375" style="1" customWidth="1"/>
    <col min="256" max="256" width="24.5703125" style="1" customWidth="1"/>
    <col min="257" max="257" width="105.85546875" style="1" customWidth="1"/>
    <col min="258" max="258" width="19.28515625" style="1" customWidth="1"/>
    <col min="259" max="259" width="6.7109375" style="1" customWidth="1"/>
    <col min="260" max="260" width="25.140625" style="1" bestFit="1" customWidth="1"/>
    <col min="261" max="261" width="28.28515625" style="1" customWidth="1"/>
    <col min="262" max="262" width="29.42578125" style="1" customWidth="1"/>
    <col min="263" max="263" width="25" style="1" customWidth="1"/>
    <col min="264" max="264" width="19.7109375" style="1" bestFit="1" customWidth="1"/>
    <col min="265" max="265" width="11" style="1" bestFit="1" customWidth="1"/>
    <col min="266" max="266" width="22.85546875" style="1" customWidth="1"/>
    <col min="267" max="267" width="19.85546875" style="1" bestFit="1" customWidth="1"/>
    <col min="268" max="268" width="14.140625" style="1" bestFit="1" customWidth="1"/>
    <col min="269" max="269" width="12.85546875" style="1" bestFit="1" customWidth="1"/>
    <col min="270" max="509" width="9.140625" style="1"/>
    <col min="510" max="510" width="8.7109375" style="1" customWidth="1"/>
    <col min="511" max="511" width="15.7109375" style="1" customWidth="1"/>
    <col min="512" max="512" width="24.5703125" style="1" customWidth="1"/>
    <col min="513" max="513" width="105.85546875" style="1" customWidth="1"/>
    <col min="514" max="514" width="19.28515625" style="1" customWidth="1"/>
    <col min="515" max="515" width="6.7109375" style="1" customWidth="1"/>
    <col min="516" max="516" width="25.140625" style="1" bestFit="1" customWidth="1"/>
    <col min="517" max="517" width="28.28515625" style="1" customWidth="1"/>
    <col min="518" max="518" width="29.42578125" style="1" customWidth="1"/>
    <col min="519" max="519" width="25" style="1" customWidth="1"/>
    <col min="520" max="520" width="19.7109375" style="1" bestFit="1" customWidth="1"/>
    <col min="521" max="521" width="11" style="1" bestFit="1" customWidth="1"/>
    <col min="522" max="522" width="22.85546875" style="1" customWidth="1"/>
    <col min="523" max="523" width="19.85546875" style="1" bestFit="1" customWidth="1"/>
    <col min="524" max="524" width="14.140625" style="1" bestFit="1" customWidth="1"/>
    <col min="525" max="525" width="12.85546875" style="1" bestFit="1" customWidth="1"/>
    <col min="526" max="765" width="9.140625" style="1"/>
    <col min="766" max="766" width="8.7109375" style="1" customWidth="1"/>
    <col min="767" max="767" width="15.7109375" style="1" customWidth="1"/>
    <col min="768" max="768" width="24.5703125" style="1" customWidth="1"/>
    <col min="769" max="769" width="105.85546875" style="1" customWidth="1"/>
    <col min="770" max="770" width="19.28515625" style="1" customWidth="1"/>
    <col min="771" max="771" width="6.7109375" style="1" customWidth="1"/>
    <col min="772" max="772" width="25.140625" style="1" bestFit="1" customWidth="1"/>
    <col min="773" max="773" width="28.28515625" style="1" customWidth="1"/>
    <col min="774" max="774" width="29.42578125" style="1" customWidth="1"/>
    <col min="775" max="775" width="25" style="1" customWidth="1"/>
    <col min="776" max="776" width="19.7109375" style="1" bestFit="1" customWidth="1"/>
    <col min="777" max="777" width="11" style="1" bestFit="1" customWidth="1"/>
    <col min="778" max="778" width="22.85546875" style="1" customWidth="1"/>
    <col min="779" max="779" width="19.85546875" style="1" bestFit="1" customWidth="1"/>
    <col min="780" max="780" width="14.140625" style="1" bestFit="1" customWidth="1"/>
    <col min="781" max="781" width="12.85546875" style="1" bestFit="1" customWidth="1"/>
    <col min="782" max="1021" width="9.140625" style="1"/>
    <col min="1022" max="1022" width="8.7109375" style="1" customWidth="1"/>
    <col min="1023" max="1023" width="15.7109375" style="1" customWidth="1"/>
    <col min="1024" max="1024" width="24.5703125" style="1" customWidth="1"/>
    <col min="1025" max="1025" width="105.85546875" style="1" customWidth="1"/>
    <col min="1026" max="1026" width="19.28515625" style="1" customWidth="1"/>
    <col min="1027" max="1027" width="6.7109375" style="1" customWidth="1"/>
    <col min="1028" max="1028" width="25.140625" style="1" bestFit="1" customWidth="1"/>
    <col min="1029" max="1029" width="28.28515625" style="1" customWidth="1"/>
    <col min="1030" max="1030" width="29.42578125" style="1" customWidth="1"/>
    <col min="1031" max="1031" width="25" style="1" customWidth="1"/>
    <col min="1032" max="1032" width="19.7109375" style="1" bestFit="1" customWidth="1"/>
    <col min="1033" max="1033" width="11" style="1" bestFit="1" customWidth="1"/>
    <col min="1034" max="1034" width="22.85546875" style="1" customWidth="1"/>
    <col min="1035" max="1035" width="19.85546875" style="1" bestFit="1" customWidth="1"/>
    <col min="1036" max="1036" width="14.140625" style="1" bestFit="1" customWidth="1"/>
    <col min="1037" max="1037" width="12.85546875" style="1" bestFit="1" customWidth="1"/>
    <col min="1038" max="1277" width="9.140625" style="1"/>
    <col min="1278" max="1278" width="8.7109375" style="1" customWidth="1"/>
    <col min="1279" max="1279" width="15.7109375" style="1" customWidth="1"/>
    <col min="1280" max="1280" width="24.5703125" style="1" customWidth="1"/>
    <col min="1281" max="1281" width="105.85546875" style="1" customWidth="1"/>
    <col min="1282" max="1282" width="19.28515625" style="1" customWidth="1"/>
    <col min="1283" max="1283" width="6.7109375" style="1" customWidth="1"/>
    <col min="1284" max="1284" width="25.140625" style="1" bestFit="1" customWidth="1"/>
    <col min="1285" max="1285" width="28.28515625" style="1" customWidth="1"/>
    <col min="1286" max="1286" width="29.42578125" style="1" customWidth="1"/>
    <col min="1287" max="1287" width="25" style="1" customWidth="1"/>
    <col min="1288" max="1288" width="19.7109375" style="1" bestFit="1" customWidth="1"/>
    <col min="1289" max="1289" width="11" style="1" bestFit="1" customWidth="1"/>
    <col min="1290" max="1290" width="22.85546875" style="1" customWidth="1"/>
    <col min="1291" max="1291" width="19.85546875" style="1" bestFit="1" customWidth="1"/>
    <col min="1292" max="1292" width="14.140625" style="1" bestFit="1" customWidth="1"/>
    <col min="1293" max="1293" width="12.85546875" style="1" bestFit="1" customWidth="1"/>
    <col min="1294" max="1533" width="9.140625" style="1"/>
    <col min="1534" max="1534" width="8.7109375" style="1" customWidth="1"/>
    <col min="1535" max="1535" width="15.7109375" style="1" customWidth="1"/>
    <col min="1536" max="1536" width="24.5703125" style="1" customWidth="1"/>
    <col min="1537" max="1537" width="105.85546875" style="1" customWidth="1"/>
    <col min="1538" max="1538" width="19.28515625" style="1" customWidth="1"/>
    <col min="1539" max="1539" width="6.7109375" style="1" customWidth="1"/>
    <col min="1540" max="1540" width="25.140625" style="1" bestFit="1" customWidth="1"/>
    <col min="1541" max="1541" width="28.28515625" style="1" customWidth="1"/>
    <col min="1542" max="1542" width="29.42578125" style="1" customWidth="1"/>
    <col min="1543" max="1543" width="25" style="1" customWidth="1"/>
    <col min="1544" max="1544" width="19.7109375" style="1" bestFit="1" customWidth="1"/>
    <col min="1545" max="1545" width="11" style="1" bestFit="1" customWidth="1"/>
    <col min="1546" max="1546" width="22.85546875" style="1" customWidth="1"/>
    <col min="1547" max="1547" width="19.85546875" style="1" bestFit="1" customWidth="1"/>
    <col min="1548" max="1548" width="14.140625" style="1" bestFit="1" customWidth="1"/>
    <col min="1549" max="1549" width="12.85546875" style="1" bestFit="1" customWidth="1"/>
    <col min="1550" max="1789" width="9.140625" style="1"/>
    <col min="1790" max="1790" width="8.7109375" style="1" customWidth="1"/>
    <col min="1791" max="1791" width="15.7109375" style="1" customWidth="1"/>
    <col min="1792" max="1792" width="24.5703125" style="1" customWidth="1"/>
    <col min="1793" max="1793" width="105.85546875" style="1" customWidth="1"/>
    <col min="1794" max="1794" width="19.28515625" style="1" customWidth="1"/>
    <col min="1795" max="1795" width="6.7109375" style="1" customWidth="1"/>
    <col min="1796" max="1796" width="25.140625" style="1" bestFit="1" customWidth="1"/>
    <col min="1797" max="1797" width="28.28515625" style="1" customWidth="1"/>
    <col min="1798" max="1798" width="29.42578125" style="1" customWidth="1"/>
    <col min="1799" max="1799" width="25" style="1" customWidth="1"/>
    <col min="1800" max="1800" width="19.7109375" style="1" bestFit="1" customWidth="1"/>
    <col min="1801" max="1801" width="11" style="1" bestFit="1" customWidth="1"/>
    <col min="1802" max="1802" width="22.85546875" style="1" customWidth="1"/>
    <col min="1803" max="1803" width="19.85546875" style="1" bestFit="1" customWidth="1"/>
    <col min="1804" max="1804" width="14.140625" style="1" bestFit="1" customWidth="1"/>
    <col min="1805" max="1805" width="12.85546875" style="1" bestFit="1" customWidth="1"/>
    <col min="1806" max="2045" width="9.140625" style="1"/>
    <col min="2046" max="2046" width="8.7109375" style="1" customWidth="1"/>
    <col min="2047" max="2047" width="15.7109375" style="1" customWidth="1"/>
    <col min="2048" max="2048" width="24.5703125" style="1" customWidth="1"/>
    <col min="2049" max="2049" width="105.85546875" style="1" customWidth="1"/>
    <col min="2050" max="2050" width="19.28515625" style="1" customWidth="1"/>
    <col min="2051" max="2051" width="6.7109375" style="1" customWidth="1"/>
    <col min="2052" max="2052" width="25.140625" style="1" bestFit="1" customWidth="1"/>
    <col min="2053" max="2053" width="28.28515625" style="1" customWidth="1"/>
    <col min="2054" max="2054" width="29.42578125" style="1" customWidth="1"/>
    <col min="2055" max="2055" width="25" style="1" customWidth="1"/>
    <col min="2056" max="2056" width="19.7109375" style="1" bestFit="1" customWidth="1"/>
    <col min="2057" max="2057" width="11" style="1" bestFit="1" customWidth="1"/>
    <col min="2058" max="2058" width="22.85546875" style="1" customWidth="1"/>
    <col min="2059" max="2059" width="19.85546875" style="1" bestFit="1" customWidth="1"/>
    <col min="2060" max="2060" width="14.140625" style="1" bestFit="1" customWidth="1"/>
    <col min="2061" max="2061" width="12.85546875" style="1" bestFit="1" customWidth="1"/>
    <col min="2062" max="2301" width="9.140625" style="1"/>
    <col min="2302" max="2302" width="8.7109375" style="1" customWidth="1"/>
    <col min="2303" max="2303" width="15.7109375" style="1" customWidth="1"/>
    <col min="2304" max="2304" width="24.5703125" style="1" customWidth="1"/>
    <col min="2305" max="2305" width="105.85546875" style="1" customWidth="1"/>
    <col min="2306" max="2306" width="19.28515625" style="1" customWidth="1"/>
    <col min="2307" max="2307" width="6.7109375" style="1" customWidth="1"/>
    <col min="2308" max="2308" width="25.140625" style="1" bestFit="1" customWidth="1"/>
    <col min="2309" max="2309" width="28.28515625" style="1" customWidth="1"/>
    <col min="2310" max="2310" width="29.42578125" style="1" customWidth="1"/>
    <col min="2311" max="2311" width="25" style="1" customWidth="1"/>
    <col min="2312" max="2312" width="19.7109375" style="1" bestFit="1" customWidth="1"/>
    <col min="2313" max="2313" width="11" style="1" bestFit="1" customWidth="1"/>
    <col min="2314" max="2314" width="22.85546875" style="1" customWidth="1"/>
    <col min="2315" max="2315" width="19.85546875" style="1" bestFit="1" customWidth="1"/>
    <col min="2316" max="2316" width="14.140625" style="1" bestFit="1" customWidth="1"/>
    <col min="2317" max="2317" width="12.85546875" style="1" bestFit="1" customWidth="1"/>
    <col min="2318" max="2557" width="9.140625" style="1"/>
    <col min="2558" max="2558" width="8.7109375" style="1" customWidth="1"/>
    <col min="2559" max="2559" width="15.7109375" style="1" customWidth="1"/>
    <col min="2560" max="2560" width="24.5703125" style="1" customWidth="1"/>
    <col min="2561" max="2561" width="105.85546875" style="1" customWidth="1"/>
    <col min="2562" max="2562" width="19.28515625" style="1" customWidth="1"/>
    <col min="2563" max="2563" width="6.7109375" style="1" customWidth="1"/>
    <col min="2564" max="2564" width="25.140625" style="1" bestFit="1" customWidth="1"/>
    <col min="2565" max="2565" width="28.28515625" style="1" customWidth="1"/>
    <col min="2566" max="2566" width="29.42578125" style="1" customWidth="1"/>
    <col min="2567" max="2567" width="25" style="1" customWidth="1"/>
    <col min="2568" max="2568" width="19.7109375" style="1" bestFit="1" customWidth="1"/>
    <col min="2569" max="2569" width="11" style="1" bestFit="1" customWidth="1"/>
    <col min="2570" max="2570" width="22.85546875" style="1" customWidth="1"/>
    <col min="2571" max="2571" width="19.85546875" style="1" bestFit="1" customWidth="1"/>
    <col min="2572" max="2572" width="14.140625" style="1" bestFit="1" customWidth="1"/>
    <col min="2573" max="2573" width="12.85546875" style="1" bestFit="1" customWidth="1"/>
    <col min="2574" max="2813" width="9.140625" style="1"/>
    <col min="2814" max="2814" width="8.7109375" style="1" customWidth="1"/>
    <col min="2815" max="2815" width="15.7109375" style="1" customWidth="1"/>
    <col min="2816" max="2816" width="24.5703125" style="1" customWidth="1"/>
    <col min="2817" max="2817" width="105.85546875" style="1" customWidth="1"/>
    <col min="2818" max="2818" width="19.28515625" style="1" customWidth="1"/>
    <col min="2819" max="2819" width="6.7109375" style="1" customWidth="1"/>
    <col min="2820" max="2820" width="25.140625" style="1" bestFit="1" customWidth="1"/>
    <col min="2821" max="2821" width="28.28515625" style="1" customWidth="1"/>
    <col min="2822" max="2822" width="29.42578125" style="1" customWidth="1"/>
    <col min="2823" max="2823" width="25" style="1" customWidth="1"/>
    <col min="2824" max="2824" width="19.7109375" style="1" bestFit="1" customWidth="1"/>
    <col min="2825" max="2825" width="11" style="1" bestFit="1" customWidth="1"/>
    <col min="2826" max="2826" width="22.85546875" style="1" customWidth="1"/>
    <col min="2827" max="2827" width="19.85546875" style="1" bestFit="1" customWidth="1"/>
    <col min="2828" max="2828" width="14.140625" style="1" bestFit="1" customWidth="1"/>
    <col min="2829" max="2829" width="12.85546875" style="1" bestFit="1" customWidth="1"/>
    <col min="2830" max="3069" width="9.140625" style="1"/>
    <col min="3070" max="3070" width="8.7109375" style="1" customWidth="1"/>
    <col min="3071" max="3071" width="15.7109375" style="1" customWidth="1"/>
    <col min="3072" max="3072" width="24.5703125" style="1" customWidth="1"/>
    <col min="3073" max="3073" width="105.85546875" style="1" customWidth="1"/>
    <col min="3074" max="3074" width="19.28515625" style="1" customWidth="1"/>
    <col min="3075" max="3075" width="6.7109375" style="1" customWidth="1"/>
    <col min="3076" max="3076" width="25.140625" style="1" bestFit="1" customWidth="1"/>
    <col min="3077" max="3077" width="28.28515625" style="1" customWidth="1"/>
    <col min="3078" max="3078" width="29.42578125" style="1" customWidth="1"/>
    <col min="3079" max="3079" width="25" style="1" customWidth="1"/>
    <col min="3080" max="3080" width="19.7109375" style="1" bestFit="1" customWidth="1"/>
    <col min="3081" max="3081" width="11" style="1" bestFit="1" customWidth="1"/>
    <col min="3082" max="3082" width="22.85546875" style="1" customWidth="1"/>
    <col min="3083" max="3083" width="19.85546875" style="1" bestFit="1" customWidth="1"/>
    <col min="3084" max="3084" width="14.140625" style="1" bestFit="1" customWidth="1"/>
    <col min="3085" max="3085" width="12.85546875" style="1" bestFit="1" customWidth="1"/>
    <col min="3086" max="3325" width="9.140625" style="1"/>
    <col min="3326" max="3326" width="8.7109375" style="1" customWidth="1"/>
    <col min="3327" max="3327" width="15.7109375" style="1" customWidth="1"/>
    <col min="3328" max="3328" width="24.5703125" style="1" customWidth="1"/>
    <col min="3329" max="3329" width="105.85546875" style="1" customWidth="1"/>
    <col min="3330" max="3330" width="19.28515625" style="1" customWidth="1"/>
    <col min="3331" max="3331" width="6.7109375" style="1" customWidth="1"/>
    <col min="3332" max="3332" width="25.140625" style="1" bestFit="1" customWidth="1"/>
    <col min="3333" max="3333" width="28.28515625" style="1" customWidth="1"/>
    <col min="3334" max="3334" width="29.42578125" style="1" customWidth="1"/>
    <col min="3335" max="3335" width="25" style="1" customWidth="1"/>
    <col min="3336" max="3336" width="19.7109375" style="1" bestFit="1" customWidth="1"/>
    <col min="3337" max="3337" width="11" style="1" bestFit="1" customWidth="1"/>
    <col min="3338" max="3338" width="22.85546875" style="1" customWidth="1"/>
    <col min="3339" max="3339" width="19.85546875" style="1" bestFit="1" customWidth="1"/>
    <col min="3340" max="3340" width="14.140625" style="1" bestFit="1" customWidth="1"/>
    <col min="3341" max="3341" width="12.85546875" style="1" bestFit="1" customWidth="1"/>
    <col min="3342" max="3581" width="9.140625" style="1"/>
    <col min="3582" max="3582" width="8.7109375" style="1" customWidth="1"/>
    <col min="3583" max="3583" width="15.7109375" style="1" customWidth="1"/>
    <col min="3584" max="3584" width="24.5703125" style="1" customWidth="1"/>
    <col min="3585" max="3585" width="105.85546875" style="1" customWidth="1"/>
    <col min="3586" max="3586" width="19.28515625" style="1" customWidth="1"/>
    <col min="3587" max="3587" width="6.7109375" style="1" customWidth="1"/>
    <col min="3588" max="3588" width="25.140625" style="1" bestFit="1" customWidth="1"/>
    <col min="3589" max="3589" width="28.28515625" style="1" customWidth="1"/>
    <col min="3590" max="3590" width="29.42578125" style="1" customWidth="1"/>
    <col min="3591" max="3591" width="25" style="1" customWidth="1"/>
    <col min="3592" max="3592" width="19.7109375" style="1" bestFit="1" customWidth="1"/>
    <col min="3593" max="3593" width="11" style="1" bestFit="1" customWidth="1"/>
    <col min="3594" max="3594" width="22.85546875" style="1" customWidth="1"/>
    <col min="3595" max="3595" width="19.85546875" style="1" bestFit="1" customWidth="1"/>
    <col min="3596" max="3596" width="14.140625" style="1" bestFit="1" customWidth="1"/>
    <col min="3597" max="3597" width="12.85546875" style="1" bestFit="1" customWidth="1"/>
    <col min="3598" max="3837" width="9.140625" style="1"/>
    <col min="3838" max="3838" width="8.7109375" style="1" customWidth="1"/>
    <col min="3839" max="3839" width="15.7109375" style="1" customWidth="1"/>
    <col min="3840" max="3840" width="24.5703125" style="1" customWidth="1"/>
    <col min="3841" max="3841" width="105.85546875" style="1" customWidth="1"/>
    <col min="3842" max="3842" width="19.28515625" style="1" customWidth="1"/>
    <col min="3843" max="3843" width="6.7109375" style="1" customWidth="1"/>
    <col min="3844" max="3844" width="25.140625" style="1" bestFit="1" customWidth="1"/>
    <col min="3845" max="3845" width="28.28515625" style="1" customWidth="1"/>
    <col min="3846" max="3846" width="29.42578125" style="1" customWidth="1"/>
    <col min="3847" max="3847" width="25" style="1" customWidth="1"/>
    <col min="3848" max="3848" width="19.7109375" style="1" bestFit="1" customWidth="1"/>
    <col min="3849" max="3849" width="11" style="1" bestFit="1" customWidth="1"/>
    <col min="3850" max="3850" width="22.85546875" style="1" customWidth="1"/>
    <col min="3851" max="3851" width="19.85546875" style="1" bestFit="1" customWidth="1"/>
    <col min="3852" max="3852" width="14.140625" style="1" bestFit="1" customWidth="1"/>
    <col min="3853" max="3853" width="12.85546875" style="1" bestFit="1" customWidth="1"/>
    <col min="3854" max="4093" width="9.140625" style="1"/>
    <col min="4094" max="4094" width="8.7109375" style="1" customWidth="1"/>
    <col min="4095" max="4095" width="15.7109375" style="1" customWidth="1"/>
    <col min="4096" max="4096" width="24.5703125" style="1" customWidth="1"/>
    <col min="4097" max="4097" width="105.85546875" style="1" customWidth="1"/>
    <col min="4098" max="4098" width="19.28515625" style="1" customWidth="1"/>
    <col min="4099" max="4099" width="6.7109375" style="1" customWidth="1"/>
    <col min="4100" max="4100" width="25.140625" style="1" bestFit="1" customWidth="1"/>
    <col min="4101" max="4101" width="28.28515625" style="1" customWidth="1"/>
    <col min="4102" max="4102" width="29.42578125" style="1" customWidth="1"/>
    <col min="4103" max="4103" width="25" style="1" customWidth="1"/>
    <col min="4104" max="4104" width="19.7109375" style="1" bestFit="1" customWidth="1"/>
    <col min="4105" max="4105" width="11" style="1" bestFit="1" customWidth="1"/>
    <col min="4106" max="4106" width="22.85546875" style="1" customWidth="1"/>
    <col min="4107" max="4107" width="19.85546875" style="1" bestFit="1" customWidth="1"/>
    <col min="4108" max="4108" width="14.140625" style="1" bestFit="1" customWidth="1"/>
    <col min="4109" max="4109" width="12.85546875" style="1" bestFit="1" customWidth="1"/>
    <col min="4110" max="4349" width="9.140625" style="1"/>
    <col min="4350" max="4350" width="8.7109375" style="1" customWidth="1"/>
    <col min="4351" max="4351" width="15.7109375" style="1" customWidth="1"/>
    <col min="4352" max="4352" width="24.5703125" style="1" customWidth="1"/>
    <col min="4353" max="4353" width="105.85546875" style="1" customWidth="1"/>
    <col min="4354" max="4354" width="19.28515625" style="1" customWidth="1"/>
    <col min="4355" max="4355" width="6.7109375" style="1" customWidth="1"/>
    <col min="4356" max="4356" width="25.140625" style="1" bestFit="1" customWidth="1"/>
    <col min="4357" max="4357" width="28.28515625" style="1" customWidth="1"/>
    <col min="4358" max="4358" width="29.42578125" style="1" customWidth="1"/>
    <col min="4359" max="4359" width="25" style="1" customWidth="1"/>
    <col min="4360" max="4360" width="19.7109375" style="1" bestFit="1" customWidth="1"/>
    <col min="4361" max="4361" width="11" style="1" bestFit="1" customWidth="1"/>
    <col min="4362" max="4362" width="22.85546875" style="1" customWidth="1"/>
    <col min="4363" max="4363" width="19.85546875" style="1" bestFit="1" customWidth="1"/>
    <col min="4364" max="4364" width="14.140625" style="1" bestFit="1" customWidth="1"/>
    <col min="4365" max="4365" width="12.85546875" style="1" bestFit="1" customWidth="1"/>
    <col min="4366" max="4605" width="9.140625" style="1"/>
    <col min="4606" max="4606" width="8.7109375" style="1" customWidth="1"/>
    <col min="4607" max="4607" width="15.7109375" style="1" customWidth="1"/>
    <col min="4608" max="4608" width="24.5703125" style="1" customWidth="1"/>
    <col min="4609" max="4609" width="105.85546875" style="1" customWidth="1"/>
    <col min="4610" max="4610" width="19.28515625" style="1" customWidth="1"/>
    <col min="4611" max="4611" width="6.7109375" style="1" customWidth="1"/>
    <col min="4612" max="4612" width="25.140625" style="1" bestFit="1" customWidth="1"/>
    <col min="4613" max="4613" width="28.28515625" style="1" customWidth="1"/>
    <col min="4614" max="4614" width="29.42578125" style="1" customWidth="1"/>
    <col min="4615" max="4615" width="25" style="1" customWidth="1"/>
    <col min="4616" max="4616" width="19.7109375" style="1" bestFit="1" customWidth="1"/>
    <col min="4617" max="4617" width="11" style="1" bestFit="1" customWidth="1"/>
    <col min="4618" max="4618" width="22.85546875" style="1" customWidth="1"/>
    <col min="4619" max="4619" width="19.85546875" style="1" bestFit="1" customWidth="1"/>
    <col min="4620" max="4620" width="14.140625" style="1" bestFit="1" customWidth="1"/>
    <col min="4621" max="4621" width="12.85546875" style="1" bestFit="1" customWidth="1"/>
    <col min="4622" max="4861" width="9.140625" style="1"/>
    <col min="4862" max="4862" width="8.7109375" style="1" customWidth="1"/>
    <col min="4863" max="4863" width="15.7109375" style="1" customWidth="1"/>
    <col min="4864" max="4864" width="24.5703125" style="1" customWidth="1"/>
    <col min="4865" max="4865" width="105.85546875" style="1" customWidth="1"/>
    <col min="4866" max="4866" width="19.28515625" style="1" customWidth="1"/>
    <col min="4867" max="4867" width="6.7109375" style="1" customWidth="1"/>
    <col min="4868" max="4868" width="25.140625" style="1" bestFit="1" customWidth="1"/>
    <col min="4869" max="4869" width="28.28515625" style="1" customWidth="1"/>
    <col min="4870" max="4870" width="29.42578125" style="1" customWidth="1"/>
    <col min="4871" max="4871" width="25" style="1" customWidth="1"/>
    <col min="4872" max="4872" width="19.7109375" style="1" bestFit="1" customWidth="1"/>
    <col min="4873" max="4873" width="11" style="1" bestFit="1" customWidth="1"/>
    <col min="4874" max="4874" width="22.85546875" style="1" customWidth="1"/>
    <col min="4875" max="4875" width="19.85546875" style="1" bestFit="1" customWidth="1"/>
    <col min="4876" max="4876" width="14.140625" style="1" bestFit="1" customWidth="1"/>
    <col min="4877" max="4877" width="12.85546875" style="1" bestFit="1" customWidth="1"/>
    <col min="4878" max="5117" width="9.140625" style="1"/>
    <col min="5118" max="5118" width="8.7109375" style="1" customWidth="1"/>
    <col min="5119" max="5119" width="15.7109375" style="1" customWidth="1"/>
    <col min="5120" max="5120" width="24.5703125" style="1" customWidth="1"/>
    <col min="5121" max="5121" width="105.85546875" style="1" customWidth="1"/>
    <col min="5122" max="5122" width="19.28515625" style="1" customWidth="1"/>
    <col min="5123" max="5123" width="6.7109375" style="1" customWidth="1"/>
    <col min="5124" max="5124" width="25.140625" style="1" bestFit="1" customWidth="1"/>
    <col min="5125" max="5125" width="28.28515625" style="1" customWidth="1"/>
    <col min="5126" max="5126" width="29.42578125" style="1" customWidth="1"/>
    <col min="5127" max="5127" width="25" style="1" customWidth="1"/>
    <col min="5128" max="5128" width="19.7109375" style="1" bestFit="1" customWidth="1"/>
    <col min="5129" max="5129" width="11" style="1" bestFit="1" customWidth="1"/>
    <col min="5130" max="5130" width="22.85546875" style="1" customWidth="1"/>
    <col min="5131" max="5131" width="19.85546875" style="1" bestFit="1" customWidth="1"/>
    <col min="5132" max="5132" width="14.140625" style="1" bestFit="1" customWidth="1"/>
    <col min="5133" max="5133" width="12.85546875" style="1" bestFit="1" customWidth="1"/>
    <col min="5134" max="5373" width="9.140625" style="1"/>
    <col min="5374" max="5374" width="8.7109375" style="1" customWidth="1"/>
    <col min="5375" max="5375" width="15.7109375" style="1" customWidth="1"/>
    <col min="5376" max="5376" width="24.5703125" style="1" customWidth="1"/>
    <col min="5377" max="5377" width="105.85546875" style="1" customWidth="1"/>
    <col min="5378" max="5378" width="19.28515625" style="1" customWidth="1"/>
    <col min="5379" max="5379" width="6.7109375" style="1" customWidth="1"/>
    <col min="5380" max="5380" width="25.140625" style="1" bestFit="1" customWidth="1"/>
    <col min="5381" max="5381" width="28.28515625" style="1" customWidth="1"/>
    <col min="5382" max="5382" width="29.42578125" style="1" customWidth="1"/>
    <col min="5383" max="5383" width="25" style="1" customWidth="1"/>
    <col min="5384" max="5384" width="19.7109375" style="1" bestFit="1" customWidth="1"/>
    <col min="5385" max="5385" width="11" style="1" bestFit="1" customWidth="1"/>
    <col min="5386" max="5386" width="22.85546875" style="1" customWidth="1"/>
    <col min="5387" max="5387" width="19.85546875" style="1" bestFit="1" customWidth="1"/>
    <col min="5388" max="5388" width="14.140625" style="1" bestFit="1" customWidth="1"/>
    <col min="5389" max="5389" width="12.85546875" style="1" bestFit="1" customWidth="1"/>
    <col min="5390" max="5629" width="9.140625" style="1"/>
    <col min="5630" max="5630" width="8.7109375" style="1" customWidth="1"/>
    <col min="5631" max="5631" width="15.7109375" style="1" customWidth="1"/>
    <col min="5632" max="5632" width="24.5703125" style="1" customWidth="1"/>
    <col min="5633" max="5633" width="105.85546875" style="1" customWidth="1"/>
    <col min="5634" max="5634" width="19.28515625" style="1" customWidth="1"/>
    <col min="5635" max="5635" width="6.7109375" style="1" customWidth="1"/>
    <col min="5636" max="5636" width="25.140625" style="1" bestFit="1" customWidth="1"/>
    <col min="5637" max="5637" width="28.28515625" style="1" customWidth="1"/>
    <col min="5638" max="5638" width="29.42578125" style="1" customWidth="1"/>
    <col min="5639" max="5639" width="25" style="1" customWidth="1"/>
    <col min="5640" max="5640" width="19.7109375" style="1" bestFit="1" customWidth="1"/>
    <col min="5641" max="5641" width="11" style="1" bestFit="1" customWidth="1"/>
    <col min="5642" max="5642" width="22.85546875" style="1" customWidth="1"/>
    <col min="5643" max="5643" width="19.85546875" style="1" bestFit="1" customWidth="1"/>
    <col min="5644" max="5644" width="14.140625" style="1" bestFit="1" customWidth="1"/>
    <col min="5645" max="5645" width="12.85546875" style="1" bestFit="1" customWidth="1"/>
    <col min="5646" max="5885" width="9.140625" style="1"/>
    <col min="5886" max="5886" width="8.7109375" style="1" customWidth="1"/>
    <col min="5887" max="5887" width="15.7109375" style="1" customWidth="1"/>
    <col min="5888" max="5888" width="24.5703125" style="1" customWidth="1"/>
    <col min="5889" max="5889" width="105.85546875" style="1" customWidth="1"/>
    <col min="5890" max="5890" width="19.28515625" style="1" customWidth="1"/>
    <col min="5891" max="5891" width="6.7109375" style="1" customWidth="1"/>
    <col min="5892" max="5892" width="25.140625" style="1" bestFit="1" customWidth="1"/>
    <col min="5893" max="5893" width="28.28515625" style="1" customWidth="1"/>
    <col min="5894" max="5894" width="29.42578125" style="1" customWidth="1"/>
    <col min="5895" max="5895" width="25" style="1" customWidth="1"/>
    <col min="5896" max="5896" width="19.7109375" style="1" bestFit="1" customWidth="1"/>
    <col min="5897" max="5897" width="11" style="1" bestFit="1" customWidth="1"/>
    <col min="5898" max="5898" width="22.85546875" style="1" customWidth="1"/>
    <col min="5899" max="5899" width="19.85546875" style="1" bestFit="1" customWidth="1"/>
    <col min="5900" max="5900" width="14.140625" style="1" bestFit="1" customWidth="1"/>
    <col min="5901" max="5901" width="12.85546875" style="1" bestFit="1" customWidth="1"/>
    <col min="5902" max="6141" width="9.140625" style="1"/>
    <col min="6142" max="6142" width="8.7109375" style="1" customWidth="1"/>
    <col min="6143" max="6143" width="15.7109375" style="1" customWidth="1"/>
    <col min="6144" max="6144" width="24.5703125" style="1" customWidth="1"/>
    <col min="6145" max="6145" width="105.85546875" style="1" customWidth="1"/>
    <col min="6146" max="6146" width="19.28515625" style="1" customWidth="1"/>
    <col min="6147" max="6147" width="6.7109375" style="1" customWidth="1"/>
    <col min="6148" max="6148" width="25.140625" style="1" bestFit="1" customWidth="1"/>
    <col min="6149" max="6149" width="28.28515625" style="1" customWidth="1"/>
    <col min="6150" max="6150" width="29.42578125" style="1" customWidth="1"/>
    <col min="6151" max="6151" width="25" style="1" customWidth="1"/>
    <col min="6152" max="6152" width="19.7109375" style="1" bestFit="1" customWidth="1"/>
    <col min="6153" max="6153" width="11" style="1" bestFit="1" customWidth="1"/>
    <col min="6154" max="6154" width="22.85546875" style="1" customWidth="1"/>
    <col min="6155" max="6155" width="19.85546875" style="1" bestFit="1" customWidth="1"/>
    <col min="6156" max="6156" width="14.140625" style="1" bestFit="1" customWidth="1"/>
    <col min="6157" max="6157" width="12.85546875" style="1" bestFit="1" customWidth="1"/>
    <col min="6158" max="6397" width="9.140625" style="1"/>
    <col min="6398" max="6398" width="8.7109375" style="1" customWidth="1"/>
    <col min="6399" max="6399" width="15.7109375" style="1" customWidth="1"/>
    <col min="6400" max="6400" width="24.5703125" style="1" customWidth="1"/>
    <col min="6401" max="6401" width="105.85546875" style="1" customWidth="1"/>
    <col min="6402" max="6402" width="19.28515625" style="1" customWidth="1"/>
    <col min="6403" max="6403" width="6.7109375" style="1" customWidth="1"/>
    <col min="6404" max="6404" width="25.140625" style="1" bestFit="1" customWidth="1"/>
    <col min="6405" max="6405" width="28.28515625" style="1" customWidth="1"/>
    <col min="6406" max="6406" width="29.42578125" style="1" customWidth="1"/>
    <col min="6407" max="6407" width="25" style="1" customWidth="1"/>
    <col min="6408" max="6408" width="19.7109375" style="1" bestFit="1" customWidth="1"/>
    <col min="6409" max="6409" width="11" style="1" bestFit="1" customWidth="1"/>
    <col min="6410" max="6410" width="22.85546875" style="1" customWidth="1"/>
    <col min="6411" max="6411" width="19.85546875" style="1" bestFit="1" customWidth="1"/>
    <col min="6412" max="6412" width="14.140625" style="1" bestFit="1" customWidth="1"/>
    <col min="6413" max="6413" width="12.85546875" style="1" bestFit="1" customWidth="1"/>
    <col min="6414" max="6653" width="9.140625" style="1"/>
    <col min="6654" max="6654" width="8.7109375" style="1" customWidth="1"/>
    <col min="6655" max="6655" width="15.7109375" style="1" customWidth="1"/>
    <col min="6656" max="6656" width="24.5703125" style="1" customWidth="1"/>
    <col min="6657" max="6657" width="105.85546875" style="1" customWidth="1"/>
    <col min="6658" max="6658" width="19.28515625" style="1" customWidth="1"/>
    <col min="6659" max="6659" width="6.7109375" style="1" customWidth="1"/>
    <col min="6660" max="6660" width="25.140625" style="1" bestFit="1" customWidth="1"/>
    <col min="6661" max="6661" width="28.28515625" style="1" customWidth="1"/>
    <col min="6662" max="6662" width="29.42578125" style="1" customWidth="1"/>
    <col min="6663" max="6663" width="25" style="1" customWidth="1"/>
    <col min="6664" max="6664" width="19.7109375" style="1" bestFit="1" customWidth="1"/>
    <col min="6665" max="6665" width="11" style="1" bestFit="1" customWidth="1"/>
    <col min="6666" max="6666" width="22.85546875" style="1" customWidth="1"/>
    <col min="6667" max="6667" width="19.85546875" style="1" bestFit="1" customWidth="1"/>
    <col min="6668" max="6668" width="14.140625" style="1" bestFit="1" customWidth="1"/>
    <col min="6669" max="6669" width="12.85546875" style="1" bestFit="1" customWidth="1"/>
    <col min="6670" max="6909" width="9.140625" style="1"/>
    <col min="6910" max="6910" width="8.7109375" style="1" customWidth="1"/>
    <col min="6911" max="6911" width="15.7109375" style="1" customWidth="1"/>
    <col min="6912" max="6912" width="24.5703125" style="1" customWidth="1"/>
    <col min="6913" max="6913" width="105.85546875" style="1" customWidth="1"/>
    <col min="6914" max="6914" width="19.28515625" style="1" customWidth="1"/>
    <col min="6915" max="6915" width="6.7109375" style="1" customWidth="1"/>
    <col min="6916" max="6916" width="25.140625" style="1" bestFit="1" customWidth="1"/>
    <col min="6917" max="6917" width="28.28515625" style="1" customWidth="1"/>
    <col min="6918" max="6918" width="29.42578125" style="1" customWidth="1"/>
    <col min="6919" max="6919" width="25" style="1" customWidth="1"/>
    <col min="6920" max="6920" width="19.7109375" style="1" bestFit="1" customWidth="1"/>
    <col min="6921" max="6921" width="11" style="1" bestFit="1" customWidth="1"/>
    <col min="6922" max="6922" width="22.85546875" style="1" customWidth="1"/>
    <col min="6923" max="6923" width="19.85546875" style="1" bestFit="1" customWidth="1"/>
    <col min="6924" max="6924" width="14.140625" style="1" bestFit="1" customWidth="1"/>
    <col min="6925" max="6925" width="12.85546875" style="1" bestFit="1" customWidth="1"/>
    <col min="6926" max="7165" width="9.140625" style="1"/>
    <col min="7166" max="7166" width="8.7109375" style="1" customWidth="1"/>
    <col min="7167" max="7167" width="15.7109375" style="1" customWidth="1"/>
    <col min="7168" max="7168" width="24.5703125" style="1" customWidth="1"/>
    <col min="7169" max="7169" width="105.85546875" style="1" customWidth="1"/>
    <col min="7170" max="7170" width="19.28515625" style="1" customWidth="1"/>
    <col min="7171" max="7171" width="6.7109375" style="1" customWidth="1"/>
    <col min="7172" max="7172" width="25.140625" style="1" bestFit="1" customWidth="1"/>
    <col min="7173" max="7173" width="28.28515625" style="1" customWidth="1"/>
    <col min="7174" max="7174" width="29.42578125" style="1" customWidth="1"/>
    <col min="7175" max="7175" width="25" style="1" customWidth="1"/>
    <col min="7176" max="7176" width="19.7109375" style="1" bestFit="1" customWidth="1"/>
    <col min="7177" max="7177" width="11" style="1" bestFit="1" customWidth="1"/>
    <col min="7178" max="7178" width="22.85546875" style="1" customWidth="1"/>
    <col min="7179" max="7179" width="19.85546875" style="1" bestFit="1" customWidth="1"/>
    <col min="7180" max="7180" width="14.140625" style="1" bestFit="1" customWidth="1"/>
    <col min="7181" max="7181" width="12.85546875" style="1" bestFit="1" customWidth="1"/>
    <col min="7182" max="7421" width="9.140625" style="1"/>
    <col min="7422" max="7422" width="8.7109375" style="1" customWidth="1"/>
    <col min="7423" max="7423" width="15.7109375" style="1" customWidth="1"/>
    <col min="7424" max="7424" width="24.5703125" style="1" customWidth="1"/>
    <col min="7425" max="7425" width="105.85546875" style="1" customWidth="1"/>
    <col min="7426" max="7426" width="19.28515625" style="1" customWidth="1"/>
    <col min="7427" max="7427" width="6.7109375" style="1" customWidth="1"/>
    <col min="7428" max="7428" width="25.140625" style="1" bestFit="1" customWidth="1"/>
    <col min="7429" max="7429" width="28.28515625" style="1" customWidth="1"/>
    <col min="7430" max="7430" width="29.42578125" style="1" customWidth="1"/>
    <col min="7431" max="7431" width="25" style="1" customWidth="1"/>
    <col min="7432" max="7432" width="19.7109375" style="1" bestFit="1" customWidth="1"/>
    <col min="7433" max="7433" width="11" style="1" bestFit="1" customWidth="1"/>
    <col min="7434" max="7434" width="22.85546875" style="1" customWidth="1"/>
    <col min="7435" max="7435" width="19.85546875" style="1" bestFit="1" customWidth="1"/>
    <col min="7436" max="7436" width="14.140625" style="1" bestFit="1" customWidth="1"/>
    <col min="7437" max="7437" width="12.85546875" style="1" bestFit="1" customWidth="1"/>
    <col min="7438" max="7677" width="9.140625" style="1"/>
    <col min="7678" max="7678" width="8.7109375" style="1" customWidth="1"/>
    <col min="7679" max="7679" width="15.7109375" style="1" customWidth="1"/>
    <col min="7680" max="7680" width="24.5703125" style="1" customWidth="1"/>
    <col min="7681" max="7681" width="105.85546875" style="1" customWidth="1"/>
    <col min="7682" max="7682" width="19.28515625" style="1" customWidth="1"/>
    <col min="7683" max="7683" width="6.7109375" style="1" customWidth="1"/>
    <col min="7684" max="7684" width="25.140625" style="1" bestFit="1" customWidth="1"/>
    <col min="7685" max="7685" width="28.28515625" style="1" customWidth="1"/>
    <col min="7686" max="7686" width="29.42578125" style="1" customWidth="1"/>
    <col min="7687" max="7687" width="25" style="1" customWidth="1"/>
    <col min="7688" max="7688" width="19.7109375" style="1" bestFit="1" customWidth="1"/>
    <col min="7689" max="7689" width="11" style="1" bestFit="1" customWidth="1"/>
    <col min="7690" max="7690" width="22.85546875" style="1" customWidth="1"/>
    <col min="7691" max="7691" width="19.85546875" style="1" bestFit="1" customWidth="1"/>
    <col min="7692" max="7692" width="14.140625" style="1" bestFit="1" customWidth="1"/>
    <col min="7693" max="7693" width="12.85546875" style="1" bestFit="1" customWidth="1"/>
    <col min="7694" max="7933" width="9.140625" style="1"/>
    <col min="7934" max="7934" width="8.7109375" style="1" customWidth="1"/>
    <col min="7935" max="7935" width="15.7109375" style="1" customWidth="1"/>
    <col min="7936" max="7936" width="24.5703125" style="1" customWidth="1"/>
    <col min="7937" max="7937" width="105.85546875" style="1" customWidth="1"/>
    <col min="7938" max="7938" width="19.28515625" style="1" customWidth="1"/>
    <col min="7939" max="7939" width="6.7109375" style="1" customWidth="1"/>
    <col min="7940" max="7940" width="25.140625" style="1" bestFit="1" customWidth="1"/>
    <col min="7941" max="7941" width="28.28515625" style="1" customWidth="1"/>
    <col min="7942" max="7942" width="29.42578125" style="1" customWidth="1"/>
    <col min="7943" max="7943" width="25" style="1" customWidth="1"/>
    <col min="7944" max="7944" width="19.7109375" style="1" bestFit="1" customWidth="1"/>
    <col min="7945" max="7945" width="11" style="1" bestFit="1" customWidth="1"/>
    <col min="7946" max="7946" width="22.85546875" style="1" customWidth="1"/>
    <col min="7947" max="7947" width="19.85546875" style="1" bestFit="1" customWidth="1"/>
    <col min="7948" max="7948" width="14.140625" style="1" bestFit="1" customWidth="1"/>
    <col min="7949" max="7949" width="12.85546875" style="1" bestFit="1" customWidth="1"/>
    <col min="7950" max="8189" width="9.140625" style="1"/>
    <col min="8190" max="8190" width="8.7109375" style="1" customWidth="1"/>
    <col min="8191" max="8191" width="15.7109375" style="1" customWidth="1"/>
    <col min="8192" max="8192" width="24.5703125" style="1" customWidth="1"/>
    <col min="8193" max="8193" width="105.85546875" style="1" customWidth="1"/>
    <col min="8194" max="8194" width="19.28515625" style="1" customWidth="1"/>
    <col min="8195" max="8195" width="6.7109375" style="1" customWidth="1"/>
    <col min="8196" max="8196" width="25.140625" style="1" bestFit="1" customWidth="1"/>
    <col min="8197" max="8197" width="28.28515625" style="1" customWidth="1"/>
    <col min="8198" max="8198" width="29.42578125" style="1" customWidth="1"/>
    <col min="8199" max="8199" width="25" style="1" customWidth="1"/>
    <col min="8200" max="8200" width="19.7109375" style="1" bestFit="1" customWidth="1"/>
    <col min="8201" max="8201" width="11" style="1" bestFit="1" customWidth="1"/>
    <col min="8202" max="8202" width="22.85546875" style="1" customWidth="1"/>
    <col min="8203" max="8203" width="19.85546875" style="1" bestFit="1" customWidth="1"/>
    <col min="8204" max="8204" width="14.140625" style="1" bestFit="1" customWidth="1"/>
    <col min="8205" max="8205" width="12.85546875" style="1" bestFit="1" customWidth="1"/>
    <col min="8206" max="8445" width="9.140625" style="1"/>
    <col min="8446" max="8446" width="8.7109375" style="1" customWidth="1"/>
    <col min="8447" max="8447" width="15.7109375" style="1" customWidth="1"/>
    <col min="8448" max="8448" width="24.5703125" style="1" customWidth="1"/>
    <col min="8449" max="8449" width="105.85546875" style="1" customWidth="1"/>
    <col min="8450" max="8450" width="19.28515625" style="1" customWidth="1"/>
    <col min="8451" max="8451" width="6.7109375" style="1" customWidth="1"/>
    <col min="8452" max="8452" width="25.140625" style="1" bestFit="1" customWidth="1"/>
    <col min="8453" max="8453" width="28.28515625" style="1" customWidth="1"/>
    <col min="8454" max="8454" width="29.42578125" style="1" customWidth="1"/>
    <col min="8455" max="8455" width="25" style="1" customWidth="1"/>
    <col min="8456" max="8456" width="19.7109375" style="1" bestFit="1" customWidth="1"/>
    <col min="8457" max="8457" width="11" style="1" bestFit="1" customWidth="1"/>
    <col min="8458" max="8458" width="22.85546875" style="1" customWidth="1"/>
    <col min="8459" max="8459" width="19.85546875" style="1" bestFit="1" customWidth="1"/>
    <col min="8460" max="8460" width="14.140625" style="1" bestFit="1" customWidth="1"/>
    <col min="8461" max="8461" width="12.85546875" style="1" bestFit="1" customWidth="1"/>
    <col min="8462" max="8701" width="9.140625" style="1"/>
    <col min="8702" max="8702" width="8.7109375" style="1" customWidth="1"/>
    <col min="8703" max="8703" width="15.7109375" style="1" customWidth="1"/>
    <col min="8704" max="8704" width="24.5703125" style="1" customWidth="1"/>
    <col min="8705" max="8705" width="105.85546875" style="1" customWidth="1"/>
    <col min="8706" max="8706" width="19.28515625" style="1" customWidth="1"/>
    <col min="8707" max="8707" width="6.7109375" style="1" customWidth="1"/>
    <col min="8708" max="8708" width="25.140625" style="1" bestFit="1" customWidth="1"/>
    <col min="8709" max="8709" width="28.28515625" style="1" customWidth="1"/>
    <col min="8710" max="8710" width="29.42578125" style="1" customWidth="1"/>
    <col min="8711" max="8711" width="25" style="1" customWidth="1"/>
    <col min="8712" max="8712" width="19.7109375" style="1" bestFit="1" customWidth="1"/>
    <col min="8713" max="8713" width="11" style="1" bestFit="1" customWidth="1"/>
    <col min="8714" max="8714" width="22.85546875" style="1" customWidth="1"/>
    <col min="8715" max="8715" width="19.85546875" style="1" bestFit="1" customWidth="1"/>
    <col min="8716" max="8716" width="14.140625" style="1" bestFit="1" customWidth="1"/>
    <col min="8717" max="8717" width="12.85546875" style="1" bestFit="1" customWidth="1"/>
    <col min="8718" max="8957" width="9.140625" style="1"/>
    <col min="8958" max="8958" width="8.7109375" style="1" customWidth="1"/>
    <col min="8959" max="8959" width="15.7109375" style="1" customWidth="1"/>
    <col min="8960" max="8960" width="24.5703125" style="1" customWidth="1"/>
    <col min="8961" max="8961" width="105.85546875" style="1" customWidth="1"/>
    <col min="8962" max="8962" width="19.28515625" style="1" customWidth="1"/>
    <col min="8963" max="8963" width="6.7109375" style="1" customWidth="1"/>
    <col min="8964" max="8964" width="25.140625" style="1" bestFit="1" customWidth="1"/>
    <col min="8965" max="8965" width="28.28515625" style="1" customWidth="1"/>
    <col min="8966" max="8966" width="29.42578125" style="1" customWidth="1"/>
    <col min="8967" max="8967" width="25" style="1" customWidth="1"/>
    <col min="8968" max="8968" width="19.7109375" style="1" bestFit="1" customWidth="1"/>
    <col min="8969" max="8969" width="11" style="1" bestFit="1" customWidth="1"/>
    <col min="8970" max="8970" width="22.85546875" style="1" customWidth="1"/>
    <col min="8971" max="8971" width="19.85546875" style="1" bestFit="1" customWidth="1"/>
    <col min="8972" max="8972" width="14.140625" style="1" bestFit="1" customWidth="1"/>
    <col min="8973" max="8973" width="12.85546875" style="1" bestFit="1" customWidth="1"/>
    <col min="8974" max="9213" width="9.140625" style="1"/>
    <col min="9214" max="9214" width="8.7109375" style="1" customWidth="1"/>
    <col min="9215" max="9215" width="15.7109375" style="1" customWidth="1"/>
    <col min="9216" max="9216" width="24.5703125" style="1" customWidth="1"/>
    <col min="9217" max="9217" width="105.85546875" style="1" customWidth="1"/>
    <col min="9218" max="9218" width="19.28515625" style="1" customWidth="1"/>
    <col min="9219" max="9219" width="6.7109375" style="1" customWidth="1"/>
    <col min="9220" max="9220" width="25.140625" style="1" bestFit="1" customWidth="1"/>
    <col min="9221" max="9221" width="28.28515625" style="1" customWidth="1"/>
    <col min="9222" max="9222" width="29.42578125" style="1" customWidth="1"/>
    <col min="9223" max="9223" width="25" style="1" customWidth="1"/>
    <col min="9224" max="9224" width="19.7109375" style="1" bestFit="1" customWidth="1"/>
    <col min="9225" max="9225" width="11" style="1" bestFit="1" customWidth="1"/>
    <col min="9226" max="9226" width="22.85546875" style="1" customWidth="1"/>
    <col min="9227" max="9227" width="19.85546875" style="1" bestFit="1" customWidth="1"/>
    <col min="9228" max="9228" width="14.140625" style="1" bestFit="1" customWidth="1"/>
    <col min="9229" max="9229" width="12.85546875" style="1" bestFit="1" customWidth="1"/>
    <col min="9230" max="9469" width="9.140625" style="1"/>
    <col min="9470" max="9470" width="8.7109375" style="1" customWidth="1"/>
    <col min="9471" max="9471" width="15.7109375" style="1" customWidth="1"/>
    <col min="9472" max="9472" width="24.5703125" style="1" customWidth="1"/>
    <col min="9473" max="9473" width="105.85546875" style="1" customWidth="1"/>
    <col min="9474" max="9474" width="19.28515625" style="1" customWidth="1"/>
    <col min="9475" max="9475" width="6.7109375" style="1" customWidth="1"/>
    <col min="9476" max="9476" width="25.140625" style="1" bestFit="1" customWidth="1"/>
    <col min="9477" max="9477" width="28.28515625" style="1" customWidth="1"/>
    <col min="9478" max="9478" width="29.42578125" style="1" customWidth="1"/>
    <col min="9479" max="9479" width="25" style="1" customWidth="1"/>
    <col min="9480" max="9480" width="19.7109375" style="1" bestFit="1" customWidth="1"/>
    <col min="9481" max="9481" width="11" style="1" bestFit="1" customWidth="1"/>
    <col min="9482" max="9482" width="22.85546875" style="1" customWidth="1"/>
    <col min="9483" max="9483" width="19.85546875" style="1" bestFit="1" customWidth="1"/>
    <col min="9484" max="9484" width="14.140625" style="1" bestFit="1" customWidth="1"/>
    <col min="9485" max="9485" width="12.85546875" style="1" bestFit="1" customWidth="1"/>
    <col min="9486" max="9725" width="9.140625" style="1"/>
    <col min="9726" max="9726" width="8.7109375" style="1" customWidth="1"/>
    <col min="9727" max="9727" width="15.7109375" style="1" customWidth="1"/>
    <col min="9728" max="9728" width="24.5703125" style="1" customWidth="1"/>
    <col min="9729" max="9729" width="105.85546875" style="1" customWidth="1"/>
    <col min="9730" max="9730" width="19.28515625" style="1" customWidth="1"/>
    <col min="9731" max="9731" width="6.7109375" style="1" customWidth="1"/>
    <col min="9732" max="9732" width="25.140625" style="1" bestFit="1" customWidth="1"/>
    <col min="9733" max="9733" width="28.28515625" style="1" customWidth="1"/>
    <col min="9734" max="9734" width="29.42578125" style="1" customWidth="1"/>
    <col min="9735" max="9735" width="25" style="1" customWidth="1"/>
    <col min="9736" max="9736" width="19.7109375" style="1" bestFit="1" customWidth="1"/>
    <col min="9737" max="9737" width="11" style="1" bestFit="1" customWidth="1"/>
    <col min="9738" max="9738" width="22.85546875" style="1" customWidth="1"/>
    <col min="9739" max="9739" width="19.85546875" style="1" bestFit="1" customWidth="1"/>
    <col min="9740" max="9740" width="14.140625" style="1" bestFit="1" customWidth="1"/>
    <col min="9741" max="9741" width="12.85546875" style="1" bestFit="1" customWidth="1"/>
    <col min="9742" max="9981" width="9.140625" style="1"/>
    <col min="9982" max="9982" width="8.7109375" style="1" customWidth="1"/>
    <col min="9983" max="9983" width="15.7109375" style="1" customWidth="1"/>
    <col min="9984" max="9984" width="24.5703125" style="1" customWidth="1"/>
    <col min="9985" max="9985" width="105.85546875" style="1" customWidth="1"/>
    <col min="9986" max="9986" width="19.28515625" style="1" customWidth="1"/>
    <col min="9987" max="9987" width="6.7109375" style="1" customWidth="1"/>
    <col min="9988" max="9988" width="25.140625" style="1" bestFit="1" customWidth="1"/>
    <col min="9989" max="9989" width="28.28515625" style="1" customWidth="1"/>
    <col min="9990" max="9990" width="29.42578125" style="1" customWidth="1"/>
    <col min="9991" max="9991" width="25" style="1" customWidth="1"/>
    <col min="9992" max="9992" width="19.7109375" style="1" bestFit="1" customWidth="1"/>
    <col min="9993" max="9993" width="11" style="1" bestFit="1" customWidth="1"/>
    <col min="9994" max="9994" width="22.85546875" style="1" customWidth="1"/>
    <col min="9995" max="9995" width="19.85546875" style="1" bestFit="1" customWidth="1"/>
    <col min="9996" max="9996" width="14.140625" style="1" bestFit="1" customWidth="1"/>
    <col min="9997" max="9997" width="12.85546875" style="1" bestFit="1" customWidth="1"/>
    <col min="9998" max="10237" width="9.140625" style="1"/>
    <col min="10238" max="10238" width="8.7109375" style="1" customWidth="1"/>
    <col min="10239" max="10239" width="15.7109375" style="1" customWidth="1"/>
    <col min="10240" max="10240" width="24.5703125" style="1" customWidth="1"/>
    <col min="10241" max="10241" width="105.85546875" style="1" customWidth="1"/>
    <col min="10242" max="10242" width="19.28515625" style="1" customWidth="1"/>
    <col min="10243" max="10243" width="6.7109375" style="1" customWidth="1"/>
    <col min="10244" max="10244" width="25.140625" style="1" bestFit="1" customWidth="1"/>
    <col min="10245" max="10245" width="28.28515625" style="1" customWidth="1"/>
    <col min="10246" max="10246" width="29.42578125" style="1" customWidth="1"/>
    <col min="10247" max="10247" width="25" style="1" customWidth="1"/>
    <col min="10248" max="10248" width="19.7109375" style="1" bestFit="1" customWidth="1"/>
    <col min="10249" max="10249" width="11" style="1" bestFit="1" customWidth="1"/>
    <col min="10250" max="10250" width="22.85546875" style="1" customWidth="1"/>
    <col min="10251" max="10251" width="19.85546875" style="1" bestFit="1" customWidth="1"/>
    <col min="10252" max="10252" width="14.140625" style="1" bestFit="1" customWidth="1"/>
    <col min="10253" max="10253" width="12.85546875" style="1" bestFit="1" customWidth="1"/>
    <col min="10254" max="10493" width="9.140625" style="1"/>
    <col min="10494" max="10494" width="8.7109375" style="1" customWidth="1"/>
    <col min="10495" max="10495" width="15.7109375" style="1" customWidth="1"/>
    <col min="10496" max="10496" width="24.5703125" style="1" customWidth="1"/>
    <col min="10497" max="10497" width="105.85546875" style="1" customWidth="1"/>
    <col min="10498" max="10498" width="19.28515625" style="1" customWidth="1"/>
    <col min="10499" max="10499" width="6.7109375" style="1" customWidth="1"/>
    <col min="10500" max="10500" width="25.140625" style="1" bestFit="1" customWidth="1"/>
    <col min="10501" max="10501" width="28.28515625" style="1" customWidth="1"/>
    <col min="10502" max="10502" width="29.42578125" style="1" customWidth="1"/>
    <col min="10503" max="10503" width="25" style="1" customWidth="1"/>
    <col min="10504" max="10504" width="19.7109375" style="1" bestFit="1" customWidth="1"/>
    <col min="10505" max="10505" width="11" style="1" bestFit="1" customWidth="1"/>
    <col min="10506" max="10506" width="22.85546875" style="1" customWidth="1"/>
    <col min="10507" max="10507" width="19.85546875" style="1" bestFit="1" customWidth="1"/>
    <col min="10508" max="10508" width="14.140625" style="1" bestFit="1" customWidth="1"/>
    <col min="10509" max="10509" width="12.85546875" style="1" bestFit="1" customWidth="1"/>
    <col min="10510" max="10749" width="9.140625" style="1"/>
    <col min="10750" max="10750" width="8.7109375" style="1" customWidth="1"/>
    <col min="10751" max="10751" width="15.7109375" style="1" customWidth="1"/>
    <col min="10752" max="10752" width="24.5703125" style="1" customWidth="1"/>
    <col min="10753" max="10753" width="105.85546875" style="1" customWidth="1"/>
    <col min="10754" max="10754" width="19.28515625" style="1" customWidth="1"/>
    <col min="10755" max="10755" width="6.7109375" style="1" customWidth="1"/>
    <col min="10756" max="10756" width="25.140625" style="1" bestFit="1" customWidth="1"/>
    <col min="10757" max="10757" width="28.28515625" style="1" customWidth="1"/>
    <col min="10758" max="10758" width="29.42578125" style="1" customWidth="1"/>
    <col min="10759" max="10759" width="25" style="1" customWidth="1"/>
    <col min="10760" max="10760" width="19.7109375" style="1" bestFit="1" customWidth="1"/>
    <col min="10761" max="10761" width="11" style="1" bestFit="1" customWidth="1"/>
    <col min="10762" max="10762" width="22.85546875" style="1" customWidth="1"/>
    <col min="10763" max="10763" width="19.85546875" style="1" bestFit="1" customWidth="1"/>
    <col min="10764" max="10764" width="14.140625" style="1" bestFit="1" customWidth="1"/>
    <col min="10765" max="10765" width="12.85546875" style="1" bestFit="1" customWidth="1"/>
    <col min="10766" max="11005" width="9.140625" style="1"/>
    <col min="11006" max="11006" width="8.7109375" style="1" customWidth="1"/>
    <col min="11007" max="11007" width="15.7109375" style="1" customWidth="1"/>
    <col min="11008" max="11008" width="24.5703125" style="1" customWidth="1"/>
    <col min="11009" max="11009" width="105.85546875" style="1" customWidth="1"/>
    <col min="11010" max="11010" width="19.28515625" style="1" customWidth="1"/>
    <col min="11011" max="11011" width="6.7109375" style="1" customWidth="1"/>
    <col min="11012" max="11012" width="25.140625" style="1" bestFit="1" customWidth="1"/>
    <col min="11013" max="11013" width="28.28515625" style="1" customWidth="1"/>
    <col min="11014" max="11014" width="29.42578125" style="1" customWidth="1"/>
    <col min="11015" max="11015" width="25" style="1" customWidth="1"/>
    <col min="11016" max="11016" width="19.7109375" style="1" bestFit="1" customWidth="1"/>
    <col min="11017" max="11017" width="11" style="1" bestFit="1" customWidth="1"/>
    <col min="11018" max="11018" width="22.85546875" style="1" customWidth="1"/>
    <col min="11019" max="11019" width="19.85546875" style="1" bestFit="1" customWidth="1"/>
    <col min="11020" max="11020" width="14.140625" style="1" bestFit="1" customWidth="1"/>
    <col min="11021" max="11021" width="12.85546875" style="1" bestFit="1" customWidth="1"/>
    <col min="11022" max="11261" width="9.140625" style="1"/>
    <col min="11262" max="11262" width="8.7109375" style="1" customWidth="1"/>
    <col min="11263" max="11263" width="15.7109375" style="1" customWidth="1"/>
    <col min="11264" max="11264" width="24.5703125" style="1" customWidth="1"/>
    <col min="11265" max="11265" width="105.85546875" style="1" customWidth="1"/>
    <col min="11266" max="11266" width="19.28515625" style="1" customWidth="1"/>
    <col min="11267" max="11267" width="6.7109375" style="1" customWidth="1"/>
    <col min="11268" max="11268" width="25.140625" style="1" bestFit="1" customWidth="1"/>
    <col min="11269" max="11269" width="28.28515625" style="1" customWidth="1"/>
    <col min="11270" max="11270" width="29.42578125" style="1" customWidth="1"/>
    <col min="11271" max="11271" width="25" style="1" customWidth="1"/>
    <col min="11272" max="11272" width="19.7109375" style="1" bestFit="1" customWidth="1"/>
    <col min="11273" max="11273" width="11" style="1" bestFit="1" customWidth="1"/>
    <col min="11274" max="11274" width="22.85546875" style="1" customWidth="1"/>
    <col min="11275" max="11275" width="19.85546875" style="1" bestFit="1" customWidth="1"/>
    <col min="11276" max="11276" width="14.140625" style="1" bestFit="1" customWidth="1"/>
    <col min="11277" max="11277" width="12.85546875" style="1" bestFit="1" customWidth="1"/>
    <col min="11278" max="11517" width="9.140625" style="1"/>
    <col min="11518" max="11518" width="8.7109375" style="1" customWidth="1"/>
    <col min="11519" max="11519" width="15.7109375" style="1" customWidth="1"/>
    <col min="11520" max="11520" width="24.5703125" style="1" customWidth="1"/>
    <col min="11521" max="11521" width="105.85546875" style="1" customWidth="1"/>
    <col min="11522" max="11522" width="19.28515625" style="1" customWidth="1"/>
    <col min="11523" max="11523" width="6.7109375" style="1" customWidth="1"/>
    <col min="11524" max="11524" width="25.140625" style="1" bestFit="1" customWidth="1"/>
    <col min="11525" max="11525" width="28.28515625" style="1" customWidth="1"/>
    <col min="11526" max="11526" width="29.42578125" style="1" customWidth="1"/>
    <col min="11527" max="11527" width="25" style="1" customWidth="1"/>
    <col min="11528" max="11528" width="19.7109375" style="1" bestFit="1" customWidth="1"/>
    <col min="11529" max="11529" width="11" style="1" bestFit="1" customWidth="1"/>
    <col min="11530" max="11530" width="22.85546875" style="1" customWidth="1"/>
    <col min="11531" max="11531" width="19.85546875" style="1" bestFit="1" customWidth="1"/>
    <col min="11532" max="11532" width="14.140625" style="1" bestFit="1" customWidth="1"/>
    <col min="11533" max="11533" width="12.85546875" style="1" bestFit="1" customWidth="1"/>
    <col min="11534" max="11773" width="9.140625" style="1"/>
    <col min="11774" max="11774" width="8.7109375" style="1" customWidth="1"/>
    <col min="11775" max="11775" width="15.7109375" style="1" customWidth="1"/>
    <col min="11776" max="11776" width="24.5703125" style="1" customWidth="1"/>
    <col min="11777" max="11777" width="105.85546875" style="1" customWidth="1"/>
    <col min="11778" max="11778" width="19.28515625" style="1" customWidth="1"/>
    <col min="11779" max="11779" width="6.7109375" style="1" customWidth="1"/>
    <col min="11780" max="11780" width="25.140625" style="1" bestFit="1" customWidth="1"/>
    <col min="11781" max="11781" width="28.28515625" style="1" customWidth="1"/>
    <col min="11782" max="11782" width="29.42578125" style="1" customWidth="1"/>
    <col min="11783" max="11783" width="25" style="1" customWidth="1"/>
    <col min="11784" max="11784" width="19.7109375" style="1" bestFit="1" customWidth="1"/>
    <col min="11785" max="11785" width="11" style="1" bestFit="1" customWidth="1"/>
    <col min="11786" max="11786" width="22.85546875" style="1" customWidth="1"/>
    <col min="11787" max="11787" width="19.85546875" style="1" bestFit="1" customWidth="1"/>
    <col min="11788" max="11788" width="14.140625" style="1" bestFit="1" customWidth="1"/>
    <col min="11789" max="11789" width="12.85546875" style="1" bestFit="1" customWidth="1"/>
    <col min="11790" max="12029" width="9.140625" style="1"/>
    <col min="12030" max="12030" width="8.7109375" style="1" customWidth="1"/>
    <col min="12031" max="12031" width="15.7109375" style="1" customWidth="1"/>
    <col min="12032" max="12032" width="24.5703125" style="1" customWidth="1"/>
    <col min="12033" max="12033" width="105.85546875" style="1" customWidth="1"/>
    <col min="12034" max="12034" width="19.28515625" style="1" customWidth="1"/>
    <col min="12035" max="12035" width="6.7109375" style="1" customWidth="1"/>
    <col min="12036" max="12036" width="25.140625" style="1" bestFit="1" customWidth="1"/>
    <col min="12037" max="12037" width="28.28515625" style="1" customWidth="1"/>
    <col min="12038" max="12038" width="29.42578125" style="1" customWidth="1"/>
    <col min="12039" max="12039" width="25" style="1" customWidth="1"/>
    <col min="12040" max="12040" width="19.7109375" style="1" bestFit="1" customWidth="1"/>
    <col min="12041" max="12041" width="11" style="1" bestFit="1" customWidth="1"/>
    <col min="12042" max="12042" width="22.85546875" style="1" customWidth="1"/>
    <col min="12043" max="12043" width="19.85546875" style="1" bestFit="1" customWidth="1"/>
    <col min="12044" max="12044" width="14.140625" style="1" bestFit="1" customWidth="1"/>
    <col min="12045" max="12045" width="12.85546875" style="1" bestFit="1" customWidth="1"/>
    <col min="12046" max="12285" width="9.140625" style="1"/>
    <col min="12286" max="12286" width="8.7109375" style="1" customWidth="1"/>
    <col min="12287" max="12287" width="15.7109375" style="1" customWidth="1"/>
    <col min="12288" max="12288" width="24.5703125" style="1" customWidth="1"/>
    <col min="12289" max="12289" width="105.85546875" style="1" customWidth="1"/>
    <col min="12290" max="12290" width="19.28515625" style="1" customWidth="1"/>
    <col min="12291" max="12291" width="6.7109375" style="1" customWidth="1"/>
    <col min="12292" max="12292" width="25.140625" style="1" bestFit="1" customWidth="1"/>
    <col min="12293" max="12293" width="28.28515625" style="1" customWidth="1"/>
    <col min="12294" max="12294" width="29.42578125" style="1" customWidth="1"/>
    <col min="12295" max="12295" width="25" style="1" customWidth="1"/>
    <col min="12296" max="12296" width="19.7109375" style="1" bestFit="1" customWidth="1"/>
    <col min="12297" max="12297" width="11" style="1" bestFit="1" customWidth="1"/>
    <col min="12298" max="12298" width="22.85546875" style="1" customWidth="1"/>
    <col min="12299" max="12299" width="19.85546875" style="1" bestFit="1" customWidth="1"/>
    <col min="12300" max="12300" width="14.140625" style="1" bestFit="1" customWidth="1"/>
    <col min="12301" max="12301" width="12.85546875" style="1" bestFit="1" customWidth="1"/>
    <col min="12302" max="12541" width="9.140625" style="1"/>
    <col min="12542" max="12542" width="8.7109375" style="1" customWidth="1"/>
    <col min="12543" max="12543" width="15.7109375" style="1" customWidth="1"/>
    <col min="12544" max="12544" width="24.5703125" style="1" customWidth="1"/>
    <col min="12545" max="12545" width="105.85546875" style="1" customWidth="1"/>
    <col min="12546" max="12546" width="19.28515625" style="1" customWidth="1"/>
    <col min="12547" max="12547" width="6.7109375" style="1" customWidth="1"/>
    <col min="12548" max="12548" width="25.140625" style="1" bestFit="1" customWidth="1"/>
    <col min="12549" max="12549" width="28.28515625" style="1" customWidth="1"/>
    <col min="12550" max="12550" width="29.42578125" style="1" customWidth="1"/>
    <col min="12551" max="12551" width="25" style="1" customWidth="1"/>
    <col min="12552" max="12552" width="19.7109375" style="1" bestFit="1" customWidth="1"/>
    <col min="12553" max="12553" width="11" style="1" bestFit="1" customWidth="1"/>
    <col min="12554" max="12554" width="22.85546875" style="1" customWidth="1"/>
    <col min="12555" max="12555" width="19.85546875" style="1" bestFit="1" customWidth="1"/>
    <col min="12556" max="12556" width="14.140625" style="1" bestFit="1" customWidth="1"/>
    <col min="12557" max="12557" width="12.85546875" style="1" bestFit="1" customWidth="1"/>
    <col min="12558" max="12797" width="9.140625" style="1"/>
    <col min="12798" max="12798" width="8.7109375" style="1" customWidth="1"/>
    <col min="12799" max="12799" width="15.7109375" style="1" customWidth="1"/>
    <col min="12800" max="12800" width="24.5703125" style="1" customWidth="1"/>
    <col min="12801" max="12801" width="105.85546875" style="1" customWidth="1"/>
    <col min="12802" max="12802" width="19.28515625" style="1" customWidth="1"/>
    <col min="12803" max="12803" width="6.7109375" style="1" customWidth="1"/>
    <col min="12804" max="12804" width="25.140625" style="1" bestFit="1" customWidth="1"/>
    <col min="12805" max="12805" width="28.28515625" style="1" customWidth="1"/>
    <col min="12806" max="12806" width="29.42578125" style="1" customWidth="1"/>
    <col min="12807" max="12807" width="25" style="1" customWidth="1"/>
    <col min="12808" max="12808" width="19.7109375" style="1" bestFit="1" customWidth="1"/>
    <col min="12809" max="12809" width="11" style="1" bestFit="1" customWidth="1"/>
    <col min="12810" max="12810" width="22.85546875" style="1" customWidth="1"/>
    <col min="12811" max="12811" width="19.85546875" style="1" bestFit="1" customWidth="1"/>
    <col min="12812" max="12812" width="14.140625" style="1" bestFit="1" customWidth="1"/>
    <col min="12813" max="12813" width="12.85546875" style="1" bestFit="1" customWidth="1"/>
    <col min="12814" max="13053" width="9.140625" style="1"/>
    <col min="13054" max="13054" width="8.7109375" style="1" customWidth="1"/>
    <col min="13055" max="13055" width="15.7109375" style="1" customWidth="1"/>
    <col min="13056" max="13056" width="24.5703125" style="1" customWidth="1"/>
    <col min="13057" max="13057" width="105.85546875" style="1" customWidth="1"/>
    <col min="13058" max="13058" width="19.28515625" style="1" customWidth="1"/>
    <col min="13059" max="13059" width="6.7109375" style="1" customWidth="1"/>
    <col min="13060" max="13060" width="25.140625" style="1" bestFit="1" customWidth="1"/>
    <col min="13061" max="13061" width="28.28515625" style="1" customWidth="1"/>
    <col min="13062" max="13062" width="29.42578125" style="1" customWidth="1"/>
    <col min="13063" max="13063" width="25" style="1" customWidth="1"/>
    <col min="13064" max="13064" width="19.7109375" style="1" bestFit="1" customWidth="1"/>
    <col min="13065" max="13065" width="11" style="1" bestFit="1" customWidth="1"/>
    <col min="13066" max="13066" width="22.85546875" style="1" customWidth="1"/>
    <col min="13067" max="13067" width="19.85546875" style="1" bestFit="1" customWidth="1"/>
    <col min="13068" max="13068" width="14.140625" style="1" bestFit="1" customWidth="1"/>
    <col min="13069" max="13069" width="12.85546875" style="1" bestFit="1" customWidth="1"/>
    <col min="13070" max="13309" width="9.140625" style="1"/>
    <col min="13310" max="13310" width="8.7109375" style="1" customWidth="1"/>
    <col min="13311" max="13311" width="15.7109375" style="1" customWidth="1"/>
    <col min="13312" max="13312" width="24.5703125" style="1" customWidth="1"/>
    <col min="13313" max="13313" width="105.85546875" style="1" customWidth="1"/>
    <col min="13314" max="13314" width="19.28515625" style="1" customWidth="1"/>
    <col min="13315" max="13315" width="6.7109375" style="1" customWidth="1"/>
    <col min="13316" max="13316" width="25.140625" style="1" bestFit="1" customWidth="1"/>
    <col min="13317" max="13317" width="28.28515625" style="1" customWidth="1"/>
    <col min="13318" max="13318" width="29.42578125" style="1" customWidth="1"/>
    <col min="13319" max="13319" width="25" style="1" customWidth="1"/>
    <col min="13320" max="13320" width="19.7109375" style="1" bestFit="1" customWidth="1"/>
    <col min="13321" max="13321" width="11" style="1" bestFit="1" customWidth="1"/>
    <col min="13322" max="13322" width="22.85546875" style="1" customWidth="1"/>
    <col min="13323" max="13323" width="19.85546875" style="1" bestFit="1" customWidth="1"/>
    <col min="13324" max="13324" width="14.140625" style="1" bestFit="1" customWidth="1"/>
    <col min="13325" max="13325" width="12.85546875" style="1" bestFit="1" customWidth="1"/>
    <col min="13326" max="13565" width="9.140625" style="1"/>
    <col min="13566" max="13566" width="8.7109375" style="1" customWidth="1"/>
    <col min="13567" max="13567" width="15.7109375" style="1" customWidth="1"/>
    <col min="13568" max="13568" width="24.5703125" style="1" customWidth="1"/>
    <col min="13569" max="13569" width="105.85546875" style="1" customWidth="1"/>
    <col min="13570" max="13570" width="19.28515625" style="1" customWidth="1"/>
    <col min="13571" max="13571" width="6.7109375" style="1" customWidth="1"/>
    <col min="13572" max="13572" width="25.140625" style="1" bestFit="1" customWidth="1"/>
    <col min="13573" max="13573" width="28.28515625" style="1" customWidth="1"/>
    <col min="13574" max="13574" width="29.42578125" style="1" customWidth="1"/>
    <col min="13575" max="13575" width="25" style="1" customWidth="1"/>
    <col min="13576" max="13576" width="19.7109375" style="1" bestFit="1" customWidth="1"/>
    <col min="13577" max="13577" width="11" style="1" bestFit="1" customWidth="1"/>
    <col min="13578" max="13578" width="22.85546875" style="1" customWidth="1"/>
    <col min="13579" max="13579" width="19.85546875" style="1" bestFit="1" customWidth="1"/>
    <col min="13580" max="13580" width="14.140625" style="1" bestFit="1" customWidth="1"/>
    <col min="13581" max="13581" width="12.85546875" style="1" bestFit="1" customWidth="1"/>
    <col min="13582" max="13821" width="9.140625" style="1"/>
    <col min="13822" max="13822" width="8.7109375" style="1" customWidth="1"/>
    <col min="13823" max="13823" width="15.7109375" style="1" customWidth="1"/>
    <col min="13824" max="13824" width="24.5703125" style="1" customWidth="1"/>
    <col min="13825" max="13825" width="105.85546875" style="1" customWidth="1"/>
    <col min="13826" max="13826" width="19.28515625" style="1" customWidth="1"/>
    <col min="13827" max="13827" width="6.7109375" style="1" customWidth="1"/>
    <col min="13828" max="13828" width="25.140625" style="1" bestFit="1" customWidth="1"/>
    <col min="13829" max="13829" width="28.28515625" style="1" customWidth="1"/>
    <col min="13830" max="13830" width="29.42578125" style="1" customWidth="1"/>
    <col min="13831" max="13831" width="25" style="1" customWidth="1"/>
    <col min="13832" max="13832" width="19.7109375" style="1" bestFit="1" customWidth="1"/>
    <col min="13833" max="13833" width="11" style="1" bestFit="1" customWidth="1"/>
    <col min="13834" max="13834" width="22.85546875" style="1" customWidth="1"/>
    <col min="13835" max="13835" width="19.85546875" style="1" bestFit="1" customWidth="1"/>
    <col min="13836" max="13836" width="14.140625" style="1" bestFit="1" customWidth="1"/>
    <col min="13837" max="13837" width="12.85546875" style="1" bestFit="1" customWidth="1"/>
    <col min="13838" max="14077" width="9.140625" style="1"/>
    <col min="14078" max="14078" width="8.7109375" style="1" customWidth="1"/>
    <col min="14079" max="14079" width="15.7109375" style="1" customWidth="1"/>
    <col min="14080" max="14080" width="24.5703125" style="1" customWidth="1"/>
    <col min="14081" max="14081" width="105.85546875" style="1" customWidth="1"/>
    <col min="14082" max="14082" width="19.28515625" style="1" customWidth="1"/>
    <col min="14083" max="14083" width="6.7109375" style="1" customWidth="1"/>
    <col min="14084" max="14084" width="25.140625" style="1" bestFit="1" customWidth="1"/>
    <col min="14085" max="14085" width="28.28515625" style="1" customWidth="1"/>
    <col min="14086" max="14086" width="29.42578125" style="1" customWidth="1"/>
    <col min="14087" max="14087" width="25" style="1" customWidth="1"/>
    <col min="14088" max="14088" width="19.7109375" style="1" bestFit="1" customWidth="1"/>
    <col min="14089" max="14089" width="11" style="1" bestFit="1" customWidth="1"/>
    <col min="14090" max="14090" width="22.85546875" style="1" customWidth="1"/>
    <col min="14091" max="14091" width="19.85546875" style="1" bestFit="1" customWidth="1"/>
    <col min="14092" max="14092" width="14.140625" style="1" bestFit="1" customWidth="1"/>
    <col min="14093" max="14093" width="12.85546875" style="1" bestFit="1" customWidth="1"/>
    <col min="14094" max="14333" width="9.140625" style="1"/>
    <col min="14334" max="14334" width="8.7109375" style="1" customWidth="1"/>
    <col min="14335" max="14335" width="15.7109375" style="1" customWidth="1"/>
    <col min="14336" max="14336" width="24.5703125" style="1" customWidth="1"/>
    <col min="14337" max="14337" width="105.85546875" style="1" customWidth="1"/>
    <col min="14338" max="14338" width="19.28515625" style="1" customWidth="1"/>
    <col min="14339" max="14339" width="6.7109375" style="1" customWidth="1"/>
    <col min="14340" max="14340" width="25.140625" style="1" bestFit="1" customWidth="1"/>
    <col min="14341" max="14341" width="28.28515625" style="1" customWidth="1"/>
    <col min="14342" max="14342" width="29.42578125" style="1" customWidth="1"/>
    <col min="14343" max="14343" width="25" style="1" customWidth="1"/>
    <col min="14344" max="14344" width="19.7109375" style="1" bestFit="1" customWidth="1"/>
    <col min="14345" max="14345" width="11" style="1" bestFit="1" customWidth="1"/>
    <col min="14346" max="14346" width="22.85546875" style="1" customWidth="1"/>
    <col min="14347" max="14347" width="19.85546875" style="1" bestFit="1" customWidth="1"/>
    <col min="14348" max="14348" width="14.140625" style="1" bestFit="1" customWidth="1"/>
    <col min="14349" max="14349" width="12.85546875" style="1" bestFit="1" customWidth="1"/>
    <col min="14350" max="14589" width="9.140625" style="1"/>
    <col min="14590" max="14590" width="8.7109375" style="1" customWidth="1"/>
    <col min="14591" max="14591" width="15.7109375" style="1" customWidth="1"/>
    <col min="14592" max="14592" width="24.5703125" style="1" customWidth="1"/>
    <col min="14593" max="14593" width="105.85546875" style="1" customWidth="1"/>
    <col min="14594" max="14594" width="19.28515625" style="1" customWidth="1"/>
    <col min="14595" max="14595" width="6.7109375" style="1" customWidth="1"/>
    <col min="14596" max="14596" width="25.140625" style="1" bestFit="1" customWidth="1"/>
    <col min="14597" max="14597" width="28.28515625" style="1" customWidth="1"/>
    <col min="14598" max="14598" width="29.42578125" style="1" customWidth="1"/>
    <col min="14599" max="14599" width="25" style="1" customWidth="1"/>
    <col min="14600" max="14600" width="19.7109375" style="1" bestFit="1" customWidth="1"/>
    <col min="14601" max="14601" width="11" style="1" bestFit="1" customWidth="1"/>
    <col min="14602" max="14602" width="22.85546875" style="1" customWidth="1"/>
    <col min="14603" max="14603" width="19.85546875" style="1" bestFit="1" customWidth="1"/>
    <col min="14604" max="14604" width="14.140625" style="1" bestFit="1" customWidth="1"/>
    <col min="14605" max="14605" width="12.85546875" style="1" bestFit="1" customWidth="1"/>
    <col min="14606" max="14845" width="9.140625" style="1"/>
    <col min="14846" max="14846" width="8.7109375" style="1" customWidth="1"/>
    <col min="14847" max="14847" width="15.7109375" style="1" customWidth="1"/>
    <col min="14848" max="14848" width="24.5703125" style="1" customWidth="1"/>
    <col min="14849" max="14849" width="105.85546875" style="1" customWidth="1"/>
    <col min="14850" max="14850" width="19.28515625" style="1" customWidth="1"/>
    <col min="14851" max="14851" width="6.7109375" style="1" customWidth="1"/>
    <col min="14852" max="14852" width="25.140625" style="1" bestFit="1" customWidth="1"/>
    <col min="14853" max="14853" width="28.28515625" style="1" customWidth="1"/>
    <col min="14854" max="14854" width="29.42578125" style="1" customWidth="1"/>
    <col min="14855" max="14855" width="25" style="1" customWidth="1"/>
    <col min="14856" max="14856" width="19.7109375" style="1" bestFit="1" customWidth="1"/>
    <col min="14857" max="14857" width="11" style="1" bestFit="1" customWidth="1"/>
    <col min="14858" max="14858" width="22.85546875" style="1" customWidth="1"/>
    <col min="14859" max="14859" width="19.85546875" style="1" bestFit="1" customWidth="1"/>
    <col min="14860" max="14860" width="14.140625" style="1" bestFit="1" customWidth="1"/>
    <col min="14861" max="14861" width="12.85546875" style="1" bestFit="1" customWidth="1"/>
    <col min="14862" max="15101" width="9.140625" style="1"/>
    <col min="15102" max="15102" width="8.7109375" style="1" customWidth="1"/>
    <col min="15103" max="15103" width="15.7109375" style="1" customWidth="1"/>
    <col min="15104" max="15104" width="24.5703125" style="1" customWidth="1"/>
    <col min="15105" max="15105" width="105.85546875" style="1" customWidth="1"/>
    <col min="15106" max="15106" width="19.28515625" style="1" customWidth="1"/>
    <col min="15107" max="15107" width="6.7109375" style="1" customWidth="1"/>
    <col min="15108" max="15108" width="25.140625" style="1" bestFit="1" customWidth="1"/>
    <col min="15109" max="15109" width="28.28515625" style="1" customWidth="1"/>
    <col min="15110" max="15110" width="29.42578125" style="1" customWidth="1"/>
    <col min="15111" max="15111" width="25" style="1" customWidth="1"/>
    <col min="15112" max="15112" width="19.7109375" style="1" bestFit="1" customWidth="1"/>
    <col min="15113" max="15113" width="11" style="1" bestFit="1" customWidth="1"/>
    <col min="15114" max="15114" width="22.85546875" style="1" customWidth="1"/>
    <col min="15115" max="15115" width="19.85546875" style="1" bestFit="1" customWidth="1"/>
    <col min="15116" max="15116" width="14.140625" style="1" bestFit="1" customWidth="1"/>
    <col min="15117" max="15117" width="12.85546875" style="1" bestFit="1" customWidth="1"/>
    <col min="15118" max="15357" width="9.140625" style="1"/>
    <col min="15358" max="15358" width="8.7109375" style="1" customWidth="1"/>
    <col min="15359" max="15359" width="15.7109375" style="1" customWidth="1"/>
    <col min="15360" max="15360" width="24.5703125" style="1" customWidth="1"/>
    <col min="15361" max="15361" width="105.85546875" style="1" customWidth="1"/>
    <col min="15362" max="15362" width="19.28515625" style="1" customWidth="1"/>
    <col min="15363" max="15363" width="6.7109375" style="1" customWidth="1"/>
    <col min="15364" max="15364" width="25.140625" style="1" bestFit="1" customWidth="1"/>
    <col min="15365" max="15365" width="28.28515625" style="1" customWidth="1"/>
    <col min="15366" max="15366" width="29.42578125" style="1" customWidth="1"/>
    <col min="15367" max="15367" width="25" style="1" customWidth="1"/>
    <col min="15368" max="15368" width="19.7109375" style="1" bestFit="1" customWidth="1"/>
    <col min="15369" max="15369" width="11" style="1" bestFit="1" customWidth="1"/>
    <col min="15370" max="15370" width="22.85546875" style="1" customWidth="1"/>
    <col min="15371" max="15371" width="19.85546875" style="1" bestFit="1" customWidth="1"/>
    <col min="15372" max="15372" width="14.140625" style="1" bestFit="1" customWidth="1"/>
    <col min="15373" max="15373" width="12.85546875" style="1" bestFit="1" customWidth="1"/>
    <col min="15374" max="15613" width="9.140625" style="1"/>
    <col min="15614" max="15614" width="8.7109375" style="1" customWidth="1"/>
    <col min="15615" max="15615" width="15.7109375" style="1" customWidth="1"/>
    <col min="15616" max="15616" width="24.5703125" style="1" customWidth="1"/>
    <col min="15617" max="15617" width="105.85546875" style="1" customWidth="1"/>
    <col min="15618" max="15618" width="19.28515625" style="1" customWidth="1"/>
    <col min="15619" max="15619" width="6.7109375" style="1" customWidth="1"/>
    <col min="15620" max="15620" width="25.140625" style="1" bestFit="1" customWidth="1"/>
    <col min="15621" max="15621" width="28.28515625" style="1" customWidth="1"/>
    <col min="15622" max="15622" width="29.42578125" style="1" customWidth="1"/>
    <col min="15623" max="15623" width="25" style="1" customWidth="1"/>
    <col min="15624" max="15624" width="19.7109375" style="1" bestFit="1" customWidth="1"/>
    <col min="15625" max="15625" width="11" style="1" bestFit="1" customWidth="1"/>
    <col min="15626" max="15626" width="22.85546875" style="1" customWidth="1"/>
    <col min="15627" max="15627" width="19.85546875" style="1" bestFit="1" customWidth="1"/>
    <col min="15628" max="15628" width="14.140625" style="1" bestFit="1" customWidth="1"/>
    <col min="15629" max="15629" width="12.85546875" style="1" bestFit="1" customWidth="1"/>
    <col min="15630" max="15869" width="9.140625" style="1"/>
    <col min="15870" max="15870" width="8.7109375" style="1" customWidth="1"/>
    <col min="15871" max="15871" width="15.7109375" style="1" customWidth="1"/>
    <col min="15872" max="15872" width="24.5703125" style="1" customWidth="1"/>
    <col min="15873" max="15873" width="105.85546875" style="1" customWidth="1"/>
    <col min="15874" max="15874" width="19.28515625" style="1" customWidth="1"/>
    <col min="15875" max="15875" width="6.7109375" style="1" customWidth="1"/>
    <col min="15876" max="15876" width="25.140625" style="1" bestFit="1" customWidth="1"/>
    <col min="15877" max="15877" width="28.28515625" style="1" customWidth="1"/>
    <col min="15878" max="15878" width="29.42578125" style="1" customWidth="1"/>
    <col min="15879" max="15879" width="25" style="1" customWidth="1"/>
    <col min="15880" max="15880" width="19.7109375" style="1" bestFit="1" customWidth="1"/>
    <col min="15881" max="15881" width="11" style="1" bestFit="1" customWidth="1"/>
    <col min="15882" max="15882" width="22.85546875" style="1" customWidth="1"/>
    <col min="15883" max="15883" width="19.85546875" style="1" bestFit="1" customWidth="1"/>
    <col min="15884" max="15884" width="14.140625" style="1" bestFit="1" customWidth="1"/>
    <col min="15885" max="15885" width="12.85546875" style="1" bestFit="1" customWidth="1"/>
    <col min="15886" max="16125" width="9.140625" style="1"/>
    <col min="16126" max="16126" width="8.7109375" style="1" customWidth="1"/>
    <col min="16127" max="16127" width="15.7109375" style="1" customWidth="1"/>
    <col min="16128" max="16128" width="24.5703125" style="1" customWidth="1"/>
    <col min="16129" max="16129" width="105.85546875" style="1" customWidth="1"/>
    <col min="16130" max="16130" width="19.28515625" style="1" customWidth="1"/>
    <col min="16131" max="16131" width="6.7109375" style="1" customWidth="1"/>
    <col min="16132" max="16132" width="25.140625" style="1" bestFit="1" customWidth="1"/>
    <col min="16133" max="16133" width="28.28515625" style="1" customWidth="1"/>
    <col min="16134" max="16134" width="29.42578125" style="1" customWidth="1"/>
    <col min="16135" max="16135" width="25" style="1" customWidth="1"/>
    <col min="16136" max="16136" width="19.7109375" style="1" bestFit="1" customWidth="1"/>
    <col min="16137" max="16137" width="11" style="1" bestFit="1" customWidth="1"/>
    <col min="16138" max="16138" width="22.85546875" style="1" customWidth="1"/>
    <col min="16139" max="16139" width="19.85546875" style="1" bestFit="1" customWidth="1"/>
    <col min="16140" max="16140" width="14.140625" style="1" bestFit="1" customWidth="1"/>
    <col min="16141" max="16141" width="12.85546875" style="1" bestFit="1" customWidth="1"/>
    <col min="16142" max="16384" width="9.140625" style="1"/>
  </cols>
  <sheetData>
    <row r="1" spans="2:17" ht="18">
      <c r="B1" s="311" t="s">
        <v>37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</row>
    <row r="2" spans="2:17" ht="18">
      <c r="B2" s="312" t="s">
        <v>38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2:17" ht="18.75">
      <c r="B3" s="313" t="s">
        <v>39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2:17">
      <c r="G4" s="1"/>
      <c r="H4" s="1"/>
      <c r="I4" s="1"/>
      <c r="J4" s="1"/>
      <c r="K4" s="1"/>
      <c r="L4" s="2"/>
    </row>
    <row r="5" spans="2:17">
      <c r="B5" s="12"/>
      <c r="C5" s="12"/>
      <c r="D5" s="12"/>
      <c r="E5" s="12"/>
      <c r="F5" s="12"/>
      <c r="G5" s="12"/>
      <c r="H5" s="12"/>
      <c r="I5" s="12"/>
      <c r="J5" s="12"/>
      <c r="K5" s="12"/>
      <c r="L5" s="15"/>
      <c r="M5" s="12"/>
    </row>
    <row r="6" spans="2:17">
      <c r="B6" s="17"/>
      <c r="C6" s="18"/>
      <c r="D6" s="18"/>
      <c r="E6" s="18"/>
      <c r="F6" s="18"/>
      <c r="G6" s="18"/>
      <c r="H6" s="18"/>
      <c r="I6" s="18"/>
      <c r="J6" s="20"/>
      <c r="K6" s="18"/>
      <c r="L6" s="19"/>
      <c r="M6" s="20"/>
    </row>
    <row r="7" spans="2:17" ht="21" customHeight="1">
      <c r="B7" s="46" t="s">
        <v>81</v>
      </c>
      <c r="C7" s="217" t="s">
        <v>389</v>
      </c>
      <c r="F7" s="2"/>
      <c r="G7" s="88"/>
      <c r="I7" s="74" t="s">
        <v>166</v>
      </c>
      <c r="J7" s="89">
        <v>0.28170000000000001</v>
      </c>
      <c r="K7" s="87"/>
      <c r="L7" s="74" t="s">
        <v>165</v>
      </c>
      <c r="M7" s="89">
        <v>0.22</v>
      </c>
    </row>
    <row r="8" spans="2:17" ht="15" customHeight="1">
      <c r="B8" s="46" t="s">
        <v>82</v>
      </c>
      <c r="C8" s="47" t="s">
        <v>278</v>
      </c>
      <c r="D8" s="47"/>
      <c r="E8" s="47"/>
      <c r="F8" s="47"/>
      <c r="G8" s="47"/>
      <c r="I8" s="74" t="s">
        <v>83</v>
      </c>
      <c r="J8" s="89">
        <v>0.21240000000000001</v>
      </c>
      <c r="K8" s="87"/>
      <c r="L8" s="74" t="s">
        <v>388</v>
      </c>
      <c r="M8" s="89">
        <v>0.15</v>
      </c>
    </row>
    <row r="9" spans="2:17" ht="21" customHeight="1">
      <c r="B9" s="48" t="s">
        <v>434</v>
      </c>
      <c r="C9" s="49"/>
      <c r="D9" s="12"/>
      <c r="E9" s="12"/>
      <c r="F9" s="12"/>
      <c r="G9" s="12"/>
      <c r="H9" s="12"/>
      <c r="I9" s="12"/>
      <c r="J9" s="16"/>
      <c r="K9" s="12"/>
      <c r="L9" s="15"/>
      <c r="M9" s="16"/>
    </row>
    <row r="10" spans="2:17" ht="42" customHeight="1">
      <c r="B10" s="308" t="s">
        <v>80</v>
      </c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10"/>
    </row>
    <row r="11" spans="2:17" ht="15.75">
      <c r="B11" s="314" t="s">
        <v>0</v>
      </c>
      <c r="C11" s="314" t="s">
        <v>63</v>
      </c>
      <c r="D11" s="314" t="s">
        <v>1</v>
      </c>
      <c r="E11" s="314" t="s">
        <v>6</v>
      </c>
      <c r="F11" s="314" t="s">
        <v>5</v>
      </c>
      <c r="G11" s="316" t="s">
        <v>3</v>
      </c>
      <c r="H11" s="318" t="s">
        <v>87</v>
      </c>
      <c r="I11" s="319"/>
      <c r="J11" s="320"/>
      <c r="K11" s="318" t="s">
        <v>90</v>
      </c>
      <c r="L11" s="319"/>
      <c r="M11" s="320"/>
      <c r="P11" s="9"/>
      <c r="Q11" s="10"/>
    </row>
    <row r="12" spans="2:17" ht="47.25">
      <c r="B12" s="315"/>
      <c r="C12" s="315"/>
      <c r="D12" s="315"/>
      <c r="E12" s="315"/>
      <c r="F12" s="315"/>
      <c r="G12" s="317"/>
      <c r="H12" s="41" t="s">
        <v>88</v>
      </c>
      <c r="I12" s="41" t="s">
        <v>424</v>
      </c>
      <c r="J12" s="41" t="s">
        <v>425</v>
      </c>
      <c r="K12" s="41" t="s">
        <v>88</v>
      </c>
      <c r="L12" s="41" t="s">
        <v>89</v>
      </c>
      <c r="M12" s="41" t="s">
        <v>425</v>
      </c>
      <c r="P12" s="9"/>
      <c r="Q12" s="10"/>
    </row>
    <row r="13" spans="2:17" ht="15.75">
      <c r="B13" s="39" t="s">
        <v>55</v>
      </c>
      <c r="C13" s="39"/>
      <c r="D13" s="39"/>
      <c r="E13" s="50" t="s">
        <v>93</v>
      </c>
      <c r="F13" s="39"/>
      <c r="G13" s="40"/>
      <c r="H13" s="40"/>
      <c r="I13" s="40"/>
      <c r="J13" s="42">
        <f>J14</f>
        <v>76920.039999999994</v>
      </c>
      <c r="K13" s="40"/>
      <c r="L13" s="42"/>
      <c r="M13" s="42">
        <f>M14</f>
        <v>83587.59</v>
      </c>
      <c r="N13" s="9"/>
      <c r="P13" s="278"/>
      <c r="Q13" s="10"/>
    </row>
    <row r="14" spans="2:17">
      <c r="B14" s="75" t="s">
        <v>45</v>
      </c>
      <c r="C14" s="76" t="s">
        <v>64</v>
      </c>
      <c r="D14" s="77" t="s">
        <v>59</v>
      </c>
      <c r="E14" s="95" t="s">
        <v>93</v>
      </c>
      <c r="F14" s="75" t="s">
        <v>7</v>
      </c>
      <c r="G14" s="78">
        <f>'MEM. CALCULO'!J12</f>
        <v>1</v>
      </c>
      <c r="H14" s="78">
        <f>'COMP PROPRIA 001'!I13</f>
        <v>60014.080000000002</v>
      </c>
      <c r="I14" s="78">
        <f>TRUNC(H14*(1+$J$7),2)</f>
        <v>76920.039999999994</v>
      </c>
      <c r="J14" s="78">
        <f>TRUNC(G14*I14,2)</f>
        <v>76920.039999999994</v>
      </c>
      <c r="K14" s="78">
        <f>'COMP PROPRIA 001'!K13</f>
        <v>68514.42</v>
      </c>
      <c r="L14" s="78">
        <f>TRUNC(K14*(1+$M$7),2)</f>
        <v>83587.59</v>
      </c>
      <c r="M14" s="239">
        <f>TRUNC(G14*L14,2)</f>
        <v>83587.59</v>
      </c>
      <c r="N14" s="9"/>
      <c r="O14" s="69">
        <f>M14/M36</f>
        <v>4.4587723271233608E-2</v>
      </c>
    </row>
    <row r="15" spans="2:17" ht="15.75">
      <c r="B15" s="39" t="s">
        <v>56</v>
      </c>
      <c r="C15" s="39"/>
      <c r="D15" s="39"/>
      <c r="E15" s="50" t="s">
        <v>405</v>
      </c>
      <c r="F15" s="39"/>
      <c r="G15" s="40"/>
      <c r="H15" s="40"/>
      <c r="I15" s="40"/>
      <c r="J15" s="42">
        <f>SUM(J16:J20)</f>
        <v>61752.23</v>
      </c>
      <c r="K15" s="40"/>
      <c r="L15" s="42"/>
      <c r="M15" s="42">
        <f>SUM(M16:M20)</f>
        <v>59401.9</v>
      </c>
      <c r="N15" s="9"/>
      <c r="O15" s="69"/>
    </row>
    <row r="16" spans="2:17" ht="30">
      <c r="B16" s="79" t="s">
        <v>57</v>
      </c>
      <c r="C16" s="80" t="s">
        <v>33</v>
      </c>
      <c r="D16" s="80">
        <v>103689</v>
      </c>
      <c r="E16" s="96" t="s">
        <v>94</v>
      </c>
      <c r="F16" s="79" t="s">
        <v>76</v>
      </c>
      <c r="G16" s="82">
        <f>'MEM. CALCULO'!J17</f>
        <v>3.125</v>
      </c>
      <c r="H16" s="82">
        <v>309.06</v>
      </c>
      <c r="I16" s="82">
        <f>TRUNC(H16*(1+$J$7),2)</f>
        <v>396.12</v>
      </c>
      <c r="J16" s="82">
        <f>TRUNC(G16*I16,2)</f>
        <v>1237.8699999999999</v>
      </c>
      <c r="K16" s="82">
        <v>312.83999999999997</v>
      </c>
      <c r="L16" s="82">
        <f>TRUNC(K16*(1+$M$7),2)</f>
        <v>381.66</v>
      </c>
      <c r="M16" s="226">
        <f>TRUNC(G16*L16,2)</f>
        <v>1192.68</v>
      </c>
      <c r="N16" s="9"/>
      <c r="O16" s="69"/>
    </row>
    <row r="17" spans="2:16">
      <c r="B17" s="79" t="s">
        <v>218</v>
      </c>
      <c r="C17" s="80" t="s">
        <v>64</v>
      </c>
      <c r="D17" s="81" t="s">
        <v>60</v>
      </c>
      <c r="E17" s="96" t="s">
        <v>95</v>
      </c>
      <c r="F17" s="79" t="s">
        <v>7</v>
      </c>
      <c r="G17" s="82">
        <f>'MEM. CALCULO'!J20</f>
        <v>1</v>
      </c>
      <c r="H17" s="82">
        <f>'COMP PROPRIA 002 e 003'!U22</f>
        <v>19272.579999999998</v>
      </c>
      <c r="I17" s="82">
        <f>TRUNC(H17*(1+$J$7),2)</f>
        <v>24701.66</v>
      </c>
      <c r="J17" s="82">
        <f>TRUNC(G17*I17,2)</f>
        <v>24701.66</v>
      </c>
      <c r="K17" s="82">
        <f>'COMP PROPRIA 002 e 003'!W22</f>
        <v>19498.740000000002</v>
      </c>
      <c r="L17" s="82">
        <f>TRUNC(K17*(1+$M$7),2)</f>
        <v>23788.46</v>
      </c>
      <c r="M17" s="82">
        <f>TRUNC(G17*L17,2)</f>
        <v>23788.46</v>
      </c>
      <c r="N17" s="9"/>
      <c r="O17" s="69">
        <f>M17/M36</f>
        <v>1.2689362996693767E-2</v>
      </c>
    </row>
    <row r="18" spans="2:16">
      <c r="B18" s="79" t="s">
        <v>219</v>
      </c>
      <c r="C18" s="80" t="s">
        <v>64</v>
      </c>
      <c r="D18" s="81" t="s">
        <v>62</v>
      </c>
      <c r="E18" s="96" t="s">
        <v>96</v>
      </c>
      <c r="F18" s="79" t="s">
        <v>7</v>
      </c>
      <c r="G18" s="82">
        <f>'MEM. CALCULO'!J30</f>
        <v>1</v>
      </c>
      <c r="H18" s="82">
        <f>'COMP PROPRIA 002 e 003'!U40</f>
        <v>19272.579999999998</v>
      </c>
      <c r="I18" s="82">
        <f>TRUNC(H18*(1+$J$7),2)</f>
        <v>24701.66</v>
      </c>
      <c r="J18" s="82">
        <f>TRUNC(G18*I18,2)</f>
        <v>24701.66</v>
      </c>
      <c r="K18" s="82">
        <f>'COMP PROPRIA 002 e 003'!W40</f>
        <v>19498.740000000002</v>
      </c>
      <c r="L18" s="82">
        <f>TRUNC(K18*(1+$M$7),2)</f>
        <v>23788.46</v>
      </c>
      <c r="M18" s="82">
        <f t="shared" ref="M18:M20" si="0">TRUNC(G18*L18,2)</f>
        <v>23788.46</v>
      </c>
      <c r="N18" s="9"/>
      <c r="O18" s="69"/>
    </row>
    <row r="19" spans="2:16" ht="45">
      <c r="B19" s="79" t="s">
        <v>415</v>
      </c>
      <c r="C19" s="80" t="s">
        <v>65</v>
      </c>
      <c r="D19" s="81" t="s">
        <v>417</v>
      </c>
      <c r="E19" s="96" t="s">
        <v>418</v>
      </c>
      <c r="F19" s="79" t="s">
        <v>7</v>
      </c>
      <c r="G19" s="82">
        <f>'MEM. CALCULO'!J40</f>
        <v>30</v>
      </c>
      <c r="H19" s="82">
        <v>102.96</v>
      </c>
      <c r="I19" s="82">
        <f>TRUNC(H19*(1+$J$8),2)</f>
        <v>124.82</v>
      </c>
      <c r="J19" s="82">
        <f t="shared" ref="J19:J20" si="1">TRUNC(G19*I19,2)</f>
        <v>3744.6</v>
      </c>
      <c r="K19" s="82">
        <v>102.96</v>
      </c>
      <c r="L19" s="82">
        <f>TRUNC(K19*(1+$M$8),2)</f>
        <v>118.4</v>
      </c>
      <c r="M19" s="82">
        <f t="shared" si="0"/>
        <v>3552</v>
      </c>
      <c r="N19" s="9"/>
      <c r="O19" s="69"/>
    </row>
    <row r="20" spans="2:16" ht="30">
      <c r="B20" s="79" t="s">
        <v>419</v>
      </c>
      <c r="C20" s="80" t="s">
        <v>65</v>
      </c>
      <c r="D20" s="81">
        <v>5213467</v>
      </c>
      <c r="E20" s="96" t="s">
        <v>416</v>
      </c>
      <c r="F20" s="79" t="s">
        <v>7</v>
      </c>
      <c r="G20" s="82">
        <f>'MEM. CALCULO'!J43</f>
        <v>6</v>
      </c>
      <c r="H20" s="82">
        <v>957.9</v>
      </c>
      <c r="I20" s="82">
        <f>TRUNC(H20*(1+$J$7),2)</f>
        <v>1227.74</v>
      </c>
      <c r="J20" s="82">
        <f t="shared" si="1"/>
        <v>7366.44</v>
      </c>
      <c r="K20" s="82">
        <v>967.26</v>
      </c>
      <c r="L20" s="82">
        <f>TRUNC(K20*(1+$M$7),2)</f>
        <v>1180.05</v>
      </c>
      <c r="M20" s="82">
        <f t="shared" si="0"/>
        <v>7080.3</v>
      </c>
      <c r="N20" s="9"/>
      <c r="O20" s="69"/>
    </row>
    <row r="21" spans="2:16" ht="15.75">
      <c r="B21" s="43" t="s">
        <v>58</v>
      </c>
      <c r="C21" s="44"/>
      <c r="D21" s="44"/>
      <c r="E21" s="50" t="s">
        <v>84</v>
      </c>
      <c r="F21" s="43"/>
      <c r="G21" s="45"/>
      <c r="H21" s="45"/>
      <c r="I21" s="45"/>
      <c r="J21" s="45">
        <f>SUM(J22:J22)</f>
        <v>42093.81</v>
      </c>
      <c r="K21" s="45"/>
      <c r="L21" s="45"/>
      <c r="M21" s="45">
        <f>SUM(M22:M22)</f>
        <v>43261.64</v>
      </c>
      <c r="N21" s="9"/>
      <c r="P21" s="9"/>
    </row>
    <row r="22" spans="2:16">
      <c r="B22" s="75" t="s">
        <v>49</v>
      </c>
      <c r="C22" s="76" t="s">
        <v>65</v>
      </c>
      <c r="D22" s="76">
        <v>4915678</v>
      </c>
      <c r="E22" s="95" t="s">
        <v>85</v>
      </c>
      <c r="F22" s="75" t="s">
        <v>86</v>
      </c>
      <c r="G22" s="78">
        <f>'MEM. CALCULO'!J49</f>
        <v>89.079888000000011</v>
      </c>
      <c r="H22" s="82">
        <v>368.69</v>
      </c>
      <c r="I22" s="82">
        <f>TRUNC(H22*(1+$J$7),2)</f>
        <v>472.54</v>
      </c>
      <c r="J22" s="82">
        <f>TRUNC(G22*I22,2)</f>
        <v>42093.81</v>
      </c>
      <c r="K22" s="82">
        <v>398.08</v>
      </c>
      <c r="L22" s="82">
        <f>TRUNC(K22*(1+$M$7),2)</f>
        <v>485.65</v>
      </c>
      <c r="M22" s="82">
        <f>TRUNC(G22*L22,2)</f>
        <v>43261.64</v>
      </c>
      <c r="N22" s="9"/>
    </row>
    <row r="23" spans="2:16" ht="15.75">
      <c r="B23" s="43" t="s">
        <v>285</v>
      </c>
      <c r="C23" s="44"/>
      <c r="D23" s="44"/>
      <c r="E23" s="50" t="s">
        <v>91</v>
      </c>
      <c r="F23" s="43"/>
      <c r="G23" s="45"/>
      <c r="H23" s="45"/>
      <c r="I23" s="45"/>
      <c r="J23" s="45">
        <f>SUM(J24:J35)</f>
        <v>1770534.86</v>
      </c>
      <c r="K23" s="45"/>
      <c r="L23" s="45"/>
      <c r="M23" s="45">
        <f>SUM(M24:M35)</f>
        <v>1688426.11</v>
      </c>
      <c r="N23" s="9"/>
    </row>
    <row r="24" spans="2:16">
      <c r="B24" s="75" t="s">
        <v>286</v>
      </c>
      <c r="C24" s="76" t="s">
        <v>65</v>
      </c>
      <c r="D24" s="77">
        <v>4011212</v>
      </c>
      <c r="E24" s="95" t="s">
        <v>92</v>
      </c>
      <c r="F24" s="75" t="s">
        <v>76</v>
      </c>
      <c r="G24" s="83">
        <f>'MEM. CALCULO'!J69</f>
        <v>31764.241999999998</v>
      </c>
      <c r="H24" s="82">
        <v>0.06</v>
      </c>
      <c r="I24" s="82">
        <f t="shared" ref="I24:I25" si="2">TRUNC(H24*(1+$J$7),2)</f>
        <v>7.0000000000000007E-2</v>
      </c>
      <c r="J24" s="82">
        <f t="shared" ref="J24:J26" si="3">TRUNC(G24*I24,2)</f>
        <v>2223.4899999999998</v>
      </c>
      <c r="K24" s="82">
        <v>0.06</v>
      </c>
      <c r="L24" s="82">
        <f t="shared" ref="L24:L25" si="4">TRUNC(K24*(1+$M$7),2)</f>
        <v>7.0000000000000007E-2</v>
      </c>
      <c r="M24" s="82">
        <f>TRUNC(G24*L24,2)</f>
        <v>2223.4899999999998</v>
      </c>
      <c r="N24" s="9"/>
    </row>
    <row r="25" spans="2:16">
      <c r="B25" s="90" t="s">
        <v>287</v>
      </c>
      <c r="C25" s="91" t="s">
        <v>65</v>
      </c>
      <c r="D25" s="92">
        <v>4011354</v>
      </c>
      <c r="E25" s="97" t="s">
        <v>97</v>
      </c>
      <c r="F25" s="90" t="s">
        <v>76</v>
      </c>
      <c r="G25" s="93">
        <f>'MEM. CALCULO'!J84</f>
        <v>31764.241999999998</v>
      </c>
      <c r="H25" s="82">
        <v>0.28000000000000003</v>
      </c>
      <c r="I25" s="82">
        <f t="shared" si="2"/>
        <v>0.35</v>
      </c>
      <c r="J25" s="82">
        <f t="shared" si="3"/>
        <v>11117.48</v>
      </c>
      <c r="K25" s="82">
        <v>0.28999999999999998</v>
      </c>
      <c r="L25" s="82">
        <f t="shared" si="4"/>
        <v>0.35</v>
      </c>
      <c r="M25" s="82">
        <f>TRUNC(G25*L25,2)</f>
        <v>11117.48</v>
      </c>
      <c r="N25" s="9"/>
    </row>
    <row r="26" spans="2:16" ht="30">
      <c r="B26" s="90" t="s">
        <v>288</v>
      </c>
      <c r="C26" s="91" t="s">
        <v>98</v>
      </c>
      <c r="D26" s="94">
        <v>0</v>
      </c>
      <c r="E26" s="97" t="s">
        <v>406</v>
      </c>
      <c r="F26" s="90" t="s">
        <v>99</v>
      </c>
      <c r="G26" s="284">
        <f>'MEM. CALCULO'!J99</f>
        <v>14.29</v>
      </c>
      <c r="H26" s="82">
        <f>TRUNC((3.2252323227305*1000),2)</f>
        <v>3225.23</v>
      </c>
      <c r="I26" s="82">
        <f>TRUNC(H26*(1+$J$8),2)</f>
        <v>3910.26</v>
      </c>
      <c r="J26" s="82">
        <f t="shared" si="3"/>
        <v>55877.61</v>
      </c>
      <c r="K26" s="82">
        <f>H26</f>
        <v>3225.23</v>
      </c>
      <c r="L26" s="82">
        <f>TRUNC(K26*(1+$M$8),2)</f>
        <v>3709.01</v>
      </c>
      <c r="M26" s="82">
        <f t="shared" ref="M26:M35" si="5">TRUNC(G26*L26,2)</f>
        <v>53001.75</v>
      </c>
      <c r="N26" s="9"/>
    </row>
    <row r="27" spans="2:16">
      <c r="B27" s="90" t="s">
        <v>289</v>
      </c>
      <c r="C27" s="91" t="s">
        <v>65</v>
      </c>
      <c r="D27" s="92">
        <v>4011463</v>
      </c>
      <c r="E27" s="115" t="s">
        <v>100</v>
      </c>
      <c r="F27" s="90" t="s">
        <v>99</v>
      </c>
      <c r="G27" s="284">
        <f>'MEM. CALCULO'!J114</f>
        <v>2287.04</v>
      </c>
      <c r="H27" s="82">
        <v>192.23</v>
      </c>
      <c r="I27" s="82">
        <f>TRUNC(H27*(1+$J$7),2)</f>
        <v>246.38</v>
      </c>
      <c r="J27" s="82">
        <f>TRUNC(G27*I27,2)</f>
        <v>563480.91</v>
      </c>
      <c r="K27" s="82">
        <v>192.8</v>
      </c>
      <c r="L27" s="82">
        <f>TRUNC(K27*(1+$M$7),2)</f>
        <v>235.21</v>
      </c>
      <c r="M27" s="82">
        <f t="shared" si="5"/>
        <v>537934.67000000004</v>
      </c>
      <c r="N27" s="9"/>
      <c r="O27" s="69"/>
      <c r="P27" s="281"/>
    </row>
    <row r="28" spans="2:16">
      <c r="B28" s="90" t="s">
        <v>290</v>
      </c>
      <c r="C28" s="80" t="s">
        <v>98</v>
      </c>
      <c r="D28" s="94">
        <v>0</v>
      </c>
      <c r="E28" s="96" t="s">
        <v>407</v>
      </c>
      <c r="F28" s="79" t="s">
        <v>99</v>
      </c>
      <c r="G28" s="82">
        <f>'MEM. CALCULO'!J129</f>
        <v>144.63</v>
      </c>
      <c r="H28" s="82">
        <f>TRUNC((4.21988621507973*1000),2)</f>
        <v>4219.88</v>
      </c>
      <c r="I28" s="82">
        <f>TRUNC(H28*(1+$J$8),2)</f>
        <v>5116.18</v>
      </c>
      <c r="J28" s="82">
        <f t="shared" ref="J28" si="6">TRUNC(G28*I28,2)</f>
        <v>739953.11</v>
      </c>
      <c r="K28" s="82">
        <f>H28</f>
        <v>4219.88</v>
      </c>
      <c r="L28" s="82">
        <f>TRUNC(K28*(1+$M$8),2)</f>
        <v>4852.8599999999997</v>
      </c>
      <c r="M28" s="82">
        <f t="shared" si="5"/>
        <v>701869.14</v>
      </c>
      <c r="N28" s="9"/>
    </row>
    <row r="29" spans="2:16" ht="30">
      <c r="B29" s="90" t="s">
        <v>291</v>
      </c>
      <c r="C29" s="84" t="s">
        <v>65</v>
      </c>
      <c r="D29" s="85">
        <v>5914622</v>
      </c>
      <c r="E29" s="98" t="s">
        <v>408</v>
      </c>
      <c r="F29" s="86" t="s">
        <v>101</v>
      </c>
      <c r="G29" s="86">
        <f>'MEM. CALCULO'!J144</f>
        <v>11995.03</v>
      </c>
      <c r="H29" s="82">
        <v>1.8</v>
      </c>
      <c r="I29" s="82">
        <f t="shared" ref="I29:I35" si="7">TRUNC(H29*(1+$J$7),2)</f>
        <v>2.2999999999999998</v>
      </c>
      <c r="J29" s="82">
        <f t="shared" ref="J29:J35" si="8">TRUNC(G29*I29,2)</f>
        <v>27588.560000000001</v>
      </c>
      <c r="K29" s="82">
        <v>1.82</v>
      </c>
      <c r="L29" s="82">
        <f t="shared" ref="L29:L35" si="9">TRUNC(K29*(1+$M$7),2)</f>
        <v>2.2200000000000002</v>
      </c>
      <c r="M29" s="82">
        <f t="shared" si="5"/>
        <v>26628.959999999999</v>
      </c>
      <c r="N29" s="9"/>
    </row>
    <row r="30" spans="2:16" ht="30">
      <c r="B30" s="90" t="s">
        <v>292</v>
      </c>
      <c r="C30" s="84" t="s">
        <v>65</v>
      </c>
      <c r="D30" s="85">
        <v>5914622</v>
      </c>
      <c r="E30" s="98" t="s">
        <v>409</v>
      </c>
      <c r="F30" s="86" t="s">
        <v>101</v>
      </c>
      <c r="G30" s="86">
        <f>'MEM. CALCULO'!J147</f>
        <v>121402.42</v>
      </c>
      <c r="H30" s="82">
        <v>1.8</v>
      </c>
      <c r="I30" s="82">
        <f t="shared" si="7"/>
        <v>2.2999999999999998</v>
      </c>
      <c r="J30" s="82">
        <f t="shared" si="8"/>
        <v>279225.56</v>
      </c>
      <c r="K30" s="82">
        <v>1.82</v>
      </c>
      <c r="L30" s="82">
        <f t="shared" si="9"/>
        <v>2.2200000000000002</v>
      </c>
      <c r="M30" s="82">
        <f t="shared" si="5"/>
        <v>269513.37</v>
      </c>
      <c r="N30" s="9"/>
    </row>
    <row r="31" spans="2:16" ht="30">
      <c r="B31" s="90" t="s">
        <v>293</v>
      </c>
      <c r="C31" s="84" t="s">
        <v>65</v>
      </c>
      <c r="D31" s="85">
        <v>5915321</v>
      </c>
      <c r="E31" s="98" t="s">
        <v>410</v>
      </c>
      <c r="F31" s="86" t="s">
        <v>101</v>
      </c>
      <c r="G31" s="86">
        <f>'MEM. CALCULO'!J150</f>
        <v>20644.02</v>
      </c>
      <c r="H31" s="82">
        <v>0.57999999999999996</v>
      </c>
      <c r="I31" s="82">
        <f t="shared" si="7"/>
        <v>0.74</v>
      </c>
      <c r="J31" s="82">
        <f t="shared" si="8"/>
        <v>15276.57</v>
      </c>
      <c r="K31" s="82">
        <v>0.57999999999999996</v>
      </c>
      <c r="L31" s="82">
        <f t="shared" si="9"/>
        <v>0.7</v>
      </c>
      <c r="M31" s="82">
        <f t="shared" si="5"/>
        <v>14450.81</v>
      </c>
      <c r="N31" s="9"/>
    </row>
    <row r="32" spans="2:16" ht="30">
      <c r="B32" s="90" t="s">
        <v>294</v>
      </c>
      <c r="C32" s="84" t="s">
        <v>65</v>
      </c>
      <c r="D32" s="85">
        <v>5915321</v>
      </c>
      <c r="E32" s="98" t="s">
        <v>411</v>
      </c>
      <c r="F32" s="86" t="s">
        <v>101</v>
      </c>
      <c r="G32" s="86">
        <f>'MEM. CALCULO'!J153</f>
        <v>9383.65</v>
      </c>
      <c r="H32" s="82">
        <v>0.57999999999999996</v>
      </c>
      <c r="I32" s="82">
        <f t="shared" si="7"/>
        <v>0.74</v>
      </c>
      <c r="J32" s="82">
        <f t="shared" si="8"/>
        <v>6943.9</v>
      </c>
      <c r="K32" s="82">
        <v>0.57999999999999996</v>
      </c>
      <c r="L32" s="82">
        <f t="shared" si="9"/>
        <v>0.7</v>
      </c>
      <c r="M32" s="82">
        <f t="shared" si="5"/>
        <v>6568.55</v>
      </c>
      <c r="N32" s="9"/>
    </row>
    <row r="33" spans="2:16" ht="30">
      <c r="B33" s="90" t="s">
        <v>295</v>
      </c>
      <c r="C33" s="84" t="s">
        <v>65</v>
      </c>
      <c r="D33" s="85">
        <v>5915321</v>
      </c>
      <c r="E33" s="98" t="s">
        <v>412</v>
      </c>
      <c r="F33" s="86" t="s">
        <v>101</v>
      </c>
      <c r="G33" s="86">
        <f>'MEM. CALCULO'!J156</f>
        <v>9383.65</v>
      </c>
      <c r="H33" s="82">
        <v>0.57999999999999996</v>
      </c>
      <c r="I33" s="82">
        <f t="shared" si="7"/>
        <v>0.74</v>
      </c>
      <c r="J33" s="82">
        <f t="shared" si="8"/>
        <v>6943.9</v>
      </c>
      <c r="K33" s="82">
        <v>0.57999999999999996</v>
      </c>
      <c r="L33" s="82">
        <f t="shared" si="9"/>
        <v>0.7</v>
      </c>
      <c r="M33" s="82">
        <f t="shared" si="5"/>
        <v>6568.55</v>
      </c>
      <c r="N33" s="9"/>
    </row>
    <row r="34" spans="2:16" ht="30">
      <c r="B34" s="90" t="s">
        <v>296</v>
      </c>
      <c r="C34" s="84" t="s">
        <v>65</v>
      </c>
      <c r="D34" s="85">
        <v>5915320</v>
      </c>
      <c r="E34" s="98" t="s">
        <v>413</v>
      </c>
      <c r="F34" s="86" t="s">
        <v>101</v>
      </c>
      <c r="G34" s="86">
        <f>'MEM. CALCULO'!J159</f>
        <v>30637.040000000001</v>
      </c>
      <c r="H34" s="82">
        <v>0.72</v>
      </c>
      <c r="I34" s="82">
        <f t="shared" si="7"/>
        <v>0.92</v>
      </c>
      <c r="J34" s="82">
        <f t="shared" si="8"/>
        <v>28186.07</v>
      </c>
      <c r="K34" s="82">
        <v>0.72</v>
      </c>
      <c r="L34" s="82">
        <f t="shared" si="9"/>
        <v>0.87</v>
      </c>
      <c r="M34" s="82">
        <f t="shared" si="5"/>
        <v>26654.22</v>
      </c>
      <c r="N34" s="9"/>
    </row>
    <row r="35" spans="2:16" ht="30">
      <c r="B35" s="90" t="s">
        <v>297</v>
      </c>
      <c r="C35" s="84" t="s">
        <v>65</v>
      </c>
      <c r="D35" s="85">
        <v>5915321</v>
      </c>
      <c r="E35" s="98" t="s">
        <v>414</v>
      </c>
      <c r="F35" s="86" t="s">
        <v>101</v>
      </c>
      <c r="G35" s="86">
        <f>'MEM. CALCULO'!J162</f>
        <v>45564.47</v>
      </c>
      <c r="H35" s="82">
        <v>0.57999999999999996</v>
      </c>
      <c r="I35" s="82">
        <f t="shared" si="7"/>
        <v>0.74</v>
      </c>
      <c r="J35" s="82">
        <f t="shared" si="8"/>
        <v>33717.699999999997</v>
      </c>
      <c r="K35" s="82">
        <v>0.57999999999999996</v>
      </c>
      <c r="L35" s="82">
        <f t="shared" si="9"/>
        <v>0.7</v>
      </c>
      <c r="M35" s="82">
        <f t="shared" si="5"/>
        <v>31895.119999999999</v>
      </c>
      <c r="N35" s="9"/>
    </row>
    <row r="36" spans="2:16" ht="34.15" customHeight="1">
      <c r="B36" s="307" t="s">
        <v>172</v>
      </c>
      <c r="C36" s="307"/>
      <c r="D36" s="307"/>
      <c r="E36" s="307"/>
      <c r="F36" s="307"/>
      <c r="G36" s="307"/>
      <c r="H36" s="208"/>
      <c r="I36" s="208"/>
      <c r="J36" s="42">
        <f>J23+J21+J15+J13</f>
        <v>1951300.9400000002</v>
      </c>
      <c r="K36" s="208"/>
      <c r="L36" s="42"/>
      <c r="M36" s="42">
        <f>M23+M21+M15+M13</f>
        <v>1874677.24</v>
      </c>
      <c r="N36" s="9"/>
      <c r="O36" s="67">
        <f>M36/G24</f>
        <v>59.018478703190844</v>
      </c>
      <c r="P36" s="1" t="s">
        <v>390</v>
      </c>
    </row>
    <row r="38" spans="2:16">
      <c r="E38" s="248" t="s">
        <v>400</v>
      </c>
      <c r="J38" s="2">
        <f>J36/G24</f>
        <v>61.430741523754925</v>
      </c>
    </row>
    <row r="39" spans="2:16">
      <c r="E39" s="249" t="s">
        <v>401</v>
      </c>
    </row>
    <row r="40" spans="2:16">
      <c r="E40" s="250" t="s">
        <v>402</v>
      </c>
    </row>
  </sheetData>
  <mergeCells count="13">
    <mergeCell ref="B36:G36"/>
    <mergeCell ref="B10:M10"/>
    <mergeCell ref="B1:M1"/>
    <mergeCell ref="B2:M2"/>
    <mergeCell ref="B3:M3"/>
    <mergeCell ref="B11:B12"/>
    <mergeCell ref="C11:C12"/>
    <mergeCell ref="D11:D12"/>
    <mergeCell ref="E11:E12"/>
    <mergeCell ref="F11:F12"/>
    <mergeCell ref="G11:G12"/>
    <mergeCell ref="H11:J11"/>
    <mergeCell ref="K11:M11"/>
  </mergeCells>
  <phoneticPr fontId="27" type="noConversion"/>
  <conditionalFormatting sqref="G14:H14 G16:H17 G19:H20">
    <cfRule type="containsBlanks" dxfId="6" priority="9">
      <formula>LEN(TRIM(G14))=0</formula>
    </cfRule>
  </conditionalFormatting>
  <conditionalFormatting sqref="K14 K16:K17 K19:K20">
    <cfRule type="containsBlanks" dxfId="5" priority="8">
      <formula>LEN(TRIM(K14))=0</formula>
    </cfRule>
  </conditionalFormatting>
  <conditionalFormatting sqref="G22:H22 K22">
    <cfRule type="containsBlanks" dxfId="4" priority="7">
      <formula>LEN(TRIM(G22))=0</formula>
    </cfRule>
  </conditionalFormatting>
  <conditionalFormatting sqref="G24:H35">
    <cfRule type="containsBlanks" dxfId="3" priority="6">
      <formula>LEN(TRIM(G24))=0</formula>
    </cfRule>
  </conditionalFormatting>
  <conditionalFormatting sqref="K24:K35">
    <cfRule type="containsBlanks" dxfId="2" priority="5">
      <formula>LEN(TRIM(K24))=0</formula>
    </cfRule>
  </conditionalFormatting>
  <conditionalFormatting sqref="G18:H18">
    <cfRule type="containsBlanks" dxfId="1" priority="2">
      <formula>LEN(TRIM(G18))=0</formula>
    </cfRule>
  </conditionalFormatting>
  <conditionalFormatting sqref="K18">
    <cfRule type="containsBlanks" dxfId="0" priority="1">
      <formula>LEN(TRIM(K18))=0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9" scale="60" pageOrder="overThenDown" orientation="landscape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24"/>
  <sheetViews>
    <sheetView showGridLines="0" zoomScale="80" zoomScaleNormal="80" zoomScaleSheetLayoutView="80" workbookViewId="0">
      <selection activeCell="H20" sqref="H20"/>
    </sheetView>
  </sheetViews>
  <sheetFormatPr defaultRowHeight="15"/>
  <cols>
    <col min="1" max="1" width="9.140625" style="1"/>
    <col min="2" max="2" width="1.140625" style="4" customWidth="1"/>
    <col min="3" max="3" width="8.140625" style="1" bestFit="1" customWidth="1"/>
    <col min="4" max="4" width="54" style="1" customWidth="1"/>
    <col min="5" max="5" width="19.28515625" style="1" bestFit="1" customWidth="1"/>
    <col min="6" max="6" width="12.28515625" style="35" bestFit="1" customWidth="1"/>
    <col min="7" max="7" width="19.85546875" style="35" customWidth="1"/>
    <col min="8" max="10" width="19.85546875" style="30" customWidth="1"/>
    <col min="11" max="11" width="1.42578125" style="34" customWidth="1"/>
    <col min="12" max="12" width="18.42578125" style="1" customWidth="1"/>
    <col min="13" max="13" width="17.140625" style="1" bestFit="1" customWidth="1"/>
    <col min="14" max="247" width="9.140625" style="1"/>
    <col min="248" max="248" width="8.7109375" style="1" customWidth="1"/>
    <col min="249" max="249" width="15.7109375" style="1" customWidth="1"/>
    <col min="250" max="250" width="24.5703125" style="1" customWidth="1"/>
    <col min="251" max="251" width="105.85546875" style="1" customWidth="1"/>
    <col min="252" max="252" width="19.28515625" style="1" customWidth="1"/>
    <col min="253" max="253" width="6.7109375" style="1" customWidth="1"/>
    <col min="254" max="254" width="25.140625" style="1" bestFit="1" customWidth="1"/>
    <col min="255" max="255" width="28.28515625" style="1" customWidth="1"/>
    <col min="256" max="256" width="29.42578125" style="1" customWidth="1"/>
    <col min="257" max="257" width="25" style="1" customWidth="1"/>
    <col min="258" max="258" width="19.7109375" style="1" bestFit="1" customWidth="1"/>
    <col min="259" max="259" width="11" style="1" bestFit="1" customWidth="1"/>
    <col min="260" max="260" width="22.85546875" style="1" customWidth="1"/>
    <col min="261" max="261" width="19.85546875" style="1" bestFit="1" customWidth="1"/>
    <col min="262" max="262" width="14.140625" style="1" bestFit="1" customWidth="1"/>
    <col min="263" max="263" width="12.85546875" style="1" bestFit="1" customWidth="1"/>
    <col min="264" max="503" width="9.140625" style="1"/>
    <col min="504" max="504" width="8.7109375" style="1" customWidth="1"/>
    <col min="505" max="505" width="15.7109375" style="1" customWidth="1"/>
    <col min="506" max="506" width="24.5703125" style="1" customWidth="1"/>
    <col min="507" max="507" width="105.85546875" style="1" customWidth="1"/>
    <col min="508" max="508" width="19.28515625" style="1" customWidth="1"/>
    <col min="509" max="509" width="6.7109375" style="1" customWidth="1"/>
    <col min="510" max="510" width="25.140625" style="1" bestFit="1" customWidth="1"/>
    <col min="511" max="511" width="28.28515625" style="1" customWidth="1"/>
    <col min="512" max="512" width="29.42578125" style="1" customWidth="1"/>
    <col min="513" max="513" width="25" style="1" customWidth="1"/>
    <col min="514" max="514" width="19.7109375" style="1" bestFit="1" customWidth="1"/>
    <col min="515" max="515" width="11" style="1" bestFit="1" customWidth="1"/>
    <col min="516" max="516" width="22.85546875" style="1" customWidth="1"/>
    <col min="517" max="517" width="19.85546875" style="1" bestFit="1" customWidth="1"/>
    <col min="518" max="518" width="14.140625" style="1" bestFit="1" customWidth="1"/>
    <col min="519" max="519" width="12.85546875" style="1" bestFit="1" customWidth="1"/>
    <col min="520" max="759" width="9.140625" style="1"/>
    <col min="760" max="760" width="8.7109375" style="1" customWidth="1"/>
    <col min="761" max="761" width="15.7109375" style="1" customWidth="1"/>
    <col min="762" max="762" width="24.5703125" style="1" customWidth="1"/>
    <col min="763" max="763" width="105.85546875" style="1" customWidth="1"/>
    <col min="764" max="764" width="19.28515625" style="1" customWidth="1"/>
    <col min="765" max="765" width="6.7109375" style="1" customWidth="1"/>
    <col min="766" max="766" width="25.140625" style="1" bestFit="1" customWidth="1"/>
    <col min="767" max="767" width="28.28515625" style="1" customWidth="1"/>
    <col min="768" max="768" width="29.42578125" style="1" customWidth="1"/>
    <col min="769" max="769" width="25" style="1" customWidth="1"/>
    <col min="770" max="770" width="19.7109375" style="1" bestFit="1" customWidth="1"/>
    <col min="771" max="771" width="11" style="1" bestFit="1" customWidth="1"/>
    <col min="772" max="772" width="22.85546875" style="1" customWidth="1"/>
    <col min="773" max="773" width="19.85546875" style="1" bestFit="1" customWidth="1"/>
    <col min="774" max="774" width="14.140625" style="1" bestFit="1" customWidth="1"/>
    <col min="775" max="775" width="12.85546875" style="1" bestFit="1" customWidth="1"/>
    <col min="776" max="1015" width="9.140625" style="1"/>
    <col min="1016" max="1016" width="8.7109375" style="1" customWidth="1"/>
    <col min="1017" max="1017" width="15.7109375" style="1" customWidth="1"/>
    <col min="1018" max="1018" width="24.5703125" style="1" customWidth="1"/>
    <col min="1019" max="1019" width="105.85546875" style="1" customWidth="1"/>
    <col min="1020" max="1020" width="19.28515625" style="1" customWidth="1"/>
    <col min="1021" max="1021" width="6.7109375" style="1" customWidth="1"/>
    <col min="1022" max="1022" width="25.140625" style="1" bestFit="1" customWidth="1"/>
    <col min="1023" max="1023" width="28.28515625" style="1" customWidth="1"/>
    <col min="1024" max="1024" width="29.42578125" style="1" customWidth="1"/>
    <col min="1025" max="1025" width="25" style="1" customWidth="1"/>
    <col min="1026" max="1026" width="19.7109375" style="1" bestFit="1" customWidth="1"/>
    <col min="1027" max="1027" width="11" style="1" bestFit="1" customWidth="1"/>
    <col min="1028" max="1028" width="22.85546875" style="1" customWidth="1"/>
    <col min="1029" max="1029" width="19.85546875" style="1" bestFit="1" customWidth="1"/>
    <col min="1030" max="1030" width="14.140625" style="1" bestFit="1" customWidth="1"/>
    <col min="1031" max="1031" width="12.85546875" style="1" bestFit="1" customWidth="1"/>
    <col min="1032" max="1271" width="9.140625" style="1"/>
    <col min="1272" max="1272" width="8.7109375" style="1" customWidth="1"/>
    <col min="1273" max="1273" width="15.7109375" style="1" customWidth="1"/>
    <col min="1274" max="1274" width="24.5703125" style="1" customWidth="1"/>
    <col min="1275" max="1275" width="105.85546875" style="1" customWidth="1"/>
    <col min="1276" max="1276" width="19.28515625" style="1" customWidth="1"/>
    <col min="1277" max="1277" width="6.7109375" style="1" customWidth="1"/>
    <col min="1278" max="1278" width="25.140625" style="1" bestFit="1" customWidth="1"/>
    <col min="1279" max="1279" width="28.28515625" style="1" customWidth="1"/>
    <col min="1280" max="1280" width="29.42578125" style="1" customWidth="1"/>
    <col min="1281" max="1281" width="25" style="1" customWidth="1"/>
    <col min="1282" max="1282" width="19.7109375" style="1" bestFit="1" customWidth="1"/>
    <col min="1283" max="1283" width="11" style="1" bestFit="1" customWidth="1"/>
    <col min="1284" max="1284" width="22.85546875" style="1" customWidth="1"/>
    <col min="1285" max="1285" width="19.85546875" style="1" bestFit="1" customWidth="1"/>
    <col min="1286" max="1286" width="14.140625" style="1" bestFit="1" customWidth="1"/>
    <col min="1287" max="1287" width="12.85546875" style="1" bestFit="1" customWidth="1"/>
    <col min="1288" max="1527" width="9.140625" style="1"/>
    <col min="1528" max="1528" width="8.7109375" style="1" customWidth="1"/>
    <col min="1529" max="1529" width="15.7109375" style="1" customWidth="1"/>
    <col min="1530" max="1530" width="24.5703125" style="1" customWidth="1"/>
    <col min="1531" max="1531" width="105.85546875" style="1" customWidth="1"/>
    <col min="1532" max="1532" width="19.28515625" style="1" customWidth="1"/>
    <col min="1533" max="1533" width="6.7109375" style="1" customWidth="1"/>
    <col min="1534" max="1534" width="25.140625" style="1" bestFit="1" customWidth="1"/>
    <col min="1535" max="1535" width="28.28515625" style="1" customWidth="1"/>
    <col min="1536" max="1536" width="29.42578125" style="1" customWidth="1"/>
    <col min="1537" max="1537" width="25" style="1" customWidth="1"/>
    <col min="1538" max="1538" width="19.7109375" style="1" bestFit="1" customWidth="1"/>
    <col min="1539" max="1539" width="11" style="1" bestFit="1" customWidth="1"/>
    <col min="1540" max="1540" width="22.85546875" style="1" customWidth="1"/>
    <col min="1541" max="1541" width="19.85546875" style="1" bestFit="1" customWidth="1"/>
    <col min="1542" max="1542" width="14.140625" style="1" bestFit="1" customWidth="1"/>
    <col min="1543" max="1543" width="12.85546875" style="1" bestFit="1" customWidth="1"/>
    <col min="1544" max="1783" width="9.140625" style="1"/>
    <col min="1784" max="1784" width="8.7109375" style="1" customWidth="1"/>
    <col min="1785" max="1785" width="15.7109375" style="1" customWidth="1"/>
    <col min="1786" max="1786" width="24.5703125" style="1" customWidth="1"/>
    <col min="1787" max="1787" width="105.85546875" style="1" customWidth="1"/>
    <col min="1788" max="1788" width="19.28515625" style="1" customWidth="1"/>
    <col min="1789" max="1789" width="6.7109375" style="1" customWidth="1"/>
    <col min="1790" max="1790" width="25.140625" style="1" bestFit="1" customWidth="1"/>
    <col min="1791" max="1791" width="28.28515625" style="1" customWidth="1"/>
    <col min="1792" max="1792" width="29.42578125" style="1" customWidth="1"/>
    <col min="1793" max="1793" width="25" style="1" customWidth="1"/>
    <col min="1794" max="1794" width="19.7109375" style="1" bestFit="1" customWidth="1"/>
    <col min="1795" max="1795" width="11" style="1" bestFit="1" customWidth="1"/>
    <col min="1796" max="1796" width="22.85546875" style="1" customWidth="1"/>
    <col min="1797" max="1797" width="19.85546875" style="1" bestFit="1" customWidth="1"/>
    <col min="1798" max="1798" width="14.140625" style="1" bestFit="1" customWidth="1"/>
    <col min="1799" max="1799" width="12.85546875" style="1" bestFit="1" customWidth="1"/>
    <col min="1800" max="2039" width="9.140625" style="1"/>
    <col min="2040" max="2040" width="8.7109375" style="1" customWidth="1"/>
    <col min="2041" max="2041" width="15.7109375" style="1" customWidth="1"/>
    <col min="2042" max="2042" width="24.5703125" style="1" customWidth="1"/>
    <col min="2043" max="2043" width="105.85546875" style="1" customWidth="1"/>
    <col min="2044" max="2044" width="19.28515625" style="1" customWidth="1"/>
    <col min="2045" max="2045" width="6.7109375" style="1" customWidth="1"/>
    <col min="2046" max="2046" width="25.140625" style="1" bestFit="1" customWidth="1"/>
    <col min="2047" max="2047" width="28.28515625" style="1" customWidth="1"/>
    <col min="2048" max="2048" width="29.42578125" style="1" customWidth="1"/>
    <col min="2049" max="2049" width="25" style="1" customWidth="1"/>
    <col min="2050" max="2050" width="19.7109375" style="1" bestFit="1" customWidth="1"/>
    <col min="2051" max="2051" width="11" style="1" bestFit="1" customWidth="1"/>
    <col min="2052" max="2052" width="22.85546875" style="1" customWidth="1"/>
    <col min="2053" max="2053" width="19.85546875" style="1" bestFit="1" customWidth="1"/>
    <col min="2054" max="2054" width="14.140625" style="1" bestFit="1" customWidth="1"/>
    <col min="2055" max="2055" width="12.85546875" style="1" bestFit="1" customWidth="1"/>
    <col min="2056" max="2295" width="9.140625" style="1"/>
    <col min="2296" max="2296" width="8.7109375" style="1" customWidth="1"/>
    <col min="2297" max="2297" width="15.7109375" style="1" customWidth="1"/>
    <col min="2298" max="2298" width="24.5703125" style="1" customWidth="1"/>
    <col min="2299" max="2299" width="105.85546875" style="1" customWidth="1"/>
    <col min="2300" max="2300" width="19.28515625" style="1" customWidth="1"/>
    <col min="2301" max="2301" width="6.7109375" style="1" customWidth="1"/>
    <col min="2302" max="2302" width="25.140625" style="1" bestFit="1" customWidth="1"/>
    <col min="2303" max="2303" width="28.28515625" style="1" customWidth="1"/>
    <col min="2304" max="2304" width="29.42578125" style="1" customWidth="1"/>
    <col min="2305" max="2305" width="25" style="1" customWidth="1"/>
    <col min="2306" max="2306" width="19.7109375" style="1" bestFit="1" customWidth="1"/>
    <col min="2307" max="2307" width="11" style="1" bestFit="1" customWidth="1"/>
    <col min="2308" max="2308" width="22.85546875" style="1" customWidth="1"/>
    <col min="2309" max="2309" width="19.85546875" style="1" bestFit="1" customWidth="1"/>
    <col min="2310" max="2310" width="14.140625" style="1" bestFit="1" customWidth="1"/>
    <col min="2311" max="2311" width="12.85546875" style="1" bestFit="1" customWidth="1"/>
    <col min="2312" max="2551" width="9.140625" style="1"/>
    <col min="2552" max="2552" width="8.7109375" style="1" customWidth="1"/>
    <col min="2553" max="2553" width="15.7109375" style="1" customWidth="1"/>
    <col min="2554" max="2554" width="24.5703125" style="1" customWidth="1"/>
    <col min="2555" max="2555" width="105.85546875" style="1" customWidth="1"/>
    <col min="2556" max="2556" width="19.28515625" style="1" customWidth="1"/>
    <col min="2557" max="2557" width="6.7109375" style="1" customWidth="1"/>
    <col min="2558" max="2558" width="25.140625" style="1" bestFit="1" customWidth="1"/>
    <col min="2559" max="2559" width="28.28515625" style="1" customWidth="1"/>
    <col min="2560" max="2560" width="29.42578125" style="1" customWidth="1"/>
    <col min="2561" max="2561" width="25" style="1" customWidth="1"/>
    <col min="2562" max="2562" width="19.7109375" style="1" bestFit="1" customWidth="1"/>
    <col min="2563" max="2563" width="11" style="1" bestFit="1" customWidth="1"/>
    <col min="2564" max="2564" width="22.85546875" style="1" customWidth="1"/>
    <col min="2565" max="2565" width="19.85546875" style="1" bestFit="1" customWidth="1"/>
    <col min="2566" max="2566" width="14.140625" style="1" bestFit="1" customWidth="1"/>
    <col min="2567" max="2567" width="12.85546875" style="1" bestFit="1" customWidth="1"/>
    <col min="2568" max="2807" width="9.140625" style="1"/>
    <col min="2808" max="2808" width="8.7109375" style="1" customWidth="1"/>
    <col min="2809" max="2809" width="15.7109375" style="1" customWidth="1"/>
    <col min="2810" max="2810" width="24.5703125" style="1" customWidth="1"/>
    <col min="2811" max="2811" width="105.85546875" style="1" customWidth="1"/>
    <col min="2812" max="2812" width="19.28515625" style="1" customWidth="1"/>
    <col min="2813" max="2813" width="6.7109375" style="1" customWidth="1"/>
    <col min="2814" max="2814" width="25.140625" style="1" bestFit="1" customWidth="1"/>
    <col min="2815" max="2815" width="28.28515625" style="1" customWidth="1"/>
    <col min="2816" max="2816" width="29.42578125" style="1" customWidth="1"/>
    <col min="2817" max="2817" width="25" style="1" customWidth="1"/>
    <col min="2818" max="2818" width="19.7109375" style="1" bestFit="1" customWidth="1"/>
    <col min="2819" max="2819" width="11" style="1" bestFit="1" customWidth="1"/>
    <col min="2820" max="2820" width="22.85546875" style="1" customWidth="1"/>
    <col min="2821" max="2821" width="19.85546875" style="1" bestFit="1" customWidth="1"/>
    <col min="2822" max="2822" width="14.140625" style="1" bestFit="1" customWidth="1"/>
    <col min="2823" max="2823" width="12.85546875" style="1" bestFit="1" customWidth="1"/>
    <col min="2824" max="3063" width="9.140625" style="1"/>
    <col min="3064" max="3064" width="8.7109375" style="1" customWidth="1"/>
    <col min="3065" max="3065" width="15.7109375" style="1" customWidth="1"/>
    <col min="3066" max="3066" width="24.5703125" style="1" customWidth="1"/>
    <col min="3067" max="3067" width="105.85546875" style="1" customWidth="1"/>
    <col min="3068" max="3068" width="19.28515625" style="1" customWidth="1"/>
    <col min="3069" max="3069" width="6.7109375" style="1" customWidth="1"/>
    <col min="3070" max="3070" width="25.140625" style="1" bestFit="1" customWidth="1"/>
    <col min="3071" max="3071" width="28.28515625" style="1" customWidth="1"/>
    <col min="3072" max="3072" width="29.42578125" style="1" customWidth="1"/>
    <col min="3073" max="3073" width="25" style="1" customWidth="1"/>
    <col min="3074" max="3074" width="19.7109375" style="1" bestFit="1" customWidth="1"/>
    <col min="3075" max="3075" width="11" style="1" bestFit="1" customWidth="1"/>
    <col min="3076" max="3076" width="22.85546875" style="1" customWidth="1"/>
    <col min="3077" max="3077" width="19.85546875" style="1" bestFit="1" customWidth="1"/>
    <col min="3078" max="3078" width="14.140625" style="1" bestFit="1" customWidth="1"/>
    <col min="3079" max="3079" width="12.85546875" style="1" bestFit="1" customWidth="1"/>
    <col min="3080" max="3319" width="9.140625" style="1"/>
    <col min="3320" max="3320" width="8.7109375" style="1" customWidth="1"/>
    <col min="3321" max="3321" width="15.7109375" style="1" customWidth="1"/>
    <col min="3322" max="3322" width="24.5703125" style="1" customWidth="1"/>
    <col min="3323" max="3323" width="105.85546875" style="1" customWidth="1"/>
    <col min="3324" max="3324" width="19.28515625" style="1" customWidth="1"/>
    <col min="3325" max="3325" width="6.7109375" style="1" customWidth="1"/>
    <col min="3326" max="3326" width="25.140625" style="1" bestFit="1" customWidth="1"/>
    <col min="3327" max="3327" width="28.28515625" style="1" customWidth="1"/>
    <col min="3328" max="3328" width="29.42578125" style="1" customWidth="1"/>
    <col min="3329" max="3329" width="25" style="1" customWidth="1"/>
    <col min="3330" max="3330" width="19.7109375" style="1" bestFit="1" customWidth="1"/>
    <col min="3331" max="3331" width="11" style="1" bestFit="1" customWidth="1"/>
    <col min="3332" max="3332" width="22.85546875" style="1" customWidth="1"/>
    <col min="3333" max="3333" width="19.85546875" style="1" bestFit="1" customWidth="1"/>
    <col min="3334" max="3334" width="14.140625" style="1" bestFit="1" customWidth="1"/>
    <col min="3335" max="3335" width="12.85546875" style="1" bestFit="1" customWidth="1"/>
    <col min="3336" max="3575" width="9.140625" style="1"/>
    <col min="3576" max="3576" width="8.7109375" style="1" customWidth="1"/>
    <col min="3577" max="3577" width="15.7109375" style="1" customWidth="1"/>
    <col min="3578" max="3578" width="24.5703125" style="1" customWidth="1"/>
    <col min="3579" max="3579" width="105.85546875" style="1" customWidth="1"/>
    <col min="3580" max="3580" width="19.28515625" style="1" customWidth="1"/>
    <col min="3581" max="3581" width="6.7109375" style="1" customWidth="1"/>
    <col min="3582" max="3582" width="25.140625" style="1" bestFit="1" customWidth="1"/>
    <col min="3583" max="3583" width="28.28515625" style="1" customWidth="1"/>
    <col min="3584" max="3584" width="29.42578125" style="1" customWidth="1"/>
    <col min="3585" max="3585" width="25" style="1" customWidth="1"/>
    <col min="3586" max="3586" width="19.7109375" style="1" bestFit="1" customWidth="1"/>
    <col min="3587" max="3587" width="11" style="1" bestFit="1" customWidth="1"/>
    <col min="3588" max="3588" width="22.85546875" style="1" customWidth="1"/>
    <col min="3589" max="3589" width="19.85546875" style="1" bestFit="1" customWidth="1"/>
    <col min="3590" max="3590" width="14.140625" style="1" bestFit="1" customWidth="1"/>
    <col min="3591" max="3591" width="12.85546875" style="1" bestFit="1" customWidth="1"/>
    <col min="3592" max="3831" width="9.140625" style="1"/>
    <col min="3832" max="3832" width="8.7109375" style="1" customWidth="1"/>
    <col min="3833" max="3833" width="15.7109375" style="1" customWidth="1"/>
    <col min="3834" max="3834" width="24.5703125" style="1" customWidth="1"/>
    <col min="3835" max="3835" width="105.85546875" style="1" customWidth="1"/>
    <col min="3836" max="3836" width="19.28515625" style="1" customWidth="1"/>
    <col min="3837" max="3837" width="6.7109375" style="1" customWidth="1"/>
    <col min="3838" max="3838" width="25.140625" style="1" bestFit="1" customWidth="1"/>
    <col min="3839" max="3839" width="28.28515625" style="1" customWidth="1"/>
    <col min="3840" max="3840" width="29.42578125" style="1" customWidth="1"/>
    <col min="3841" max="3841" width="25" style="1" customWidth="1"/>
    <col min="3842" max="3842" width="19.7109375" style="1" bestFit="1" customWidth="1"/>
    <col min="3843" max="3843" width="11" style="1" bestFit="1" customWidth="1"/>
    <col min="3844" max="3844" width="22.85546875" style="1" customWidth="1"/>
    <col min="3845" max="3845" width="19.85546875" style="1" bestFit="1" customWidth="1"/>
    <col min="3846" max="3846" width="14.140625" style="1" bestFit="1" customWidth="1"/>
    <col min="3847" max="3847" width="12.85546875" style="1" bestFit="1" customWidth="1"/>
    <col min="3848" max="4087" width="9.140625" style="1"/>
    <col min="4088" max="4088" width="8.7109375" style="1" customWidth="1"/>
    <col min="4089" max="4089" width="15.7109375" style="1" customWidth="1"/>
    <col min="4090" max="4090" width="24.5703125" style="1" customWidth="1"/>
    <col min="4091" max="4091" width="105.85546875" style="1" customWidth="1"/>
    <col min="4092" max="4092" width="19.28515625" style="1" customWidth="1"/>
    <col min="4093" max="4093" width="6.7109375" style="1" customWidth="1"/>
    <col min="4094" max="4094" width="25.140625" style="1" bestFit="1" customWidth="1"/>
    <col min="4095" max="4095" width="28.28515625" style="1" customWidth="1"/>
    <col min="4096" max="4096" width="29.42578125" style="1" customWidth="1"/>
    <col min="4097" max="4097" width="25" style="1" customWidth="1"/>
    <col min="4098" max="4098" width="19.7109375" style="1" bestFit="1" customWidth="1"/>
    <col min="4099" max="4099" width="11" style="1" bestFit="1" customWidth="1"/>
    <col min="4100" max="4100" width="22.85546875" style="1" customWidth="1"/>
    <col min="4101" max="4101" width="19.85546875" style="1" bestFit="1" customWidth="1"/>
    <col min="4102" max="4102" width="14.140625" style="1" bestFit="1" customWidth="1"/>
    <col min="4103" max="4103" width="12.85546875" style="1" bestFit="1" customWidth="1"/>
    <col min="4104" max="4343" width="9.140625" style="1"/>
    <col min="4344" max="4344" width="8.7109375" style="1" customWidth="1"/>
    <col min="4345" max="4345" width="15.7109375" style="1" customWidth="1"/>
    <col min="4346" max="4346" width="24.5703125" style="1" customWidth="1"/>
    <col min="4347" max="4347" width="105.85546875" style="1" customWidth="1"/>
    <col min="4348" max="4348" width="19.28515625" style="1" customWidth="1"/>
    <col min="4349" max="4349" width="6.7109375" style="1" customWidth="1"/>
    <col min="4350" max="4350" width="25.140625" style="1" bestFit="1" customWidth="1"/>
    <col min="4351" max="4351" width="28.28515625" style="1" customWidth="1"/>
    <col min="4352" max="4352" width="29.42578125" style="1" customWidth="1"/>
    <col min="4353" max="4353" width="25" style="1" customWidth="1"/>
    <col min="4354" max="4354" width="19.7109375" style="1" bestFit="1" customWidth="1"/>
    <col min="4355" max="4355" width="11" style="1" bestFit="1" customWidth="1"/>
    <col min="4356" max="4356" width="22.85546875" style="1" customWidth="1"/>
    <col min="4357" max="4357" width="19.85546875" style="1" bestFit="1" customWidth="1"/>
    <col min="4358" max="4358" width="14.140625" style="1" bestFit="1" customWidth="1"/>
    <col min="4359" max="4359" width="12.85546875" style="1" bestFit="1" customWidth="1"/>
    <col min="4360" max="4599" width="9.140625" style="1"/>
    <col min="4600" max="4600" width="8.7109375" style="1" customWidth="1"/>
    <col min="4601" max="4601" width="15.7109375" style="1" customWidth="1"/>
    <col min="4602" max="4602" width="24.5703125" style="1" customWidth="1"/>
    <col min="4603" max="4603" width="105.85546875" style="1" customWidth="1"/>
    <col min="4604" max="4604" width="19.28515625" style="1" customWidth="1"/>
    <col min="4605" max="4605" width="6.7109375" style="1" customWidth="1"/>
    <col min="4606" max="4606" width="25.140625" style="1" bestFit="1" customWidth="1"/>
    <col min="4607" max="4607" width="28.28515625" style="1" customWidth="1"/>
    <col min="4608" max="4608" width="29.42578125" style="1" customWidth="1"/>
    <col min="4609" max="4609" width="25" style="1" customWidth="1"/>
    <col min="4610" max="4610" width="19.7109375" style="1" bestFit="1" customWidth="1"/>
    <col min="4611" max="4611" width="11" style="1" bestFit="1" customWidth="1"/>
    <col min="4612" max="4612" width="22.85546875" style="1" customWidth="1"/>
    <col min="4613" max="4613" width="19.85546875" style="1" bestFit="1" customWidth="1"/>
    <col min="4614" max="4614" width="14.140625" style="1" bestFit="1" customWidth="1"/>
    <col min="4615" max="4615" width="12.85546875" style="1" bestFit="1" customWidth="1"/>
    <col min="4616" max="4855" width="9.140625" style="1"/>
    <col min="4856" max="4856" width="8.7109375" style="1" customWidth="1"/>
    <col min="4857" max="4857" width="15.7109375" style="1" customWidth="1"/>
    <col min="4858" max="4858" width="24.5703125" style="1" customWidth="1"/>
    <col min="4859" max="4859" width="105.85546875" style="1" customWidth="1"/>
    <col min="4860" max="4860" width="19.28515625" style="1" customWidth="1"/>
    <col min="4861" max="4861" width="6.7109375" style="1" customWidth="1"/>
    <col min="4862" max="4862" width="25.140625" style="1" bestFit="1" customWidth="1"/>
    <col min="4863" max="4863" width="28.28515625" style="1" customWidth="1"/>
    <col min="4864" max="4864" width="29.42578125" style="1" customWidth="1"/>
    <col min="4865" max="4865" width="25" style="1" customWidth="1"/>
    <col min="4866" max="4866" width="19.7109375" style="1" bestFit="1" customWidth="1"/>
    <col min="4867" max="4867" width="11" style="1" bestFit="1" customWidth="1"/>
    <col min="4868" max="4868" width="22.85546875" style="1" customWidth="1"/>
    <col min="4869" max="4869" width="19.85546875" style="1" bestFit="1" customWidth="1"/>
    <col min="4870" max="4870" width="14.140625" style="1" bestFit="1" customWidth="1"/>
    <col min="4871" max="4871" width="12.85546875" style="1" bestFit="1" customWidth="1"/>
    <col min="4872" max="5111" width="9.140625" style="1"/>
    <col min="5112" max="5112" width="8.7109375" style="1" customWidth="1"/>
    <col min="5113" max="5113" width="15.7109375" style="1" customWidth="1"/>
    <col min="5114" max="5114" width="24.5703125" style="1" customWidth="1"/>
    <col min="5115" max="5115" width="105.85546875" style="1" customWidth="1"/>
    <col min="5116" max="5116" width="19.28515625" style="1" customWidth="1"/>
    <col min="5117" max="5117" width="6.7109375" style="1" customWidth="1"/>
    <col min="5118" max="5118" width="25.140625" style="1" bestFit="1" customWidth="1"/>
    <col min="5119" max="5119" width="28.28515625" style="1" customWidth="1"/>
    <col min="5120" max="5120" width="29.42578125" style="1" customWidth="1"/>
    <col min="5121" max="5121" width="25" style="1" customWidth="1"/>
    <col min="5122" max="5122" width="19.7109375" style="1" bestFit="1" customWidth="1"/>
    <col min="5123" max="5123" width="11" style="1" bestFit="1" customWidth="1"/>
    <col min="5124" max="5124" width="22.85546875" style="1" customWidth="1"/>
    <col min="5125" max="5125" width="19.85546875" style="1" bestFit="1" customWidth="1"/>
    <col min="5126" max="5126" width="14.140625" style="1" bestFit="1" customWidth="1"/>
    <col min="5127" max="5127" width="12.85546875" style="1" bestFit="1" customWidth="1"/>
    <col min="5128" max="5367" width="9.140625" style="1"/>
    <col min="5368" max="5368" width="8.7109375" style="1" customWidth="1"/>
    <col min="5369" max="5369" width="15.7109375" style="1" customWidth="1"/>
    <col min="5370" max="5370" width="24.5703125" style="1" customWidth="1"/>
    <col min="5371" max="5371" width="105.85546875" style="1" customWidth="1"/>
    <col min="5372" max="5372" width="19.28515625" style="1" customWidth="1"/>
    <col min="5373" max="5373" width="6.7109375" style="1" customWidth="1"/>
    <col min="5374" max="5374" width="25.140625" style="1" bestFit="1" customWidth="1"/>
    <col min="5375" max="5375" width="28.28515625" style="1" customWidth="1"/>
    <col min="5376" max="5376" width="29.42578125" style="1" customWidth="1"/>
    <col min="5377" max="5377" width="25" style="1" customWidth="1"/>
    <col min="5378" max="5378" width="19.7109375" style="1" bestFit="1" customWidth="1"/>
    <col min="5379" max="5379" width="11" style="1" bestFit="1" customWidth="1"/>
    <col min="5380" max="5380" width="22.85546875" style="1" customWidth="1"/>
    <col min="5381" max="5381" width="19.85546875" style="1" bestFit="1" customWidth="1"/>
    <col min="5382" max="5382" width="14.140625" style="1" bestFit="1" customWidth="1"/>
    <col min="5383" max="5383" width="12.85546875" style="1" bestFit="1" customWidth="1"/>
    <col min="5384" max="5623" width="9.140625" style="1"/>
    <col min="5624" max="5624" width="8.7109375" style="1" customWidth="1"/>
    <col min="5625" max="5625" width="15.7109375" style="1" customWidth="1"/>
    <col min="5626" max="5626" width="24.5703125" style="1" customWidth="1"/>
    <col min="5627" max="5627" width="105.85546875" style="1" customWidth="1"/>
    <col min="5628" max="5628" width="19.28515625" style="1" customWidth="1"/>
    <col min="5629" max="5629" width="6.7109375" style="1" customWidth="1"/>
    <col min="5630" max="5630" width="25.140625" style="1" bestFit="1" customWidth="1"/>
    <col min="5631" max="5631" width="28.28515625" style="1" customWidth="1"/>
    <col min="5632" max="5632" width="29.42578125" style="1" customWidth="1"/>
    <col min="5633" max="5633" width="25" style="1" customWidth="1"/>
    <col min="5634" max="5634" width="19.7109375" style="1" bestFit="1" customWidth="1"/>
    <col min="5635" max="5635" width="11" style="1" bestFit="1" customWidth="1"/>
    <col min="5636" max="5636" width="22.85546875" style="1" customWidth="1"/>
    <col min="5637" max="5637" width="19.85546875" style="1" bestFit="1" customWidth="1"/>
    <col min="5638" max="5638" width="14.140625" style="1" bestFit="1" customWidth="1"/>
    <col min="5639" max="5639" width="12.85546875" style="1" bestFit="1" customWidth="1"/>
    <col min="5640" max="5879" width="9.140625" style="1"/>
    <col min="5880" max="5880" width="8.7109375" style="1" customWidth="1"/>
    <col min="5881" max="5881" width="15.7109375" style="1" customWidth="1"/>
    <col min="5882" max="5882" width="24.5703125" style="1" customWidth="1"/>
    <col min="5883" max="5883" width="105.85546875" style="1" customWidth="1"/>
    <col min="5884" max="5884" width="19.28515625" style="1" customWidth="1"/>
    <col min="5885" max="5885" width="6.7109375" style="1" customWidth="1"/>
    <col min="5886" max="5886" width="25.140625" style="1" bestFit="1" customWidth="1"/>
    <col min="5887" max="5887" width="28.28515625" style="1" customWidth="1"/>
    <col min="5888" max="5888" width="29.42578125" style="1" customWidth="1"/>
    <col min="5889" max="5889" width="25" style="1" customWidth="1"/>
    <col min="5890" max="5890" width="19.7109375" style="1" bestFit="1" customWidth="1"/>
    <col min="5891" max="5891" width="11" style="1" bestFit="1" customWidth="1"/>
    <col min="5892" max="5892" width="22.85546875" style="1" customWidth="1"/>
    <col min="5893" max="5893" width="19.85546875" style="1" bestFit="1" customWidth="1"/>
    <col min="5894" max="5894" width="14.140625" style="1" bestFit="1" customWidth="1"/>
    <col min="5895" max="5895" width="12.85546875" style="1" bestFit="1" customWidth="1"/>
    <col min="5896" max="6135" width="9.140625" style="1"/>
    <col min="6136" max="6136" width="8.7109375" style="1" customWidth="1"/>
    <col min="6137" max="6137" width="15.7109375" style="1" customWidth="1"/>
    <col min="6138" max="6138" width="24.5703125" style="1" customWidth="1"/>
    <col min="6139" max="6139" width="105.85546875" style="1" customWidth="1"/>
    <col min="6140" max="6140" width="19.28515625" style="1" customWidth="1"/>
    <col min="6141" max="6141" width="6.7109375" style="1" customWidth="1"/>
    <col min="6142" max="6142" width="25.140625" style="1" bestFit="1" customWidth="1"/>
    <col min="6143" max="6143" width="28.28515625" style="1" customWidth="1"/>
    <col min="6144" max="6144" width="29.42578125" style="1" customWidth="1"/>
    <col min="6145" max="6145" width="25" style="1" customWidth="1"/>
    <col min="6146" max="6146" width="19.7109375" style="1" bestFit="1" customWidth="1"/>
    <col min="6147" max="6147" width="11" style="1" bestFit="1" customWidth="1"/>
    <col min="6148" max="6148" width="22.85546875" style="1" customWidth="1"/>
    <col min="6149" max="6149" width="19.85546875" style="1" bestFit="1" customWidth="1"/>
    <col min="6150" max="6150" width="14.140625" style="1" bestFit="1" customWidth="1"/>
    <col min="6151" max="6151" width="12.85546875" style="1" bestFit="1" customWidth="1"/>
    <col min="6152" max="6391" width="9.140625" style="1"/>
    <col min="6392" max="6392" width="8.7109375" style="1" customWidth="1"/>
    <col min="6393" max="6393" width="15.7109375" style="1" customWidth="1"/>
    <col min="6394" max="6394" width="24.5703125" style="1" customWidth="1"/>
    <col min="6395" max="6395" width="105.85546875" style="1" customWidth="1"/>
    <col min="6396" max="6396" width="19.28515625" style="1" customWidth="1"/>
    <col min="6397" max="6397" width="6.7109375" style="1" customWidth="1"/>
    <col min="6398" max="6398" width="25.140625" style="1" bestFit="1" customWidth="1"/>
    <col min="6399" max="6399" width="28.28515625" style="1" customWidth="1"/>
    <col min="6400" max="6400" width="29.42578125" style="1" customWidth="1"/>
    <col min="6401" max="6401" width="25" style="1" customWidth="1"/>
    <col min="6402" max="6402" width="19.7109375" style="1" bestFit="1" customWidth="1"/>
    <col min="6403" max="6403" width="11" style="1" bestFit="1" customWidth="1"/>
    <col min="6404" max="6404" width="22.85546875" style="1" customWidth="1"/>
    <col min="6405" max="6405" width="19.85546875" style="1" bestFit="1" customWidth="1"/>
    <col min="6406" max="6406" width="14.140625" style="1" bestFit="1" customWidth="1"/>
    <col min="6407" max="6407" width="12.85546875" style="1" bestFit="1" customWidth="1"/>
    <col min="6408" max="6647" width="9.140625" style="1"/>
    <col min="6648" max="6648" width="8.7109375" style="1" customWidth="1"/>
    <col min="6649" max="6649" width="15.7109375" style="1" customWidth="1"/>
    <col min="6650" max="6650" width="24.5703125" style="1" customWidth="1"/>
    <col min="6651" max="6651" width="105.85546875" style="1" customWidth="1"/>
    <col min="6652" max="6652" width="19.28515625" style="1" customWidth="1"/>
    <col min="6653" max="6653" width="6.7109375" style="1" customWidth="1"/>
    <col min="6654" max="6654" width="25.140625" style="1" bestFit="1" customWidth="1"/>
    <col min="6655" max="6655" width="28.28515625" style="1" customWidth="1"/>
    <col min="6656" max="6656" width="29.42578125" style="1" customWidth="1"/>
    <col min="6657" max="6657" width="25" style="1" customWidth="1"/>
    <col min="6658" max="6658" width="19.7109375" style="1" bestFit="1" customWidth="1"/>
    <col min="6659" max="6659" width="11" style="1" bestFit="1" customWidth="1"/>
    <col min="6660" max="6660" width="22.85546875" style="1" customWidth="1"/>
    <col min="6661" max="6661" width="19.85546875" style="1" bestFit="1" customWidth="1"/>
    <col min="6662" max="6662" width="14.140625" style="1" bestFit="1" customWidth="1"/>
    <col min="6663" max="6663" width="12.85546875" style="1" bestFit="1" customWidth="1"/>
    <col min="6664" max="6903" width="9.140625" style="1"/>
    <col min="6904" max="6904" width="8.7109375" style="1" customWidth="1"/>
    <col min="6905" max="6905" width="15.7109375" style="1" customWidth="1"/>
    <col min="6906" max="6906" width="24.5703125" style="1" customWidth="1"/>
    <col min="6907" max="6907" width="105.85546875" style="1" customWidth="1"/>
    <col min="6908" max="6908" width="19.28515625" style="1" customWidth="1"/>
    <col min="6909" max="6909" width="6.7109375" style="1" customWidth="1"/>
    <col min="6910" max="6910" width="25.140625" style="1" bestFit="1" customWidth="1"/>
    <col min="6911" max="6911" width="28.28515625" style="1" customWidth="1"/>
    <col min="6912" max="6912" width="29.42578125" style="1" customWidth="1"/>
    <col min="6913" max="6913" width="25" style="1" customWidth="1"/>
    <col min="6914" max="6914" width="19.7109375" style="1" bestFit="1" customWidth="1"/>
    <col min="6915" max="6915" width="11" style="1" bestFit="1" customWidth="1"/>
    <col min="6916" max="6916" width="22.85546875" style="1" customWidth="1"/>
    <col min="6917" max="6917" width="19.85546875" style="1" bestFit="1" customWidth="1"/>
    <col min="6918" max="6918" width="14.140625" style="1" bestFit="1" customWidth="1"/>
    <col min="6919" max="6919" width="12.85546875" style="1" bestFit="1" customWidth="1"/>
    <col min="6920" max="7159" width="9.140625" style="1"/>
    <col min="7160" max="7160" width="8.7109375" style="1" customWidth="1"/>
    <col min="7161" max="7161" width="15.7109375" style="1" customWidth="1"/>
    <col min="7162" max="7162" width="24.5703125" style="1" customWidth="1"/>
    <col min="7163" max="7163" width="105.85546875" style="1" customWidth="1"/>
    <col min="7164" max="7164" width="19.28515625" style="1" customWidth="1"/>
    <col min="7165" max="7165" width="6.7109375" style="1" customWidth="1"/>
    <col min="7166" max="7166" width="25.140625" style="1" bestFit="1" customWidth="1"/>
    <col min="7167" max="7167" width="28.28515625" style="1" customWidth="1"/>
    <col min="7168" max="7168" width="29.42578125" style="1" customWidth="1"/>
    <col min="7169" max="7169" width="25" style="1" customWidth="1"/>
    <col min="7170" max="7170" width="19.7109375" style="1" bestFit="1" customWidth="1"/>
    <col min="7171" max="7171" width="11" style="1" bestFit="1" customWidth="1"/>
    <col min="7172" max="7172" width="22.85546875" style="1" customWidth="1"/>
    <col min="7173" max="7173" width="19.85546875" style="1" bestFit="1" customWidth="1"/>
    <col min="7174" max="7174" width="14.140625" style="1" bestFit="1" customWidth="1"/>
    <col min="7175" max="7175" width="12.85546875" style="1" bestFit="1" customWidth="1"/>
    <col min="7176" max="7415" width="9.140625" style="1"/>
    <col min="7416" max="7416" width="8.7109375" style="1" customWidth="1"/>
    <col min="7417" max="7417" width="15.7109375" style="1" customWidth="1"/>
    <col min="7418" max="7418" width="24.5703125" style="1" customWidth="1"/>
    <col min="7419" max="7419" width="105.85546875" style="1" customWidth="1"/>
    <col min="7420" max="7420" width="19.28515625" style="1" customWidth="1"/>
    <col min="7421" max="7421" width="6.7109375" style="1" customWidth="1"/>
    <col min="7422" max="7422" width="25.140625" style="1" bestFit="1" customWidth="1"/>
    <col min="7423" max="7423" width="28.28515625" style="1" customWidth="1"/>
    <col min="7424" max="7424" width="29.42578125" style="1" customWidth="1"/>
    <col min="7425" max="7425" width="25" style="1" customWidth="1"/>
    <col min="7426" max="7426" width="19.7109375" style="1" bestFit="1" customWidth="1"/>
    <col min="7427" max="7427" width="11" style="1" bestFit="1" customWidth="1"/>
    <col min="7428" max="7428" width="22.85546875" style="1" customWidth="1"/>
    <col min="7429" max="7429" width="19.85546875" style="1" bestFit="1" customWidth="1"/>
    <col min="7430" max="7430" width="14.140625" style="1" bestFit="1" customWidth="1"/>
    <col min="7431" max="7431" width="12.85546875" style="1" bestFit="1" customWidth="1"/>
    <col min="7432" max="7671" width="9.140625" style="1"/>
    <col min="7672" max="7672" width="8.7109375" style="1" customWidth="1"/>
    <col min="7673" max="7673" width="15.7109375" style="1" customWidth="1"/>
    <col min="7674" max="7674" width="24.5703125" style="1" customWidth="1"/>
    <col min="7675" max="7675" width="105.85546875" style="1" customWidth="1"/>
    <col min="7676" max="7676" width="19.28515625" style="1" customWidth="1"/>
    <col min="7677" max="7677" width="6.7109375" style="1" customWidth="1"/>
    <col min="7678" max="7678" width="25.140625" style="1" bestFit="1" customWidth="1"/>
    <col min="7679" max="7679" width="28.28515625" style="1" customWidth="1"/>
    <col min="7680" max="7680" width="29.42578125" style="1" customWidth="1"/>
    <col min="7681" max="7681" width="25" style="1" customWidth="1"/>
    <col min="7682" max="7682" width="19.7109375" style="1" bestFit="1" customWidth="1"/>
    <col min="7683" max="7683" width="11" style="1" bestFit="1" customWidth="1"/>
    <col min="7684" max="7684" width="22.85546875" style="1" customWidth="1"/>
    <col min="7685" max="7685" width="19.85546875" style="1" bestFit="1" customWidth="1"/>
    <col min="7686" max="7686" width="14.140625" style="1" bestFit="1" customWidth="1"/>
    <col min="7687" max="7687" width="12.85546875" style="1" bestFit="1" customWidth="1"/>
    <col min="7688" max="7927" width="9.140625" style="1"/>
    <col min="7928" max="7928" width="8.7109375" style="1" customWidth="1"/>
    <col min="7929" max="7929" width="15.7109375" style="1" customWidth="1"/>
    <col min="7930" max="7930" width="24.5703125" style="1" customWidth="1"/>
    <col min="7931" max="7931" width="105.85546875" style="1" customWidth="1"/>
    <col min="7932" max="7932" width="19.28515625" style="1" customWidth="1"/>
    <col min="7933" max="7933" width="6.7109375" style="1" customWidth="1"/>
    <col min="7934" max="7934" width="25.140625" style="1" bestFit="1" customWidth="1"/>
    <col min="7935" max="7935" width="28.28515625" style="1" customWidth="1"/>
    <col min="7936" max="7936" width="29.42578125" style="1" customWidth="1"/>
    <col min="7937" max="7937" width="25" style="1" customWidth="1"/>
    <col min="7938" max="7938" width="19.7109375" style="1" bestFit="1" customWidth="1"/>
    <col min="7939" max="7939" width="11" style="1" bestFit="1" customWidth="1"/>
    <col min="7940" max="7940" width="22.85546875" style="1" customWidth="1"/>
    <col min="7941" max="7941" width="19.85546875" style="1" bestFit="1" customWidth="1"/>
    <col min="7942" max="7942" width="14.140625" style="1" bestFit="1" customWidth="1"/>
    <col min="7943" max="7943" width="12.85546875" style="1" bestFit="1" customWidth="1"/>
    <col min="7944" max="8183" width="9.140625" style="1"/>
    <col min="8184" max="8184" width="8.7109375" style="1" customWidth="1"/>
    <col min="8185" max="8185" width="15.7109375" style="1" customWidth="1"/>
    <col min="8186" max="8186" width="24.5703125" style="1" customWidth="1"/>
    <col min="8187" max="8187" width="105.85546875" style="1" customWidth="1"/>
    <col min="8188" max="8188" width="19.28515625" style="1" customWidth="1"/>
    <col min="8189" max="8189" width="6.7109375" style="1" customWidth="1"/>
    <col min="8190" max="8190" width="25.140625" style="1" bestFit="1" customWidth="1"/>
    <col min="8191" max="8191" width="28.28515625" style="1" customWidth="1"/>
    <col min="8192" max="8192" width="29.42578125" style="1" customWidth="1"/>
    <col min="8193" max="8193" width="25" style="1" customWidth="1"/>
    <col min="8194" max="8194" width="19.7109375" style="1" bestFit="1" customWidth="1"/>
    <col min="8195" max="8195" width="11" style="1" bestFit="1" customWidth="1"/>
    <col min="8196" max="8196" width="22.85546875" style="1" customWidth="1"/>
    <col min="8197" max="8197" width="19.85546875" style="1" bestFit="1" customWidth="1"/>
    <col min="8198" max="8198" width="14.140625" style="1" bestFit="1" customWidth="1"/>
    <col min="8199" max="8199" width="12.85546875" style="1" bestFit="1" customWidth="1"/>
    <col min="8200" max="8439" width="9.140625" style="1"/>
    <col min="8440" max="8440" width="8.7109375" style="1" customWidth="1"/>
    <col min="8441" max="8441" width="15.7109375" style="1" customWidth="1"/>
    <col min="8442" max="8442" width="24.5703125" style="1" customWidth="1"/>
    <col min="8443" max="8443" width="105.85546875" style="1" customWidth="1"/>
    <col min="8444" max="8444" width="19.28515625" style="1" customWidth="1"/>
    <col min="8445" max="8445" width="6.7109375" style="1" customWidth="1"/>
    <col min="8446" max="8446" width="25.140625" style="1" bestFit="1" customWidth="1"/>
    <col min="8447" max="8447" width="28.28515625" style="1" customWidth="1"/>
    <col min="8448" max="8448" width="29.42578125" style="1" customWidth="1"/>
    <col min="8449" max="8449" width="25" style="1" customWidth="1"/>
    <col min="8450" max="8450" width="19.7109375" style="1" bestFit="1" customWidth="1"/>
    <col min="8451" max="8451" width="11" style="1" bestFit="1" customWidth="1"/>
    <col min="8452" max="8452" width="22.85546875" style="1" customWidth="1"/>
    <col min="8453" max="8453" width="19.85546875" style="1" bestFit="1" customWidth="1"/>
    <col min="8454" max="8454" width="14.140625" style="1" bestFit="1" customWidth="1"/>
    <col min="8455" max="8455" width="12.85546875" style="1" bestFit="1" customWidth="1"/>
    <col min="8456" max="8695" width="9.140625" style="1"/>
    <col min="8696" max="8696" width="8.7109375" style="1" customWidth="1"/>
    <col min="8697" max="8697" width="15.7109375" style="1" customWidth="1"/>
    <col min="8698" max="8698" width="24.5703125" style="1" customWidth="1"/>
    <col min="8699" max="8699" width="105.85546875" style="1" customWidth="1"/>
    <col min="8700" max="8700" width="19.28515625" style="1" customWidth="1"/>
    <col min="8701" max="8701" width="6.7109375" style="1" customWidth="1"/>
    <col min="8702" max="8702" width="25.140625" style="1" bestFit="1" customWidth="1"/>
    <col min="8703" max="8703" width="28.28515625" style="1" customWidth="1"/>
    <col min="8704" max="8704" width="29.42578125" style="1" customWidth="1"/>
    <col min="8705" max="8705" width="25" style="1" customWidth="1"/>
    <col min="8706" max="8706" width="19.7109375" style="1" bestFit="1" customWidth="1"/>
    <col min="8707" max="8707" width="11" style="1" bestFit="1" customWidth="1"/>
    <col min="8708" max="8708" width="22.85546875" style="1" customWidth="1"/>
    <col min="8709" max="8709" width="19.85546875" style="1" bestFit="1" customWidth="1"/>
    <col min="8710" max="8710" width="14.140625" style="1" bestFit="1" customWidth="1"/>
    <col min="8711" max="8711" width="12.85546875" style="1" bestFit="1" customWidth="1"/>
    <col min="8712" max="8951" width="9.140625" style="1"/>
    <col min="8952" max="8952" width="8.7109375" style="1" customWidth="1"/>
    <col min="8953" max="8953" width="15.7109375" style="1" customWidth="1"/>
    <col min="8954" max="8954" width="24.5703125" style="1" customWidth="1"/>
    <col min="8955" max="8955" width="105.85546875" style="1" customWidth="1"/>
    <col min="8956" max="8956" width="19.28515625" style="1" customWidth="1"/>
    <col min="8957" max="8957" width="6.7109375" style="1" customWidth="1"/>
    <col min="8958" max="8958" width="25.140625" style="1" bestFit="1" customWidth="1"/>
    <col min="8959" max="8959" width="28.28515625" style="1" customWidth="1"/>
    <col min="8960" max="8960" width="29.42578125" style="1" customWidth="1"/>
    <col min="8961" max="8961" width="25" style="1" customWidth="1"/>
    <col min="8962" max="8962" width="19.7109375" style="1" bestFit="1" customWidth="1"/>
    <col min="8963" max="8963" width="11" style="1" bestFit="1" customWidth="1"/>
    <col min="8964" max="8964" width="22.85546875" style="1" customWidth="1"/>
    <col min="8965" max="8965" width="19.85546875" style="1" bestFit="1" customWidth="1"/>
    <col min="8966" max="8966" width="14.140625" style="1" bestFit="1" customWidth="1"/>
    <col min="8967" max="8967" width="12.85546875" style="1" bestFit="1" customWidth="1"/>
    <col min="8968" max="9207" width="9.140625" style="1"/>
    <col min="9208" max="9208" width="8.7109375" style="1" customWidth="1"/>
    <col min="9209" max="9209" width="15.7109375" style="1" customWidth="1"/>
    <col min="9210" max="9210" width="24.5703125" style="1" customWidth="1"/>
    <col min="9211" max="9211" width="105.85546875" style="1" customWidth="1"/>
    <col min="9212" max="9212" width="19.28515625" style="1" customWidth="1"/>
    <col min="9213" max="9213" width="6.7109375" style="1" customWidth="1"/>
    <col min="9214" max="9214" width="25.140625" style="1" bestFit="1" customWidth="1"/>
    <col min="9215" max="9215" width="28.28515625" style="1" customWidth="1"/>
    <col min="9216" max="9216" width="29.42578125" style="1" customWidth="1"/>
    <col min="9217" max="9217" width="25" style="1" customWidth="1"/>
    <col min="9218" max="9218" width="19.7109375" style="1" bestFit="1" customWidth="1"/>
    <col min="9219" max="9219" width="11" style="1" bestFit="1" customWidth="1"/>
    <col min="9220" max="9220" width="22.85546875" style="1" customWidth="1"/>
    <col min="9221" max="9221" width="19.85546875" style="1" bestFit="1" customWidth="1"/>
    <col min="9222" max="9222" width="14.140625" style="1" bestFit="1" customWidth="1"/>
    <col min="9223" max="9223" width="12.85546875" style="1" bestFit="1" customWidth="1"/>
    <col min="9224" max="9463" width="9.140625" style="1"/>
    <col min="9464" max="9464" width="8.7109375" style="1" customWidth="1"/>
    <col min="9465" max="9465" width="15.7109375" style="1" customWidth="1"/>
    <col min="9466" max="9466" width="24.5703125" style="1" customWidth="1"/>
    <col min="9467" max="9467" width="105.85546875" style="1" customWidth="1"/>
    <col min="9468" max="9468" width="19.28515625" style="1" customWidth="1"/>
    <col min="9469" max="9469" width="6.7109375" style="1" customWidth="1"/>
    <col min="9470" max="9470" width="25.140625" style="1" bestFit="1" customWidth="1"/>
    <col min="9471" max="9471" width="28.28515625" style="1" customWidth="1"/>
    <col min="9472" max="9472" width="29.42578125" style="1" customWidth="1"/>
    <col min="9473" max="9473" width="25" style="1" customWidth="1"/>
    <col min="9474" max="9474" width="19.7109375" style="1" bestFit="1" customWidth="1"/>
    <col min="9475" max="9475" width="11" style="1" bestFit="1" customWidth="1"/>
    <col min="9476" max="9476" width="22.85546875" style="1" customWidth="1"/>
    <col min="9477" max="9477" width="19.85546875" style="1" bestFit="1" customWidth="1"/>
    <col min="9478" max="9478" width="14.140625" style="1" bestFit="1" customWidth="1"/>
    <col min="9479" max="9479" width="12.85546875" style="1" bestFit="1" customWidth="1"/>
    <col min="9480" max="9719" width="9.140625" style="1"/>
    <col min="9720" max="9720" width="8.7109375" style="1" customWidth="1"/>
    <col min="9721" max="9721" width="15.7109375" style="1" customWidth="1"/>
    <col min="9722" max="9722" width="24.5703125" style="1" customWidth="1"/>
    <col min="9723" max="9723" width="105.85546875" style="1" customWidth="1"/>
    <col min="9724" max="9724" width="19.28515625" style="1" customWidth="1"/>
    <col min="9725" max="9725" width="6.7109375" style="1" customWidth="1"/>
    <col min="9726" max="9726" width="25.140625" style="1" bestFit="1" customWidth="1"/>
    <col min="9727" max="9727" width="28.28515625" style="1" customWidth="1"/>
    <col min="9728" max="9728" width="29.42578125" style="1" customWidth="1"/>
    <col min="9729" max="9729" width="25" style="1" customWidth="1"/>
    <col min="9730" max="9730" width="19.7109375" style="1" bestFit="1" customWidth="1"/>
    <col min="9731" max="9731" width="11" style="1" bestFit="1" customWidth="1"/>
    <col min="9732" max="9732" width="22.85546875" style="1" customWidth="1"/>
    <col min="9733" max="9733" width="19.85546875" style="1" bestFit="1" customWidth="1"/>
    <col min="9734" max="9734" width="14.140625" style="1" bestFit="1" customWidth="1"/>
    <col min="9735" max="9735" width="12.85546875" style="1" bestFit="1" customWidth="1"/>
    <col min="9736" max="9975" width="9.140625" style="1"/>
    <col min="9976" max="9976" width="8.7109375" style="1" customWidth="1"/>
    <col min="9977" max="9977" width="15.7109375" style="1" customWidth="1"/>
    <col min="9978" max="9978" width="24.5703125" style="1" customWidth="1"/>
    <col min="9979" max="9979" width="105.85546875" style="1" customWidth="1"/>
    <col min="9980" max="9980" width="19.28515625" style="1" customWidth="1"/>
    <col min="9981" max="9981" width="6.7109375" style="1" customWidth="1"/>
    <col min="9982" max="9982" width="25.140625" style="1" bestFit="1" customWidth="1"/>
    <col min="9983" max="9983" width="28.28515625" style="1" customWidth="1"/>
    <col min="9984" max="9984" width="29.42578125" style="1" customWidth="1"/>
    <col min="9985" max="9985" width="25" style="1" customWidth="1"/>
    <col min="9986" max="9986" width="19.7109375" style="1" bestFit="1" customWidth="1"/>
    <col min="9987" max="9987" width="11" style="1" bestFit="1" customWidth="1"/>
    <col min="9988" max="9988" width="22.85546875" style="1" customWidth="1"/>
    <col min="9989" max="9989" width="19.85546875" style="1" bestFit="1" customWidth="1"/>
    <col min="9990" max="9990" width="14.140625" style="1" bestFit="1" customWidth="1"/>
    <col min="9991" max="9991" width="12.85546875" style="1" bestFit="1" customWidth="1"/>
    <col min="9992" max="10231" width="9.140625" style="1"/>
    <col min="10232" max="10232" width="8.7109375" style="1" customWidth="1"/>
    <col min="10233" max="10233" width="15.7109375" style="1" customWidth="1"/>
    <col min="10234" max="10234" width="24.5703125" style="1" customWidth="1"/>
    <col min="10235" max="10235" width="105.85546875" style="1" customWidth="1"/>
    <col min="10236" max="10236" width="19.28515625" style="1" customWidth="1"/>
    <col min="10237" max="10237" width="6.7109375" style="1" customWidth="1"/>
    <col min="10238" max="10238" width="25.140625" style="1" bestFit="1" customWidth="1"/>
    <col min="10239" max="10239" width="28.28515625" style="1" customWidth="1"/>
    <col min="10240" max="10240" width="29.42578125" style="1" customWidth="1"/>
    <col min="10241" max="10241" width="25" style="1" customWidth="1"/>
    <col min="10242" max="10242" width="19.7109375" style="1" bestFit="1" customWidth="1"/>
    <col min="10243" max="10243" width="11" style="1" bestFit="1" customWidth="1"/>
    <col min="10244" max="10244" width="22.85546875" style="1" customWidth="1"/>
    <col min="10245" max="10245" width="19.85546875" style="1" bestFit="1" customWidth="1"/>
    <col min="10246" max="10246" width="14.140625" style="1" bestFit="1" customWidth="1"/>
    <col min="10247" max="10247" width="12.85546875" style="1" bestFit="1" customWidth="1"/>
    <col min="10248" max="10487" width="9.140625" style="1"/>
    <col min="10488" max="10488" width="8.7109375" style="1" customWidth="1"/>
    <col min="10489" max="10489" width="15.7109375" style="1" customWidth="1"/>
    <col min="10490" max="10490" width="24.5703125" style="1" customWidth="1"/>
    <col min="10491" max="10491" width="105.85546875" style="1" customWidth="1"/>
    <col min="10492" max="10492" width="19.28515625" style="1" customWidth="1"/>
    <col min="10493" max="10493" width="6.7109375" style="1" customWidth="1"/>
    <col min="10494" max="10494" width="25.140625" style="1" bestFit="1" customWidth="1"/>
    <col min="10495" max="10495" width="28.28515625" style="1" customWidth="1"/>
    <col min="10496" max="10496" width="29.42578125" style="1" customWidth="1"/>
    <col min="10497" max="10497" width="25" style="1" customWidth="1"/>
    <col min="10498" max="10498" width="19.7109375" style="1" bestFit="1" customWidth="1"/>
    <col min="10499" max="10499" width="11" style="1" bestFit="1" customWidth="1"/>
    <col min="10500" max="10500" width="22.85546875" style="1" customWidth="1"/>
    <col min="10501" max="10501" width="19.85546875" style="1" bestFit="1" customWidth="1"/>
    <col min="10502" max="10502" width="14.140625" style="1" bestFit="1" customWidth="1"/>
    <col min="10503" max="10503" width="12.85546875" style="1" bestFit="1" customWidth="1"/>
    <col min="10504" max="10743" width="9.140625" style="1"/>
    <col min="10744" max="10744" width="8.7109375" style="1" customWidth="1"/>
    <col min="10745" max="10745" width="15.7109375" style="1" customWidth="1"/>
    <col min="10746" max="10746" width="24.5703125" style="1" customWidth="1"/>
    <col min="10747" max="10747" width="105.85546875" style="1" customWidth="1"/>
    <col min="10748" max="10748" width="19.28515625" style="1" customWidth="1"/>
    <col min="10749" max="10749" width="6.7109375" style="1" customWidth="1"/>
    <col min="10750" max="10750" width="25.140625" style="1" bestFit="1" customWidth="1"/>
    <col min="10751" max="10751" width="28.28515625" style="1" customWidth="1"/>
    <col min="10752" max="10752" width="29.42578125" style="1" customWidth="1"/>
    <col min="10753" max="10753" width="25" style="1" customWidth="1"/>
    <col min="10754" max="10754" width="19.7109375" style="1" bestFit="1" customWidth="1"/>
    <col min="10755" max="10755" width="11" style="1" bestFit="1" customWidth="1"/>
    <col min="10756" max="10756" width="22.85546875" style="1" customWidth="1"/>
    <col min="10757" max="10757" width="19.85546875" style="1" bestFit="1" customWidth="1"/>
    <col min="10758" max="10758" width="14.140625" style="1" bestFit="1" customWidth="1"/>
    <col min="10759" max="10759" width="12.85546875" style="1" bestFit="1" customWidth="1"/>
    <col min="10760" max="10999" width="9.140625" style="1"/>
    <col min="11000" max="11000" width="8.7109375" style="1" customWidth="1"/>
    <col min="11001" max="11001" width="15.7109375" style="1" customWidth="1"/>
    <col min="11002" max="11002" width="24.5703125" style="1" customWidth="1"/>
    <col min="11003" max="11003" width="105.85546875" style="1" customWidth="1"/>
    <col min="11004" max="11004" width="19.28515625" style="1" customWidth="1"/>
    <col min="11005" max="11005" width="6.7109375" style="1" customWidth="1"/>
    <col min="11006" max="11006" width="25.140625" style="1" bestFit="1" customWidth="1"/>
    <col min="11007" max="11007" width="28.28515625" style="1" customWidth="1"/>
    <col min="11008" max="11008" width="29.42578125" style="1" customWidth="1"/>
    <col min="11009" max="11009" width="25" style="1" customWidth="1"/>
    <col min="11010" max="11010" width="19.7109375" style="1" bestFit="1" customWidth="1"/>
    <col min="11011" max="11011" width="11" style="1" bestFit="1" customWidth="1"/>
    <col min="11012" max="11012" width="22.85546875" style="1" customWidth="1"/>
    <col min="11013" max="11013" width="19.85546875" style="1" bestFit="1" customWidth="1"/>
    <col min="11014" max="11014" width="14.140625" style="1" bestFit="1" customWidth="1"/>
    <col min="11015" max="11015" width="12.85546875" style="1" bestFit="1" customWidth="1"/>
    <col min="11016" max="11255" width="9.140625" style="1"/>
    <col min="11256" max="11256" width="8.7109375" style="1" customWidth="1"/>
    <col min="11257" max="11257" width="15.7109375" style="1" customWidth="1"/>
    <col min="11258" max="11258" width="24.5703125" style="1" customWidth="1"/>
    <col min="11259" max="11259" width="105.85546875" style="1" customWidth="1"/>
    <col min="11260" max="11260" width="19.28515625" style="1" customWidth="1"/>
    <col min="11261" max="11261" width="6.7109375" style="1" customWidth="1"/>
    <col min="11262" max="11262" width="25.140625" style="1" bestFit="1" customWidth="1"/>
    <col min="11263" max="11263" width="28.28515625" style="1" customWidth="1"/>
    <col min="11264" max="11264" width="29.42578125" style="1" customWidth="1"/>
    <col min="11265" max="11265" width="25" style="1" customWidth="1"/>
    <col min="11266" max="11266" width="19.7109375" style="1" bestFit="1" customWidth="1"/>
    <col min="11267" max="11267" width="11" style="1" bestFit="1" customWidth="1"/>
    <col min="11268" max="11268" width="22.85546875" style="1" customWidth="1"/>
    <col min="11269" max="11269" width="19.85546875" style="1" bestFit="1" customWidth="1"/>
    <col min="11270" max="11270" width="14.140625" style="1" bestFit="1" customWidth="1"/>
    <col min="11271" max="11271" width="12.85546875" style="1" bestFit="1" customWidth="1"/>
    <col min="11272" max="11511" width="9.140625" style="1"/>
    <col min="11512" max="11512" width="8.7109375" style="1" customWidth="1"/>
    <col min="11513" max="11513" width="15.7109375" style="1" customWidth="1"/>
    <col min="11514" max="11514" width="24.5703125" style="1" customWidth="1"/>
    <col min="11515" max="11515" width="105.85546875" style="1" customWidth="1"/>
    <col min="11516" max="11516" width="19.28515625" style="1" customWidth="1"/>
    <col min="11517" max="11517" width="6.7109375" style="1" customWidth="1"/>
    <col min="11518" max="11518" width="25.140625" style="1" bestFit="1" customWidth="1"/>
    <col min="11519" max="11519" width="28.28515625" style="1" customWidth="1"/>
    <col min="11520" max="11520" width="29.42578125" style="1" customWidth="1"/>
    <col min="11521" max="11521" width="25" style="1" customWidth="1"/>
    <col min="11522" max="11522" width="19.7109375" style="1" bestFit="1" customWidth="1"/>
    <col min="11523" max="11523" width="11" style="1" bestFit="1" customWidth="1"/>
    <col min="11524" max="11524" width="22.85546875" style="1" customWidth="1"/>
    <col min="11525" max="11525" width="19.85546875" style="1" bestFit="1" customWidth="1"/>
    <col min="11526" max="11526" width="14.140625" style="1" bestFit="1" customWidth="1"/>
    <col min="11527" max="11527" width="12.85546875" style="1" bestFit="1" customWidth="1"/>
    <col min="11528" max="11767" width="9.140625" style="1"/>
    <col min="11768" max="11768" width="8.7109375" style="1" customWidth="1"/>
    <col min="11769" max="11769" width="15.7109375" style="1" customWidth="1"/>
    <col min="11770" max="11770" width="24.5703125" style="1" customWidth="1"/>
    <col min="11771" max="11771" width="105.85546875" style="1" customWidth="1"/>
    <col min="11772" max="11772" width="19.28515625" style="1" customWidth="1"/>
    <col min="11773" max="11773" width="6.7109375" style="1" customWidth="1"/>
    <col min="11774" max="11774" width="25.140625" style="1" bestFit="1" customWidth="1"/>
    <col min="11775" max="11775" width="28.28515625" style="1" customWidth="1"/>
    <col min="11776" max="11776" width="29.42578125" style="1" customWidth="1"/>
    <col min="11777" max="11777" width="25" style="1" customWidth="1"/>
    <col min="11778" max="11778" width="19.7109375" style="1" bestFit="1" customWidth="1"/>
    <col min="11779" max="11779" width="11" style="1" bestFit="1" customWidth="1"/>
    <col min="11780" max="11780" width="22.85546875" style="1" customWidth="1"/>
    <col min="11781" max="11781" width="19.85546875" style="1" bestFit="1" customWidth="1"/>
    <col min="11782" max="11782" width="14.140625" style="1" bestFit="1" customWidth="1"/>
    <col min="11783" max="11783" width="12.85546875" style="1" bestFit="1" customWidth="1"/>
    <col min="11784" max="12023" width="9.140625" style="1"/>
    <col min="12024" max="12024" width="8.7109375" style="1" customWidth="1"/>
    <col min="12025" max="12025" width="15.7109375" style="1" customWidth="1"/>
    <col min="12026" max="12026" width="24.5703125" style="1" customWidth="1"/>
    <col min="12027" max="12027" width="105.85546875" style="1" customWidth="1"/>
    <col min="12028" max="12028" width="19.28515625" style="1" customWidth="1"/>
    <col min="12029" max="12029" width="6.7109375" style="1" customWidth="1"/>
    <col min="12030" max="12030" width="25.140625" style="1" bestFit="1" customWidth="1"/>
    <col min="12031" max="12031" width="28.28515625" style="1" customWidth="1"/>
    <col min="12032" max="12032" width="29.42578125" style="1" customWidth="1"/>
    <col min="12033" max="12033" width="25" style="1" customWidth="1"/>
    <col min="12034" max="12034" width="19.7109375" style="1" bestFit="1" customWidth="1"/>
    <col min="12035" max="12035" width="11" style="1" bestFit="1" customWidth="1"/>
    <col min="12036" max="12036" width="22.85546875" style="1" customWidth="1"/>
    <col min="12037" max="12037" width="19.85546875" style="1" bestFit="1" customWidth="1"/>
    <col min="12038" max="12038" width="14.140625" style="1" bestFit="1" customWidth="1"/>
    <col min="12039" max="12039" width="12.85546875" style="1" bestFit="1" customWidth="1"/>
    <col min="12040" max="12279" width="9.140625" style="1"/>
    <col min="12280" max="12280" width="8.7109375" style="1" customWidth="1"/>
    <col min="12281" max="12281" width="15.7109375" style="1" customWidth="1"/>
    <col min="12282" max="12282" width="24.5703125" style="1" customWidth="1"/>
    <col min="12283" max="12283" width="105.85546875" style="1" customWidth="1"/>
    <col min="12284" max="12284" width="19.28515625" style="1" customWidth="1"/>
    <col min="12285" max="12285" width="6.7109375" style="1" customWidth="1"/>
    <col min="12286" max="12286" width="25.140625" style="1" bestFit="1" customWidth="1"/>
    <col min="12287" max="12287" width="28.28515625" style="1" customWidth="1"/>
    <col min="12288" max="12288" width="29.42578125" style="1" customWidth="1"/>
    <col min="12289" max="12289" width="25" style="1" customWidth="1"/>
    <col min="12290" max="12290" width="19.7109375" style="1" bestFit="1" customWidth="1"/>
    <col min="12291" max="12291" width="11" style="1" bestFit="1" customWidth="1"/>
    <col min="12292" max="12292" width="22.85546875" style="1" customWidth="1"/>
    <col min="12293" max="12293" width="19.85546875" style="1" bestFit="1" customWidth="1"/>
    <col min="12294" max="12294" width="14.140625" style="1" bestFit="1" customWidth="1"/>
    <col min="12295" max="12295" width="12.85546875" style="1" bestFit="1" customWidth="1"/>
    <col min="12296" max="12535" width="9.140625" style="1"/>
    <col min="12536" max="12536" width="8.7109375" style="1" customWidth="1"/>
    <col min="12537" max="12537" width="15.7109375" style="1" customWidth="1"/>
    <col min="12538" max="12538" width="24.5703125" style="1" customWidth="1"/>
    <col min="12539" max="12539" width="105.85546875" style="1" customWidth="1"/>
    <col min="12540" max="12540" width="19.28515625" style="1" customWidth="1"/>
    <col min="12541" max="12541" width="6.7109375" style="1" customWidth="1"/>
    <col min="12542" max="12542" width="25.140625" style="1" bestFit="1" customWidth="1"/>
    <col min="12543" max="12543" width="28.28515625" style="1" customWidth="1"/>
    <col min="12544" max="12544" width="29.42578125" style="1" customWidth="1"/>
    <col min="12545" max="12545" width="25" style="1" customWidth="1"/>
    <col min="12546" max="12546" width="19.7109375" style="1" bestFit="1" customWidth="1"/>
    <col min="12547" max="12547" width="11" style="1" bestFit="1" customWidth="1"/>
    <col min="12548" max="12548" width="22.85546875" style="1" customWidth="1"/>
    <col min="12549" max="12549" width="19.85546875" style="1" bestFit="1" customWidth="1"/>
    <col min="12550" max="12550" width="14.140625" style="1" bestFit="1" customWidth="1"/>
    <col min="12551" max="12551" width="12.85546875" style="1" bestFit="1" customWidth="1"/>
    <col min="12552" max="12791" width="9.140625" style="1"/>
    <col min="12792" max="12792" width="8.7109375" style="1" customWidth="1"/>
    <col min="12793" max="12793" width="15.7109375" style="1" customWidth="1"/>
    <col min="12794" max="12794" width="24.5703125" style="1" customWidth="1"/>
    <col min="12795" max="12795" width="105.85546875" style="1" customWidth="1"/>
    <col min="12796" max="12796" width="19.28515625" style="1" customWidth="1"/>
    <col min="12797" max="12797" width="6.7109375" style="1" customWidth="1"/>
    <col min="12798" max="12798" width="25.140625" style="1" bestFit="1" customWidth="1"/>
    <col min="12799" max="12799" width="28.28515625" style="1" customWidth="1"/>
    <col min="12800" max="12800" width="29.42578125" style="1" customWidth="1"/>
    <col min="12801" max="12801" width="25" style="1" customWidth="1"/>
    <col min="12802" max="12802" width="19.7109375" style="1" bestFit="1" customWidth="1"/>
    <col min="12803" max="12803" width="11" style="1" bestFit="1" customWidth="1"/>
    <col min="12804" max="12804" width="22.85546875" style="1" customWidth="1"/>
    <col min="12805" max="12805" width="19.85546875" style="1" bestFit="1" customWidth="1"/>
    <col min="12806" max="12806" width="14.140625" style="1" bestFit="1" customWidth="1"/>
    <col min="12807" max="12807" width="12.85546875" style="1" bestFit="1" customWidth="1"/>
    <col min="12808" max="13047" width="9.140625" style="1"/>
    <col min="13048" max="13048" width="8.7109375" style="1" customWidth="1"/>
    <col min="13049" max="13049" width="15.7109375" style="1" customWidth="1"/>
    <col min="13050" max="13050" width="24.5703125" style="1" customWidth="1"/>
    <col min="13051" max="13051" width="105.85546875" style="1" customWidth="1"/>
    <col min="13052" max="13052" width="19.28515625" style="1" customWidth="1"/>
    <col min="13053" max="13053" width="6.7109375" style="1" customWidth="1"/>
    <col min="13054" max="13054" width="25.140625" style="1" bestFit="1" customWidth="1"/>
    <col min="13055" max="13055" width="28.28515625" style="1" customWidth="1"/>
    <col min="13056" max="13056" width="29.42578125" style="1" customWidth="1"/>
    <col min="13057" max="13057" width="25" style="1" customWidth="1"/>
    <col min="13058" max="13058" width="19.7109375" style="1" bestFit="1" customWidth="1"/>
    <col min="13059" max="13059" width="11" style="1" bestFit="1" customWidth="1"/>
    <col min="13060" max="13060" width="22.85546875" style="1" customWidth="1"/>
    <col min="13061" max="13061" width="19.85546875" style="1" bestFit="1" customWidth="1"/>
    <col min="13062" max="13062" width="14.140625" style="1" bestFit="1" customWidth="1"/>
    <col min="13063" max="13063" width="12.85546875" style="1" bestFit="1" customWidth="1"/>
    <col min="13064" max="13303" width="9.140625" style="1"/>
    <col min="13304" max="13304" width="8.7109375" style="1" customWidth="1"/>
    <col min="13305" max="13305" width="15.7109375" style="1" customWidth="1"/>
    <col min="13306" max="13306" width="24.5703125" style="1" customWidth="1"/>
    <col min="13307" max="13307" width="105.85546875" style="1" customWidth="1"/>
    <col min="13308" max="13308" width="19.28515625" style="1" customWidth="1"/>
    <col min="13309" max="13309" width="6.7109375" style="1" customWidth="1"/>
    <col min="13310" max="13310" width="25.140625" style="1" bestFit="1" customWidth="1"/>
    <col min="13311" max="13311" width="28.28515625" style="1" customWidth="1"/>
    <col min="13312" max="13312" width="29.42578125" style="1" customWidth="1"/>
    <col min="13313" max="13313" width="25" style="1" customWidth="1"/>
    <col min="13314" max="13314" width="19.7109375" style="1" bestFit="1" customWidth="1"/>
    <col min="13315" max="13315" width="11" style="1" bestFit="1" customWidth="1"/>
    <col min="13316" max="13316" width="22.85546875" style="1" customWidth="1"/>
    <col min="13317" max="13317" width="19.85546875" style="1" bestFit="1" customWidth="1"/>
    <col min="13318" max="13318" width="14.140625" style="1" bestFit="1" customWidth="1"/>
    <col min="13319" max="13319" width="12.85546875" style="1" bestFit="1" customWidth="1"/>
    <col min="13320" max="13559" width="9.140625" style="1"/>
    <col min="13560" max="13560" width="8.7109375" style="1" customWidth="1"/>
    <col min="13561" max="13561" width="15.7109375" style="1" customWidth="1"/>
    <col min="13562" max="13562" width="24.5703125" style="1" customWidth="1"/>
    <col min="13563" max="13563" width="105.85546875" style="1" customWidth="1"/>
    <col min="13564" max="13564" width="19.28515625" style="1" customWidth="1"/>
    <col min="13565" max="13565" width="6.7109375" style="1" customWidth="1"/>
    <col min="13566" max="13566" width="25.140625" style="1" bestFit="1" customWidth="1"/>
    <col min="13567" max="13567" width="28.28515625" style="1" customWidth="1"/>
    <col min="13568" max="13568" width="29.42578125" style="1" customWidth="1"/>
    <col min="13569" max="13569" width="25" style="1" customWidth="1"/>
    <col min="13570" max="13570" width="19.7109375" style="1" bestFit="1" customWidth="1"/>
    <col min="13571" max="13571" width="11" style="1" bestFit="1" customWidth="1"/>
    <col min="13572" max="13572" width="22.85546875" style="1" customWidth="1"/>
    <col min="13573" max="13573" width="19.85546875" style="1" bestFit="1" customWidth="1"/>
    <col min="13574" max="13574" width="14.140625" style="1" bestFit="1" customWidth="1"/>
    <col min="13575" max="13575" width="12.85546875" style="1" bestFit="1" customWidth="1"/>
    <col min="13576" max="13815" width="9.140625" style="1"/>
    <col min="13816" max="13816" width="8.7109375" style="1" customWidth="1"/>
    <col min="13817" max="13817" width="15.7109375" style="1" customWidth="1"/>
    <col min="13818" max="13818" width="24.5703125" style="1" customWidth="1"/>
    <col min="13819" max="13819" width="105.85546875" style="1" customWidth="1"/>
    <col min="13820" max="13820" width="19.28515625" style="1" customWidth="1"/>
    <col min="13821" max="13821" width="6.7109375" style="1" customWidth="1"/>
    <col min="13822" max="13822" width="25.140625" style="1" bestFit="1" customWidth="1"/>
    <col min="13823" max="13823" width="28.28515625" style="1" customWidth="1"/>
    <col min="13824" max="13824" width="29.42578125" style="1" customWidth="1"/>
    <col min="13825" max="13825" width="25" style="1" customWidth="1"/>
    <col min="13826" max="13826" width="19.7109375" style="1" bestFit="1" customWidth="1"/>
    <col min="13827" max="13827" width="11" style="1" bestFit="1" customWidth="1"/>
    <col min="13828" max="13828" width="22.85546875" style="1" customWidth="1"/>
    <col min="13829" max="13829" width="19.85546875" style="1" bestFit="1" customWidth="1"/>
    <col min="13830" max="13830" width="14.140625" style="1" bestFit="1" customWidth="1"/>
    <col min="13831" max="13831" width="12.85546875" style="1" bestFit="1" customWidth="1"/>
    <col min="13832" max="14071" width="9.140625" style="1"/>
    <col min="14072" max="14072" width="8.7109375" style="1" customWidth="1"/>
    <col min="14073" max="14073" width="15.7109375" style="1" customWidth="1"/>
    <col min="14074" max="14074" width="24.5703125" style="1" customWidth="1"/>
    <col min="14075" max="14075" width="105.85546875" style="1" customWidth="1"/>
    <col min="14076" max="14076" width="19.28515625" style="1" customWidth="1"/>
    <col min="14077" max="14077" width="6.7109375" style="1" customWidth="1"/>
    <col min="14078" max="14078" width="25.140625" style="1" bestFit="1" customWidth="1"/>
    <col min="14079" max="14079" width="28.28515625" style="1" customWidth="1"/>
    <col min="14080" max="14080" width="29.42578125" style="1" customWidth="1"/>
    <col min="14081" max="14081" width="25" style="1" customWidth="1"/>
    <col min="14082" max="14082" width="19.7109375" style="1" bestFit="1" customWidth="1"/>
    <col min="14083" max="14083" width="11" style="1" bestFit="1" customWidth="1"/>
    <col min="14084" max="14084" width="22.85546875" style="1" customWidth="1"/>
    <col min="14085" max="14085" width="19.85546875" style="1" bestFit="1" customWidth="1"/>
    <col min="14086" max="14086" width="14.140625" style="1" bestFit="1" customWidth="1"/>
    <col min="14087" max="14087" width="12.85546875" style="1" bestFit="1" customWidth="1"/>
    <col min="14088" max="14327" width="9.140625" style="1"/>
    <col min="14328" max="14328" width="8.7109375" style="1" customWidth="1"/>
    <col min="14329" max="14329" width="15.7109375" style="1" customWidth="1"/>
    <col min="14330" max="14330" width="24.5703125" style="1" customWidth="1"/>
    <col min="14331" max="14331" width="105.85546875" style="1" customWidth="1"/>
    <col min="14332" max="14332" width="19.28515625" style="1" customWidth="1"/>
    <col min="14333" max="14333" width="6.7109375" style="1" customWidth="1"/>
    <col min="14334" max="14334" width="25.140625" style="1" bestFit="1" customWidth="1"/>
    <col min="14335" max="14335" width="28.28515625" style="1" customWidth="1"/>
    <col min="14336" max="14336" width="29.42578125" style="1" customWidth="1"/>
    <col min="14337" max="14337" width="25" style="1" customWidth="1"/>
    <col min="14338" max="14338" width="19.7109375" style="1" bestFit="1" customWidth="1"/>
    <col min="14339" max="14339" width="11" style="1" bestFit="1" customWidth="1"/>
    <col min="14340" max="14340" width="22.85546875" style="1" customWidth="1"/>
    <col min="14341" max="14341" width="19.85546875" style="1" bestFit="1" customWidth="1"/>
    <col min="14342" max="14342" width="14.140625" style="1" bestFit="1" customWidth="1"/>
    <col min="14343" max="14343" width="12.85546875" style="1" bestFit="1" customWidth="1"/>
    <col min="14344" max="14583" width="9.140625" style="1"/>
    <col min="14584" max="14584" width="8.7109375" style="1" customWidth="1"/>
    <col min="14585" max="14585" width="15.7109375" style="1" customWidth="1"/>
    <col min="14586" max="14586" width="24.5703125" style="1" customWidth="1"/>
    <col min="14587" max="14587" width="105.85546875" style="1" customWidth="1"/>
    <col min="14588" max="14588" width="19.28515625" style="1" customWidth="1"/>
    <col min="14589" max="14589" width="6.7109375" style="1" customWidth="1"/>
    <col min="14590" max="14590" width="25.140625" style="1" bestFit="1" customWidth="1"/>
    <col min="14591" max="14591" width="28.28515625" style="1" customWidth="1"/>
    <col min="14592" max="14592" width="29.42578125" style="1" customWidth="1"/>
    <col min="14593" max="14593" width="25" style="1" customWidth="1"/>
    <col min="14594" max="14594" width="19.7109375" style="1" bestFit="1" customWidth="1"/>
    <col min="14595" max="14595" width="11" style="1" bestFit="1" customWidth="1"/>
    <col min="14596" max="14596" width="22.85546875" style="1" customWidth="1"/>
    <col min="14597" max="14597" width="19.85546875" style="1" bestFit="1" customWidth="1"/>
    <col min="14598" max="14598" width="14.140625" style="1" bestFit="1" customWidth="1"/>
    <col min="14599" max="14599" width="12.85546875" style="1" bestFit="1" customWidth="1"/>
    <col min="14600" max="14839" width="9.140625" style="1"/>
    <col min="14840" max="14840" width="8.7109375" style="1" customWidth="1"/>
    <col min="14841" max="14841" width="15.7109375" style="1" customWidth="1"/>
    <col min="14842" max="14842" width="24.5703125" style="1" customWidth="1"/>
    <col min="14843" max="14843" width="105.85546875" style="1" customWidth="1"/>
    <col min="14844" max="14844" width="19.28515625" style="1" customWidth="1"/>
    <col min="14845" max="14845" width="6.7109375" style="1" customWidth="1"/>
    <col min="14846" max="14846" width="25.140625" style="1" bestFit="1" customWidth="1"/>
    <col min="14847" max="14847" width="28.28515625" style="1" customWidth="1"/>
    <col min="14848" max="14848" width="29.42578125" style="1" customWidth="1"/>
    <col min="14849" max="14849" width="25" style="1" customWidth="1"/>
    <col min="14850" max="14850" width="19.7109375" style="1" bestFit="1" customWidth="1"/>
    <col min="14851" max="14851" width="11" style="1" bestFit="1" customWidth="1"/>
    <col min="14852" max="14852" width="22.85546875" style="1" customWidth="1"/>
    <col min="14853" max="14853" width="19.85546875" style="1" bestFit="1" customWidth="1"/>
    <col min="14854" max="14854" width="14.140625" style="1" bestFit="1" customWidth="1"/>
    <col min="14855" max="14855" width="12.85546875" style="1" bestFit="1" customWidth="1"/>
    <col min="14856" max="15095" width="9.140625" style="1"/>
    <col min="15096" max="15096" width="8.7109375" style="1" customWidth="1"/>
    <col min="15097" max="15097" width="15.7109375" style="1" customWidth="1"/>
    <col min="15098" max="15098" width="24.5703125" style="1" customWidth="1"/>
    <col min="15099" max="15099" width="105.85546875" style="1" customWidth="1"/>
    <col min="15100" max="15100" width="19.28515625" style="1" customWidth="1"/>
    <col min="15101" max="15101" width="6.7109375" style="1" customWidth="1"/>
    <col min="15102" max="15102" width="25.140625" style="1" bestFit="1" customWidth="1"/>
    <col min="15103" max="15103" width="28.28515625" style="1" customWidth="1"/>
    <col min="15104" max="15104" width="29.42578125" style="1" customWidth="1"/>
    <col min="15105" max="15105" width="25" style="1" customWidth="1"/>
    <col min="15106" max="15106" width="19.7109375" style="1" bestFit="1" customWidth="1"/>
    <col min="15107" max="15107" width="11" style="1" bestFit="1" customWidth="1"/>
    <col min="15108" max="15108" width="22.85546875" style="1" customWidth="1"/>
    <col min="15109" max="15109" width="19.85546875" style="1" bestFit="1" customWidth="1"/>
    <col min="15110" max="15110" width="14.140625" style="1" bestFit="1" customWidth="1"/>
    <col min="15111" max="15111" width="12.85546875" style="1" bestFit="1" customWidth="1"/>
    <col min="15112" max="15351" width="9.140625" style="1"/>
    <col min="15352" max="15352" width="8.7109375" style="1" customWidth="1"/>
    <col min="15353" max="15353" width="15.7109375" style="1" customWidth="1"/>
    <col min="15354" max="15354" width="24.5703125" style="1" customWidth="1"/>
    <col min="15355" max="15355" width="105.85546875" style="1" customWidth="1"/>
    <col min="15356" max="15356" width="19.28515625" style="1" customWidth="1"/>
    <col min="15357" max="15357" width="6.7109375" style="1" customWidth="1"/>
    <col min="15358" max="15358" width="25.140625" style="1" bestFit="1" customWidth="1"/>
    <col min="15359" max="15359" width="28.28515625" style="1" customWidth="1"/>
    <col min="15360" max="15360" width="29.42578125" style="1" customWidth="1"/>
    <col min="15361" max="15361" width="25" style="1" customWidth="1"/>
    <col min="15362" max="15362" width="19.7109375" style="1" bestFit="1" customWidth="1"/>
    <col min="15363" max="15363" width="11" style="1" bestFit="1" customWidth="1"/>
    <col min="15364" max="15364" width="22.85546875" style="1" customWidth="1"/>
    <col min="15365" max="15365" width="19.85546875" style="1" bestFit="1" customWidth="1"/>
    <col min="15366" max="15366" width="14.140625" style="1" bestFit="1" customWidth="1"/>
    <col min="15367" max="15367" width="12.85546875" style="1" bestFit="1" customWidth="1"/>
    <col min="15368" max="15607" width="9.140625" style="1"/>
    <col min="15608" max="15608" width="8.7109375" style="1" customWidth="1"/>
    <col min="15609" max="15609" width="15.7109375" style="1" customWidth="1"/>
    <col min="15610" max="15610" width="24.5703125" style="1" customWidth="1"/>
    <col min="15611" max="15611" width="105.85546875" style="1" customWidth="1"/>
    <col min="15612" max="15612" width="19.28515625" style="1" customWidth="1"/>
    <col min="15613" max="15613" width="6.7109375" style="1" customWidth="1"/>
    <col min="15614" max="15614" width="25.140625" style="1" bestFit="1" customWidth="1"/>
    <col min="15615" max="15615" width="28.28515625" style="1" customWidth="1"/>
    <col min="15616" max="15616" width="29.42578125" style="1" customWidth="1"/>
    <col min="15617" max="15617" width="25" style="1" customWidth="1"/>
    <col min="15618" max="15618" width="19.7109375" style="1" bestFit="1" customWidth="1"/>
    <col min="15619" max="15619" width="11" style="1" bestFit="1" customWidth="1"/>
    <col min="15620" max="15620" width="22.85546875" style="1" customWidth="1"/>
    <col min="15621" max="15621" width="19.85546875" style="1" bestFit="1" customWidth="1"/>
    <col min="15622" max="15622" width="14.140625" style="1" bestFit="1" customWidth="1"/>
    <col min="15623" max="15623" width="12.85546875" style="1" bestFit="1" customWidth="1"/>
    <col min="15624" max="15863" width="9.140625" style="1"/>
    <col min="15864" max="15864" width="8.7109375" style="1" customWidth="1"/>
    <col min="15865" max="15865" width="15.7109375" style="1" customWidth="1"/>
    <col min="15866" max="15866" width="24.5703125" style="1" customWidth="1"/>
    <col min="15867" max="15867" width="105.85546875" style="1" customWidth="1"/>
    <col min="15868" max="15868" width="19.28515625" style="1" customWidth="1"/>
    <col min="15869" max="15869" width="6.7109375" style="1" customWidth="1"/>
    <col min="15870" max="15870" width="25.140625" style="1" bestFit="1" customWidth="1"/>
    <col min="15871" max="15871" width="28.28515625" style="1" customWidth="1"/>
    <col min="15872" max="15872" width="29.42578125" style="1" customWidth="1"/>
    <col min="15873" max="15873" width="25" style="1" customWidth="1"/>
    <col min="15874" max="15874" width="19.7109375" style="1" bestFit="1" customWidth="1"/>
    <col min="15875" max="15875" width="11" style="1" bestFit="1" customWidth="1"/>
    <col min="15876" max="15876" width="22.85546875" style="1" customWidth="1"/>
    <col min="15877" max="15877" width="19.85546875" style="1" bestFit="1" customWidth="1"/>
    <col min="15878" max="15878" width="14.140625" style="1" bestFit="1" customWidth="1"/>
    <col min="15879" max="15879" width="12.85546875" style="1" bestFit="1" customWidth="1"/>
    <col min="15880" max="16119" width="9.140625" style="1"/>
    <col min="16120" max="16120" width="8.7109375" style="1" customWidth="1"/>
    <col min="16121" max="16121" width="15.7109375" style="1" customWidth="1"/>
    <col min="16122" max="16122" width="24.5703125" style="1" customWidth="1"/>
    <col min="16123" max="16123" width="105.85546875" style="1" customWidth="1"/>
    <col min="16124" max="16124" width="19.28515625" style="1" customWidth="1"/>
    <col min="16125" max="16125" width="6.7109375" style="1" customWidth="1"/>
    <col min="16126" max="16126" width="25.140625" style="1" bestFit="1" customWidth="1"/>
    <col min="16127" max="16127" width="28.28515625" style="1" customWidth="1"/>
    <col min="16128" max="16128" width="29.42578125" style="1" customWidth="1"/>
    <col min="16129" max="16129" width="25" style="1" customWidth="1"/>
    <col min="16130" max="16130" width="19.7109375" style="1" bestFit="1" customWidth="1"/>
    <col min="16131" max="16131" width="11" style="1" bestFit="1" customWidth="1"/>
    <col min="16132" max="16132" width="22.85546875" style="1" customWidth="1"/>
    <col min="16133" max="16133" width="19.85546875" style="1" bestFit="1" customWidth="1"/>
    <col min="16134" max="16134" width="14.140625" style="1" bestFit="1" customWidth="1"/>
    <col min="16135" max="16135" width="12.85546875" style="1" bestFit="1" customWidth="1"/>
    <col min="16136" max="16384" width="9.140625" style="1"/>
  </cols>
  <sheetData>
    <row r="1" spans="3:13" ht="20.25">
      <c r="C1" s="311" t="s">
        <v>37</v>
      </c>
      <c r="D1" s="311"/>
      <c r="E1" s="311"/>
      <c r="F1" s="311"/>
      <c r="G1" s="311"/>
      <c r="H1" s="311"/>
      <c r="I1" s="311"/>
      <c r="J1" s="311"/>
      <c r="K1" s="57"/>
    </row>
    <row r="2" spans="3:13" ht="20.25">
      <c r="C2" s="312" t="s">
        <v>38</v>
      </c>
      <c r="D2" s="312"/>
      <c r="E2" s="312"/>
      <c r="F2" s="312"/>
      <c r="G2" s="312"/>
      <c r="H2" s="312"/>
      <c r="I2" s="312"/>
      <c r="J2" s="312"/>
      <c r="K2" s="58"/>
    </row>
    <row r="3" spans="3:13" ht="20.25">
      <c r="C3" s="313" t="s">
        <v>39</v>
      </c>
      <c r="D3" s="313"/>
      <c r="E3" s="313"/>
      <c r="F3" s="313"/>
      <c r="G3" s="313"/>
      <c r="H3" s="313"/>
      <c r="I3" s="313"/>
      <c r="J3" s="313"/>
      <c r="K3" s="59"/>
    </row>
    <row r="4" spans="3:13">
      <c r="F4" s="1"/>
      <c r="G4" s="1"/>
      <c r="H4" s="1"/>
      <c r="I4" s="1"/>
      <c r="J4" s="1"/>
      <c r="K4" s="33"/>
    </row>
    <row r="5" spans="3:13">
      <c r="C5" s="12"/>
      <c r="D5" s="12"/>
      <c r="E5" s="12"/>
      <c r="F5" s="12"/>
      <c r="G5" s="12"/>
      <c r="H5" s="12"/>
      <c r="I5" s="12"/>
      <c r="J5" s="12"/>
      <c r="K5" s="33"/>
    </row>
    <row r="6" spans="3:13">
      <c r="C6" s="17"/>
      <c r="D6" s="18"/>
      <c r="E6" s="18"/>
      <c r="F6" s="37"/>
      <c r="G6" s="37"/>
      <c r="H6" s="255"/>
      <c r="I6" s="255"/>
      <c r="J6" s="255"/>
      <c r="K6" s="33"/>
    </row>
    <row r="7" spans="3:13" ht="18">
      <c r="C7" s="256" t="s">
        <v>81</v>
      </c>
      <c r="D7" s="258" t="str">
        <f>PLANILHA!C7</f>
        <v>RECAPEAMENTO DE PAVIMENTAÇÃO ASFÁLTICA COM CBUQ</v>
      </c>
      <c r="E7" s="254"/>
      <c r="K7" s="33"/>
    </row>
    <row r="8" spans="3:13" ht="18">
      <c r="C8" s="256" t="s">
        <v>82</v>
      </c>
      <c r="D8" s="88" t="str">
        <f>PLANILHA!C8</f>
        <v>Rua 101, Rua 102, Rua 103, Rua 104, Rua 105, Rua 106, Rua 110, Rua 112, Rua 114, Rua 116 e Av. Maria Eliza Miyazima (Via 1 ) trecho A, Paranaíta - MT</v>
      </c>
      <c r="E8" s="254"/>
      <c r="K8" s="33"/>
    </row>
    <row r="9" spans="3:13" ht="18">
      <c r="C9" s="257" t="s">
        <v>280</v>
      </c>
      <c r="D9" s="12"/>
      <c r="E9" s="12"/>
      <c r="F9" s="36"/>
      <c r="G9" s="36"/>
      <c r="H9" s="31"/>
      <c r="I9" s="31"/>
      <c r="J9" s="31"/>
      <c r="K9" s="33"/>
    </row>
    <row r="10" spans="3:13" ht="42" customHeight="1">
      <c r="C10" s="323" t="s">
        <v>403</v>
      </c>
      <c r="D10" s="324"/>
      <c r="E10" s="324"/>
      <c r="F10" s="324"/>
      <c r="G10" s="324"/>
      <c r="H10" s="324"/>
      <c r="I10" s="324"/>
      <c r="J10" s="324"/>
      <c r="K10" s="60"/>
    </row>
    <row r="11" spans="3:13" ht="18">
      <c r="C11" s="331" t="s">
        <v>0</v>
      </c>
      <c r="D11" s="331" t="s">
        <v>35</v>
      </c>
      <c r="E11" s="325" t="s">
        <v>90</v>
      </c>
      <c r="F11" s="326"/>
      <c r="G11" s="321" t="s">
        <v>41</v>
      </c>
      <c r="H11" s="322"/>
      <c r="I11" s="321" t="s">
        <v>404</v>
      </c>
      <c r="J11" s="322"/>
      <c r="K11" s="61"/>
    </row>
    <row r="12" spans="3:13" ht="18">
      <c r="C12" s="332"/>
      <c r="D12" s="332"/>
      <c r="E12" s="262" t="s">
        <v>40</v>
      </c>
      <c r="F12" s="262" t="s">
        <v>42</v>
      </c>
      <c r="G12" s="38" t="s">
        <v>42</v>
      </c>
      <c r="H12" s="32" t="s">
        <v>43</v>
      </c>
      <c r="I12" s="38" t="s">
        <v>42</v>
      </c>
      <c r="J12" s="32" t="s">
        <v>43</v>
      </c>
      <c r="K12" s="55"/>
    </row>
    <row r="13" spans="3:13" ht="36" customHeight="1">
      <c r="C13" s="259" t="str">
        <f>PLANILHA!$B$13</f>
        <v>1.</v>
      </c>
      <c r="D13" s="260" t="str">
        <f>PLANILHA!$E$13</f>
        <v>ADMINISTRAÇÃO LOCAL</v>
      </c>
      <c r="E13" s="261">
        <f>PLANILHA!$M$13</f>
        <v>83587.59</v>
      </c>
      <c r="F13" s="263">
        <f>E13/E17</f>
        <v>4.4587723271233608E-2</v>
      </c>
      <c r="G13" s="264">
        <f>H13/E13</f>
        <v>2.0696852248043043E-2</v>
      </c>
      <c r="H13" s="275">
        <v>1730</v>
      </c>
      <c r="I13" s="264">
        <f>J13/E13</f>
        <v>0.97930314775195693</v>
      </c>
      <c r="J13" s="275">
        <f>E13-H13</f>
        <v>81857.59</v>
      </c>
      <c r="K13" s="55"/>
    </row>
    <row r="14" spans="3:13" ht="35.25" customHeight="1">
      <c r="C14" s="25" t="str">
        <f>PLANILHA!B15</f>
        <v>2.</v>
      </c>
      <c r="D14" s="265" t="str">
        <f>PLANILHA!E15</f>
        <v>SERVIÇOS PRELIMINARES</v>
      </c>
      <c r="E14" s="266">
        <f>PLANILHA!M15</f>
        <v>59401.9</v>
      </c>
      <c r="F14" s="267">
        <f>E14/E17</f>
        <v>3.1686467799651737E-2</v>
      </c>
      <c r="G14" s="268">
        <v>0.5</v>
      </c>
      <c r="H14" s="269">
        <f>G14*E14</f>
        <v>29700.95</v>
      </c>
      <c r="I14" s="268">
        <f>J14/E14</f>
        <v>0.5</v>
      </c>
      <c r="J14" s="269">
        <f>E14-H14</f>
        <v>29700.95</v>
      </c>
      <c r="K14" s="56"/>
      <c r="L14" s="9"/>
      <c r="M14" s="9"/>
    </row>
    <row r="15" spans="3:13" ht="35.25" customHeight="1">
      <c r="C15" s="25" t="str">
        <f>PLANILHA!B21</f>
        <v>3.</v>
      </c>
      <c r="D15" s="265" t="str">
        <f>PLANILHA!E21</f>
        <v>RECUPERAÇÃO ASFÁLTICA - TAPA BURACO</v>
      </c>
      <c r="E15" s="266">
        <f>PLANILHA!M21</f>
        <v>43261.64</v>
      </c>
      <c r="F15" s="267">
        <f>E15/E17</f>
        <v>2.3076847084354635E-2</v>
      </c>
      <c r="G15" s="270">
        <v>0</v>
      </c>
      <c r="H15" s="269">
        <v>0</v>
      </c>
      <c r="I15" s="268">
        <f>J15/E15</f>
        <v>1</v>
      </c>
      <c r="J15" s="269">
        <f>E15</f>
        <v>43261.64</v>
      </c>
      <c r="K15" s="56"/>
      <c r="L15" s="9"/>
      <c r="M15" s="9"/>
    </row>
    <row r="16" spans="3:13" ht="35.25" customHeight="1">
      <c r="C16" s="25" t="str">
        <f>PLANILHA!B23</f>
        <v>4.</v>
      </c>
      <c r="D16" s="265" t="str">
        <f>PLANILHA!E23</f>
        <v>PAVIMENTAÇÃO ASFÁLTICA - CBUQ</v>
      </c>
      <c r="E16" s="266">
        <f>PLANILHA!M23</f>
        <v>1688426.11</v>
      </c>
      <c r="F16" s="267">
        <f>E16/E17</f>
        <v>0.90064896184475995</v>
      </c>
      <c r="G16" s="270">
        <v>0</v>
      </c>
      <c r="H16" s="269">
        <v>0</v>
      </c>
      <c r="I16" s="268">
        <f>J16/E16</f>
        <v>1</v>
      </c>
      <c r="J16" s="269">
        <f>E16</f>
        <v>1688426.11</v>
      </c>
      <c r="K16" s="56"/>
      <c r="L16" s="9"/>
      <c r="M16" s="9"/>
    </row>
    <row r="17" spans="3:11" ht="30.75" customHeight="1">
      <c r="C17" s="327" t="s">
        <v>4</v>
      </c>
      <c r="D17" s="328"/>
      <c r="E17" s="333">
        <f>SUM(E13:E16)</f>
        <v>1874677.2400000002</v>
      </c>
      <c r="F17" s="335">
        <f>SUM(F13:F16)</f>
        <v>0.99999999999999989</v>
      </c>
      <c r="G17" s="337">
        <f>H17/E17</f>
        <v>1.6766059420447222E-2</v>
      </c>
      <c r="H17" s="339">
        <f>SUM(H13:H16)</f>
        <v>31430.95</v>
      </c>
      <c r="I17" s="271">
        <f>J17/E17</f>
        <v>0.98323394057955271</v>
      </c>
      <c r="J17" s="272">
        <f>SUM(J13:J16)</f>
        <v>1843246.29</v>
      </c>
      <c r="K17" s="56"/>
    </row>
    <row r="18" spans="3:11" ht="30.75" customHeight="1">
      <c r="C18" s="329"/>
      <c r="D18" s="330"/>
      <c r="E18" s="334"/>
      <c r="F18" s="336"/>
      <c r="G18" s="338"/>
      <c r="H18" s="340"/>
      <c r="I18" s="273">
        <f>J18/E17</f>
        <v>0.99999999999999989</v>
      </c>
      <c r="J18" s="274">
        <f>J17+H17</f>
        <v>1874677.24</v>
      </c>
      <c r="K18" s="56"/>
    </row>
    <row r="19" spans="3:11" ht="38.25" customHeight="1"/>
    <row r="21" spans="3:11" ht="18">
      <c r="E21" s="251" t="s">
        <v>400</v>
      </c>
    </row>
    <row r="22" spans="3:11" ht="18">
      <c r="E22" s="252" t="s">
        <v>401</v>
      </c>
      <c r="G22" s="52"/>
    </row>
    <row r="23" spans="3:11" ht="18">
      <c r="E23" s="253" t="s">
        <v>402</v>
      </c>
    </row>
    <row r="24" spans="3:11">
      <c r="H24" s="53"/>
      <c r="I24" s="53"/>
      <c r="J24" s="53"/>
    </row>
  </sheetData>
  <mergeCells count="14">
    <mergeCell ref="C17:D18"/>
    <mergeCell ref="G11:H11"/>
    <mergeCell ref="C11:C12"/>
    <mergeCell ref="D11:D12"/>
    <mergeCell ref="E17:E18"/>
    <mergeCell ref="F17:F18"/>
    <mergeCell ref="G17:G18"/>
    <mergeCell ref="H17:H18"/>
    <mergeCell ref="I11:J11"/>
    <mergeCell ref="C1:J1"/>
    <mergeCell ref="C2:J2"/>
    <mergeCell ref="C3:J3"/>
    <mergeCell ref="C10:J10"/>
    <mergeCell ref="E11:F1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4" pageOrder="overThenDown" orientation="landscape" r:id="rId1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69"/>
  <sheetViews>
    <sheetView topLeftCell="A22" zoomScaleNormal="100" zoomScaleSheetLayoutView="110" workbookViewId="0">
      <selection activeCell="J12" sqref="J12"/>
    </sheetView>
  </sheetViews>
  <sheetFormatPr defaultColWidth="9.140625" defaultRowHeight="15"/>
  <cols>
    <col min="1" max="1" width="1.28515625" customWidth="1"/>
    <col min="2" max="2" width="7" customWidth="1"/>
    <col min="3" max="3" width="18.42578125" customWidth="1"/>
    <col min="4" max="4" width="20.42578125" customWidth="1"/>
    <col min="5" max="10" width="17.85546875" customWidth="1"/>
    <col min="11" max="11" width="1.42578125" customWidth="1"/>
  </cols>
  <sheetData>
    <row r="1" spans="2:12" ht="20.25">
      <c r="B1" s="286" t="s">
        <v>37</v>
      </c>
      <c r="C1" s="286"/>
      <c r="D1" s="286"/>
      <c r="E1" s="286"/>
      <c r="F1" s="286"/>
      <c r="G1" s="286"/>
      <c r="H1" s="286"/>
      <c r="I1" s="286"/>
      <c r="J1" s="286"/>
    </row>
    <row r="2" spans="2:12" ht="20.25">
      <c r="B2" s="287" t="s">
        <v>38</v>
      </c>
      <c r="C2" s="287"/>
      <c r="D2" s="287"/>
      <c r="E2" s="287"/>
      <c r="F2" s="287"/>
      <c r="G2" s="287"/>
      <c r="H2" s="287"/>
      <c r="I2" s="287"/>
      <c r="J2" s="287"/>
    </row>
    <row r="3" spans="2:12" ht="20.25">
      <c r="B3" s="288" t="s">
        <v>39</v>
      </c>
      <c r="C3" s="288"/>
      <c r="D3" s="288"/>
      <c r="E3" s="288"/>
      <c r="F3" s="288"/>
      <c r="G3" s="288"/>
      <c r="H3" s="288"/>
      <c r="I3" s="288"/>
      <c r="J3" s="288"/>
    </row>
    <row r="4" spans="2:12">
      <c r="B4" s="12"/>
      <c r="C4" s="12"/>
      <c r="D4" s="12"/>
      <c r="E4" s="12"/>
      <c r="F4" s="12"/>
      <c r="G4" s="12"/>
      <c r="H4" s="12"/>
      <c r="I4" s="12"/>
      <c r="J4" s="12"/>
    </row>
    <row r="5" spans="2:12">
      <c r="B5" s="17"/>
      <c r="C5" s="18"/>
      <c r="D5" s="18"/>
      <c r="E5" s="18"/>
      <c r="F5" s="18"/>
      <c r="G5" s="18"/>
      <c r="H5" s="18"/>
      <c r="I5" s="18"/>
      <c r="J5" s="20"/>
    </row>
    <row r="6" spans="2:12">
      <c r="B6" s="26" t="str">
        <f>PLANILHA!B7</f>
        <v xml:space="preserve">Obra: </v>
      </c>
      <c r="C6" s="219" t="str">
        <f>PLANILHA!C7</f>
        <v>RECAPEAMENTO DE PAVIMENTAÇÃO ASFÁLTICA COM CBUQ</v>
      </c>
      <c r="D6" s="27"/>
      <c r="E6" s="27"/>
      <c r="F6" s="27"/>
      <c r="G6" s="27"/>
      <c r="H6" s="27"/>
      <c r="I6" s="27"/>
      <c r="J6" s="14"/>
    </row>
    <row r="7" spans="2:12">
      <c r="B7" s="26" t="str">
        <f>PLANILHA!B8</f>
        <v xml:space="preserve">Local: </v>
      </c>
      <c r="C7" s="218" t="str">
        <f>PLANILHA!C8</f>
        <v>Rua 101, Rua 102, Rua 103, Rua 104, Rua 105, Rua 106, Rua 110, Rua 112, Rua 114, Rua 116 e Av. Maria Eliza Miyazima (Via 1 ) trecho A, Paranaíta - MT</v>
      </c>
      <c r="D7" s="27"/>
      <c r="E7" s="27"/>
      <c r="F7" s="27"/>
      <c r="G7" s="27"/>
      <c r="H7" s="27"/>
      <c r="I7" s="27"/>
      <c r="J7" s="14"/>
    </row>
    <row r="8" spans="2:12">
      <c r="B8" s="29" t="str">
        <f>PLANILHA!B9</f>
        <v>Referencia: SICRO3-MT 01-2024 COM DESONERAÇÃO / SINAPI-MT 02-2024 COM DESONERAÇÃO</v>
      </c>
      <c r="C8" s="28"/>
      <c r="D8" s="28"/>
      <c r="E8" s="28"/>
      <c r="F8" s="28"/>
      <c r="G8" s="28"/>
      <c r="H8" s="28"/>
      <c r="I8" s="28"/>
      <c r="J8" s="16"/>
    </row>
    <row r="9" spans="2:12" ht="4.5" customHeight="1"/>
    <row r="10" spans="2:12" ht="21" customHeight="1">
      <c r="B10" s="289" t="s">
        <v>119</v>
      </c>
      <c r="C10" s="290"/>
      <c r="D10" s="290"/>
      <c r="E10" s="290"/>
      <c r="F10" s="290"/>
      <c r="G10" s="290"/>
      <c r="H10" s="290"/>
      <c r="I10" s="290"/>
      <c r="J10" s="290"/>
    </row>
    <row r="11" spans="2:12" ht="30.75" customHeight="1">
      <c r="B11" s="100" t="s">
        <v>55</v>
      </c>
      <c r="C11" s="103" t="s">
        <v>93</v>
      </c>
      <c r="D11" s="103"/>
      <c r="E11" s="103"/>
      <c r="F11" s="103"/>
      <c r="G11" s="103"/>
      <c r="H11" s="103"/>
      <c r="I11" s="103"/>
      <c r="J11" s="112"/>
    </row>
    <row r="12" spans="2:12" ht="30.75" customHeight="1">
      <c r="B12" s="100" t="s">
        <v>45</v>
      </c>
      <c r="C12" s="103" t="str">
        <f>PLANILHA!E14</f>
        <v>ADMINISTRAÇÃO LOCAL</v>
      </c>
      <c r="D12" s="102"/>
      <c r="E12" s="102"/>
      <c r="F12" s="102"/>
      <c r="G12" s="102"/>
      <c r="H12" s="72"/>
      <c r="I12" s="164" t="s">
        <v>183</v>
      </c>
      <c r="J12" s="111">
        <v>1</v>
      </c>
      <c r="L12" s="116"/>
    </row>
    <row r="13" spans="2:12" s="104" customFormat="1">
      <c r="B13" s="141" t="s">
        <v>0</v>
      </c>
      <c r="C13" s="99" t="s">
        <v>2</v>
      </c>
      <c r="D13" s="99"/>
      <c r="E13" s="99"/>
      <c r="F13" s="160"/>
      <c r="G13" s="160" t="s">
        <v>63</v>
      </c>
      <c r="H13" s="160" t="s">
        <v>1</v>
      </c>
      <c r="I13" s="160" t="s">
        <v>170</v>
      </c>
      <c r="J13" s="160" t="s">
        <v>3</v>
      </c>
      <c r="L13" s="206"/>
    </row>
    <row r="14" spans="2:12">
      <c r="B14" s="117" t="s">
        <v>120</v>
      </c>
      <c r="C14" s="118" t="s">
        <v>167</v>
      </c>
      <c r="D14" s="167"/>
      <c r="E14" s="158"/>
      <c r="F14" s="156"/>
      <c r="G14" s="158" t="s">
        <v>65</v>
      </c>
      <c r="H14" s="156" t="s">
        <v>184</v>
      </c>
      <c r="I14" s="158" t="s">
        <v>171</v>
      </c>
      <c r="J14" s="121">
        <v>2</v>
      </c>
      <c r="L14" s="116"/>
    </row>
    <row r="15" spans="2:12">
      <c r="B15" s="123" t="s">
        <v>168</v>
      </c>
      <c r="C15" s="125" t="s">
        <v>169</v>
      </c>
      <c r="D15" s="157"/>
      <c r="E15" s="159"/>
      <c r="F15" s="157"/>
      <c r="G15" s="159" t="s">
        <v>65</v>
      </c>
      <c r="H15" s="157" t="s">
        <v>185</v>
      </c>
      <c r="I15" s="159" t="s">
        <v>171</v>
      </c>
      <c r="J15" s="128">
        <v>2</v>
      </c>
      <c r="L15" s="116"/>
    </row>
    <row r="16" spans="2:12" ht="30.75" customHeight="1">
      <c r="B16" s="100" t="s">
        <v>56</v>
      </c>
      <c r="C16" s="103" t="s">
        <v>44</v>
      </c>
      <c r="D16" s="103"/>
      <c r="E16" s="103"/>
      <c r="F16" s="103"/>
      <c r="G16" s="103"/>
      <c r="H16" s="103"/>
      <c r="I16" s="103"/>
      <c r="J16" s="112"/>
      <c r="L16" s="116"/>
    </row>
    <row r="17" spans="2:12" ht="30.75" customHeight="1">
      <c r="B17" s="100" t="str">
        <f>PLANILHA!B16</f>
        <v>2.1</v>
      </c>
      <c r="C17" s="103" t="str">
        <f>PLANILHA!E16</f>
        <v>FORNECIMENTO E INSTALAÇÃO DE PLACA DE OBRA COM CHAPA GALVANIZADA E ESTRUTURA DE MADEIRA</v>
      </c>
      <c r="D17" s="102"/>
      <c r="E17" s="102"/>
      <c r="F17" s="102"/>
      <c r="G17" s="102"/>
      <c r="H17" s="72"/>
      <c r="I17" s="101" t="s">
        <v>143</v>
      </c>
      <c r="J17" s="111">
        <f>J19</f>
        <v>3.125</v>
      </c>
      <c r="L17" s="116"/>
    </row>
    <row r="18" spans="2:12">
      <c r="B18" s="141" t="s">
        <v>0</v>
      </c>
      <c r="C18" s="99" t="s">
        <v>2</v>
      </c>
      <c r="D18" s="99"/>
      <c r="E18" s="99"/>
      <c r="F18" s="99"/>
      <c r="G18" s="99"/>
      <c r="H18" s="99" t="s">
        <v>50</v>
      </c>
      <c r="I18" s="99" t="s">
        <v>51</v>
      </c>
      <c r="J18" s="150" t="s">
        <v>52</v>
      </c>
      <c r="L18" s="116"/>
    </row>
    <row r="19" spans="2:12">
      <c r="B19" s="123" t="s">
        <v>283</v>
      </c>
      <c r="C19" s="124" t="s">
        <v>53</v>
      </c>
      <c r="D19" s="125"/>
      <c r="E19" s="126"/>
      <c r="F19" s="126"/>
      <c r="G19" s="127"/>
      <c r="H19" s="128">
        <v>2.5</v>
      </c>
      <c r="I19" s="128">
        <v>1.25</v>
      </c>
      <c r="J19" s="129">
        <f>H19*I19</f>
        <v>3.125</v>
      </c>
      <c r="L19" s="116"/>
    </row>
    <row r="20" spans="2:12" ht="30.75" customHeight="1">
      <c r="B20" s="100" t="str">
        <f>PLANILHA!B17</f>
        <v>2.2</v>
      </c>
      <c r="C20" s="103" t="str">
        <f>PLANILHA!E17</f>
        <v>MOBILIZAÇÃO DE EQUIPAMENTOS PARA OBRA</v>
      </c>
      <c r="D20" s="102"/>
      <c r="E20" s="102"/>
      <c r="F20" s="102"/>
      <c r="G20" s="102"/>
      <c r="H20" s="72"/>
      <c r="I20" s="164" t="s">
        <v>182</v>
      </c>
      <c r="J20" s="111">
        <f>J22</f>
        <v>1</v>
      </c>
      <c r="L20" s="116"/>
    </row>
    <row r="21" spans="2:12">
      <c r="B21" s="141" t="s">
        <v>0</v>
      </c>
      <c r="C21" s="99" t="s">
        <v>1</v>
      </c>
      <c r="D21" s="341" t="s">
        <v>2</v>
      </c>
      <c r="E21" s="341"/>
      <c r="F21" s="341"/>
      <c r="G21" s="341"/>
      <c r="H21" s="99"/>
      <c r="I21" s="99"/>
      <c r="J21" s="150" t="s">
        <v>3</v>
      </c>
      <c r="L21" s="116"/>
    </row>
    <row r="22" spans="2:12">
      <c r="B22" s="117" t="s">
        <v>283</v>
      </c>
      <c r="C22" s="118" t="s">
        <v>175</v>
      </c>
      <c r="D22" s="118" t="s">
        <v>174</v>
      </c>
      <c r="E22" s="119"/>
      <c r="F22" s="119"/>
      <c r="G22" s="120"/>
      <c r="H22" s="121"/>
      <c r="I22" s="121"/>
      <c r="J22" s="122">
        <v>1</v>
      </c>
      <c r="L22" s="116"/>
    </row>
    <row r="23" spans="2:12">
      <c r="B23" s="117" t="s">
        <v>284</v>
      </c>
      <c r="C23" s="118" t="s">
        <v>77</v>
      </c>
      <c r="D23" s="118" t="s">
        <v>173</v>
      </c>
      <c r="E23" s="119"/>
      <c r="F23" s="119"/>
      <c r="G23" s="120"/>
      <c r="H23" s="121"/>
      <c r="I23" s="121"/>
      <c r="J23" s="122">
        <v>1</v>
      </c>
      <c r="L23" s="116"/>
    </row>
    <row r="24" spans="2:12">
      <c r="B24" s="117" t="s">
        <v>298</v>
      </c>
      <c r="C24" s="118" t="s">
        <v>78</v>
      </c>
      <c r="D24" s="118" t="s">
        <v>176</v>
      </c>
      <c r="E24" s="119"/>
      <c r="F24" s="119"/>
      <c r="G24" s="120"/>
      <c r="H24" s="121"/>
      <c r="I24" s="121"/>
      <c r="J24" s="122">
        <v>1</v>
      </c>
      <c r="L24" s="116"/>
    </row>
    <row r="25" spans="2:12">
      <c r="B25" s="117" t="s">
        <v>299</v>
      </c>
      <c r="C25" s="118" t="s">
        <v>179</v>
      </c>
      <c r="D25" s="118" t="s">
        <v>177</v>
      </c>
      <c r="E25" s="119"/>
      <c r="F25" s="119"/>
      <c r="G25" s="120"/>
      <c r="H25" s="121"/>
      <c r="I25" s="121"/>
      <c r="J25" s="122">
        <v>1</v>
      </c>
      <c r="L25" s="116"/>
    </row>
    <row r="26" spans="2:12">
      <c r="B26" s="117" t="s">
        <v>300</v>
      </c>
      <c r="C26" s="118" t="s">
        <v>180</v>
      </c>
      <c r="D26" s="118" t="s">
        <v>178</v>
      </c>
      <c r="E26" s="119"/>
      <c r="F26" s="119"/>
      <c r="G26" s="120"/>
      <c r="H26" s="121"/>
      <c r="I26" s="121"/>
      <c r="J26" s="122">
        <v>1</v>
      </c>
      <c r="L26" s="116"/>
    </row>
    <row r="27" spans="2:12">
      <c r="B27" s="117" t="s">
        <v>301</v>
      </c>
      <c r="C27" s="118" t="s">
        <v>224</v>
      </c>
      <c r="D27" s="118" t="s">
        <v>223</v>
      </c>
      <c r="E27" s="119"/>
      <c r="F27" s="119"/>
      <c r="G27" s="120"/>
      <c r="H27" s="121"/>
      <c r="I27" s="121"/>
      <c r="J27" s="122">
        <v>2</v>
      </c>
      <c r="L27" s="116"/>
    </row>
    <row r="28" spans="2:12">
      <c r="B28" s="117" t="s">
        <v>302</v>
      </c>
      <c r="C28" s="118" t="s">
        <v>222</v>
      </c>
      <c r="D28" s="118" t="s">
        <v>193</v>
      </c>
      <c r="E28" s="119"/>
      <c r="F28" s="119"/>
      <c r="G28" s="120"/>
      <c r="H28" s="121"/>
      <c r="I28" s="121"/>
      <c r="J28" s="122">
        <v>1</v>
      </c>
      <c r="L28" s="116"/>
    </row>
    <row r="29" spans="2:12">
      <c r="B29" s="117" t="s">
        <v>303</v>
      </c>
      <c r="C29" s="118" t="s">
        <v>181</v>
      </c>
      <c r="D29" s="118" t="s">
        <v>194</v>
      </c>
      <c r="E29" s="119"/>
      <c r="F29" s="119"/>
      <c r="G29" s="120"/>
      <c r="H29" s="121"/>
      <c r="I29" s="121"/>
      <c r="J29" s="122">
        <v>1</v>
      </c>
      <c r="L29" s="116"/>
    </row>
    <row r="30" spans="2:12" ht="30.75" customHeight="1">
      <c r="B30" s="100" t="str">
        <f>PLANILHA!B18</f>
        <v>2.3</v>
      </c>
      <c r="C30" s="103" t="str">
        <f>PLANILHA!E18</f>
        <v>DESMOBILIZAÇÃO DE EQUIPAMENTOS PARA OBRA</v>
      </c>
      <c r="D30" s="102"/>
      <c r="E30" s="102"/>
      <c r="F30" s="102"/>
      <c r="G30" s="102"/>
      <c r="H30" s="72"/>
      <c r="I30" s="164" t="s">
        <v>182</v>
      </c>
      <c r="J30" s="111">
        <f>J32</f>
        <v>1</v>
      </c>
      <c r="L30" s="116"/>
    </row>
    <row r="31" spans="2:12">
      <c r="B31" s="141" t="s">
        <v>0</v>
      </c>
      <c r="C31" s="160" t="s">
        <v>1</v>
      </c>
      <c r="D31" s="341" t="s">
        <v>2</v>
      </c>
      <c r="E31" s="341"/>
      <c r="F31" s="341"/>
      <c r="G31" s="341"/>
      <c r="H31" s="160"/>
      <c r="I31" s="160"/>
      <c r="J31" s="150" t="s">
        <v>3</v>
      </c>
      <c r="L31" s="116"/>
    </row>
    <row r="32" spans="2:12">
      <c r="B32" s="117" t="s">
        <v>304</v>
      </c>
      <c r="C32" s="118" t="s">
        <v>175</v>
      </c>
      <c r="D32" s="118" t="s">
        <v>174</v>
      </c>
      <c r="E32" s="119"/>
      <c r="F32" s="119"/>
      <c r="G32" s="120"/>
      <c r="H32" s="121"/>
      <c r="I32" s="121"/>
      <c r="J32" s="122">
        <v>1</v>
      </c>
      <c r="L32" s="116"/>
    </row>
    <row r="33" spans="2:12">
      <c r="B33" s="117" t="s">
        <v>305</v>
      </c>
      <c r="C33" s="118" t="s">
        <v>77</v>
      </c>
      <c r="D33" s="118" t="s">
        <v>173</v>
      </c>
      <c r="E33" s="119"/>
      <c r="F33" s="119"/>
      <c r="G33" s="120"/>
      <c r="H33" s="121"/>
      <c r="I33" s="121"/>
      <c r="J33" s="122">
        <v>1</v>
      </c>
      <c r="L33" s="116"/>
    </row>
    <row r="34" spans="2:12">
      <c r="B34" s="117" t="s">
        <v>306</v>
      </c>
      <c r="C34" s="118" t="s">
        <v>78</v>
      </c>
      <c r="D34" s="118" t="s">
        <v>176</v>
      </c>
      <c r="E34" s="119"/>
      <c r="F34" s="119"/>
      <c r="G34" s="120"/>
      <c r="H34" s="121"/>
      <c r="I34" s="121"/>
      <c r="J34" s="122">
        <v>1</v>
      </c>
      <c r="L34" s="116"/>
    </row>
    <row r="35" spans="2:12">
      <c r="B35" s="117" t="s">
        <v>307</v>
      </c>
      <c r="C35" s="118" t="s">
        <v>179</v>
      </c>
      <c r="D35" s="118" t="s">
        <v>177</v>
      </c>
      <c r="E35" s="119"/>
      <c r="F35" s="119"/>
      <c r="G35" s="120"/>
      <c r="H35" s="121"/>
      <c r="I35" s="121"/>
      <c r="J35" s="122">
        <v>1</v>
      </c>
      <c r="L35" s="116"/>
    </row>
    <row r="36" spans="2:12">
      <c r="B36" s="117" t="s">
        <v>308</v>
      </c>
      <c r="C36" s="118" t="s">
        <v>180</v>
      </c>
      <c r="D36" s="118" t="s">
        <v>178</v>
      </c>
      <c r="E36" s="119"/>
      <c r="F36" s="119"/>
      <c r="G36" s="120"/>
      <c r="H36" s="121"/>
      <c r="I36" s="121"/>
      <c r="J36" s="122">
        <v>1</v>
      </c>
      <c r="L36" s="116"/>
    </row>
    <row r="37" spans="2:12">
      <c r="B37" s="117" t="s">
        <v>309</v>
      </c>
      <c r="C37" s="118" t="s">
        <v>224</v>
      </c>
      <c r="D37" s="118" t="s">
        <v>223</v>
      </c>
      <c r="E37" s="119"/>
      <c r="F37" s="119"/>
      <c r="G37" s="120"/>
      <c r="H37" s="121"/>
      <c r="I37" s="121"/>
      <c r="J37" s="122">
        <v>2</v>
      </c>
      <c r="L37" s="116"/>
    </row>
    <row r="38" spans="2:12">
      <c r="B38" s="117" t="s">
        <v>310</v>
      </c>
      <c r="C38" s="118" t="s">
        <v>222</v>
      </c>
      <c r="D38" s="118" t="s">
        <v>193</v>
      </c>
      <c r="E38" s="119"/>
      <c r="F38" s="119"/>
      <c r="G38" s="120"/>
      <c r="H38" s="121"/>
      <c r="I38" s="121"/>
      <c r="J38" s="122">
        <v>1</v>
      </c>
      <c r="L38" s="116"/>
    </row>
    <row r="39" spans="2:12">
      <c r="B39" s="117" t="s">
        <v>311</v>
      </c>
      <c r="C39" s="118" t="s">
        <v>181</v>
      </c>
      <c r="D39" s="118" t="s">
        <v>194</v>
      </c>
      <c r="E39" s="119"/>
      <c r="F39" s="119"/>
      <c r="G39" s="120"/>
      <c r="H39" s="121"/>
      <c r="I39" s="121"/>
      <c r="J39" s="122">
        <v>1</v>
      </c>
      <c r="L39" s="116"/>
    </row>
    <row r="40" spans="2:12" ht="30.75" customHeight="1">
      <c r="B40" s="100" t="str">
        <f>PLANILHA!B19</f>
        <v>2.4</v>
      </c>
      <c r="C40" s="103" t="str">
        <f>PLANILHA!E19</f>
        <v>CONE DE SINALIZAÇÃO EM POLIETILENO - H = 75 CM E BASE QUADRADA DE 40 X 40 CM - CARGA, MANOBRA E DESCARGA DE MATERIAIS DIVERSOS EM CAMINHÃO CARROCERIA DE 15 T - CARGA E DESCARGA MANUAIS</v>
      </c>
      <c r="D40" s="102"/>
      <c r="E40" s="102"/>
      <c r="F40" s="102"/>
      <c r="G40" s="102"/>
      <c r="H40" s="72"/>
      <c r="I40" s="101" t="s">
        <v>423</v>
      </c>
      <c r="J40" s="111">
        <f>J42</f>
        <v>30</v>
      </c>
      <c r="L40" s="116"/>
    </row>
    <row r="41" spans="2:12">
      <c r="B41" s="141" t="s">
        <v>0</v>
      </c>
      <c r="C41" s="277" t="s">
        <v>2</v>
      </c>
      <c r="D41" s="277"/>
      <c r="E41" s="277"/>
      <c r="F41" s="277"/>
      <c r="G41" s="277"/>
      <c r="H41" s="277"/>
      <c r="I41" s="277"/>
      <c r="J41" s="150" t="s">
        <v>422</v>
      </c>
      <c r="L41" s="116"/>
    </row>
    <row r="42" spans="2:12">
      <c r="B42" s="123" t="s">
        <v>420</v>
      </c>
      <c r="C42" s="124" t="s">
        <v>421</v>
      </c>
      <c r="D42" s="125"/>
      <c r="E42" s="126"/>
      <c r="F42" s="126"/>
      <c r="G42" s="127"/>
      <c r="H42" s="128"/>
      <c r="I42" s="128"/>
      <c r="J42" s="129">
        <v>30</v>
      </c>
      <c r="L42" s="116"/>
    </row>
    <row r="43" spans="2:12" ht="30.75" customHeight="1">
      <c r="B43" s="100" t="str">
        <f>PLANILHA!B20</f>
        <v>2.5</v>
      </c>
      <c r="C43" s="103" t="str">
        <f>PLANILHA!E20</f>
        <v>PLACA DE ADVERTÊNCIA EM AÇO, LADO DE 1,20 M - PELÍCULA RETRORREFLETIVA TIPO III + SI - FORNECIMENTO E IMPLANTAÇÃO</v>
      </c>
      <c r="D43" s="102"/>
      <c r="E43" s="102"/>
      <c r="F43" s="102"/>
      <c r="G43" s="102"/>
      <c r="H43" s="72"/>
      <c r="I43" s="101" t="s">
        <v>423</v>
      </c>
      <c r="J43" s="111">
        <f>SUM(J45:J47)</f>
        <v>6</v>
      </c>
      <c r="L43" s="116"/>
    </row>
    <row r="44" spans="2:12">
      <c r="B44" s="141" t="s">
        <v>0</v>
      </c>
      <c r="C44" s="277" t="s">
        <v>2</v>
      </c>
      <c r="D44" s="277"/>
      <c r="E44" s="277"/>
      <c r="F44" s="277"/>
      <c r="G44" s="277"/>
      <c r="H44" s="277"/>
      <c r="I44" s="277"/>
      <c r="J44" s="150" t="s">
        <v>422</v>
      </c>
      <c r="L44" s="116"/>
    </row>
    <row r="45" spans="2:12">
      <c r="B45" s="117" t="s">
        <v>426</v>
      </c>
      <c r="C45" s="118" t="s">
        <v>427</v>
      </c>
      <c r="D45" s="279"/>
      <c r="E45" s="119"/>
      <c r="F45" s="119"/>
      <c r="G45" s="120"/>
      <c r="H45" s="121"/>
      <c r="I45" s="121"/>
      <c r="J45" s="122">
        <v>2</v>
      </c>
      <c r="L45" s="116"/>
    </row>
    <row r="46" spans="2:12">
      <c r="B46" s="117" t="s">
        <v>430</v>
      </c>
      <c r="C46" s="118" t="s">
        <v>428</v>
      </c>
      <c r="D46" s="118"/>
      <c r="E46" s="119"/>
      <c r="F46" s="119"/>
      <c r="G46" s="120"/>
      <c r="H46" s="121"/>
      <c r="I46" s="121"/>
      <c r="J46" s="122">
        <v>2</v>
      </c>
      <c r="L46" s="116"/>
    </row>
    <row r="47" spans="2:12">
      <c r="B47" s="123" t="s">
        <v>431</v>
      </c>
      <c r="C47" s="124" t="s">
        <v>429</v>
      </c>
      <c r="D47" s="124"/>
      <c r="E47" s="126"/>
      <c r="F47" s="126"/>
      <c r="G47" s="127"/>
      <c r="H47" s="128"/>
      <c r="I47" s="128"/>
      <c r="J47" s="129">
        <v>2</v>
      </c>
      <c r="L47" s="116"/>
    </row>
    <row r="48" spans="2:12" ht="30.75" customHeight="1">
      <c r="B48" s="100" t="str">
        <f>PLANILHA!B21</f>
        <v>3.</v>
      </c>
      <c r="C48" s="103" t="str">
        <f>PLANILHA!E21</f>
        <v>RECUPERAÇÃO ASFÁLTICA - TAPA BURACO</v>
      </c>
      <c r="D48" s="103"/>
      <c r="E48" s="103"/>
      <c r="F48" s="103"/>
      <c r="G48" s="103"/>
      <c r="H48" s="103"/>
      <c r="I48" s="103"/>
      <c r="J48" s="280"/>
    </row>
    <row r="49" spans="2:10" ht="30.75" customHeight="1">
      <c r="B49" s="100" t="str">
        <f>PLANILHA!B22</f>
        <v>3.1</v>
      </c>
      <c r="C49" s="103" t="str">
        <f>PLANILHA!E22</f>
        <v>TAPA BURACO COM DEMOLIÇÃO MANUAL</v>
      </c>
      <c r="D49" s="103"/>
      <c r="E49" s="103"/>
      <c r="F49" s="103"/>
      <c r="G49" s="103"/>
      <c r="H49" s="72"/>
      <c r="I49" s="101" t="s">
        <v>144</v>
      </c>
      <c r="J49" s="111">
        <f>SUM(J52:J63)</f>
        <v>89.079888000000011</v>
      </c>
    </row>
    <row r="50" spans="2:10" ht="15" customHeight="1">
      <c r="B50" s="141" t="s">
        <v>0</v>
      </c>
      <c r="C50" s="341" t="s">
        <v>2</v>
      </c>
      <c r="D50" s="341"/>
      <c r="E50" s="99" t="s">
        <v>68</v>
      </c>
      <c r="F50" s="99" t="s">
        <v>69</v>
      </c>
      <c r="G50" s="99" t="s">
        <v>54</v>
      </c>
      <c r="H50" s="99" t="s">
        <v>105</v>
      </c>
      <c r="I50" s="99" t="s">
        <v>104</v>
      </c>
      <c r="J50" s="73" t="s">
        <v>103</v>
      </c>
    </row>
    <row r="51" spans="2:10">
      <c r="B51" s="133" t="s">
        <v>129</v>
      </c>
      <c r="C51" s="134" t="s">
        <v>106</v>
      </c>
      <c r="D51" s="135"/>
      <c r="E51" s="135"/>
      <c r="F51" s="135"/>
      <c r="G51" s="136"/>
      <c r="H51" s="136"/>
      <c r="I51" s="136"/>
      <c r="J51" s="137"/>
    </row>
    <row r="52" spans="2:10">
      <c r="B52" s="130" t="s">
        <v>130</v>
      </c>
      <c r="C52" s="342" t="s">
        <v>107</v>
      </c>
      <c r="D52" s="342"/>
      <c r="E52" s="131">
        <v>438.45</v>
      </c>
      <c r="F52" s="131">
        <v>7</v>
      </c>
      <c r="G52" s="131">
        <f t="shared" ref="G52:G57" si="0">E52*F52</f>
        <v>3069.15</v>
      </c>
      <c r="H52" s="131">
        <f>G52*0.5</f>
        <v>1534.575</v>
      </c>
      <c r="I52" s="131">
        <v>0.03</v>
      </c>
      <c r="J52" s="132">
        <f t="shared" ref="J52:J57" si="1">I52*H52</f>
        <v>46.03725</v>
      </c>
    </row>
    <row r="53" spans="2:10">
      <c r="B53" s="130" t="s">
        <v>131</v>
      </c>
      <c r="C53" s="342" t="s">
        <v>108</v>
      </c>
      <c r="D53" s="342"/>
      <c r="E53" s="131">
        <v>142</v>
      </c>
      <c r="F53" s="131">
        <v>7</v>
      </c>
      <c r="G53" s="131">
        <f t="shared" si="0"/>
        <v>994</v>
      </c>
      <c r="H53" s="131">
        <f t="shared" ref="H53:H61" si="2">G53*0.05</f>
        <v>49.7</v>
      </c>
      <c r="I53" s="131">
        <v>0.03</v>
      </c>
      <c r="J53" s="132">
        <f t="shared" si="1"/>
        <v>1.4910000000000001</v>
      </c>
    </row>
    <row r="54" spans="2:10">
      <c r="B54" s="130" t="s">
        <v>132</v>
      </c>
      <c r="C54" s="342" t="s">
        <v>109</v>
      </c>
      <c r="D54" s="342"/>
      <c r="E54" s="131">
        <v>225.19</v>
      </c>
      <c r="F54" s="131">
        <v>7</v>
      </c>
      <c r="G54" s="131">
        <f t="shared" si="0"/>
        <v>1576.33</v>
      </c>
      <c r="H54" s="131">
        <f t="shared" si="2"/>
        <v>78.816500000000005</v>
      </c>
      <c r="I54" s="131">
        <v>0.03</v>
      </c>
      <c r="J54" s="132">
        <f t="shared" si="1"/>
        <v>2.3644950000000002</v>
      </c>
    </row>
    <row r="55" spans="2:10">
      <c r="B55" s="130" t="s">
        <v>133</v>
      </c>
      <c r="C55" s="342" t="s">
        <v>110</v>
      </c>
      <c r="D55" s="342"/>
      <c r="E55" s="131">
        <v>142</v>
      </c>
      <c r="F55" s="131">
        <v>7</v>
      </c>
      <c r="G55" s="131">
        <f t="shared" si="0"/>
        <v>994</v>
      </c>
      <c r="H55" s="131">
        <f t="shared" si="2"/>
        <v>49.7</v>
      </c>
      <c r="I55" s="131">
        <v>0.03</v>
      </c>
      <c r="J55" s="132">
        <f t="shared" si="1"/>
        <v>1.4910000000000001</v>
      </c>
    </row>
    <row r="56" spans="2:10">
      <c r="B56" s="130" t="s">
        <v>134</v>
      </c>
      <c r="C56" s="342" t="s">
        <v>111</v>
      </c>
      <c r="D56" s="342"/>
      <c r="E56" s="131">
        <v>235.19</v>
      </c>
      <c r="F56" s="131">
        <v>7</v>
      </c>
      <c r="G56" s="131">
        <f t="shared" si="0"/>
        <v>1646.33</v>
      </c>
      <c r="H56" s="131">
        <f t="shared" si="2"/>
        <v>82.316500000000005</v>
      </c>
      <c r="I56" s="131">
        <v>0.03</v>
      </c>
      <c r="J56" s="132">
        <f t="shared" si="1"/>
        <v>2.4694950000000002</v>
      </c>
    </row>
    <row r="57" spans="2:10">
      <c r="B57" s="130" t="s">
        <v>135</v>
      </c>
      <c r="C57" s="342" t="s">
        <v>112</v>
      </c>
      <c r="D57" s="342"/>
      <c r="E57" s="131">
        <v>235.19</v>
      </c>
      <c r="F57" s="131">
        <v>7</v>
      </c>
      <c r="G57" s="131">
        <f t="shared" si="0"/>
        <v>1646.33</v>
      </c>
      <c r="H57" s="131">
        <f t="shared" si="2"/>
        <v>82.316500000000005</v>
      </c>
      <c r="I57" s="131">
        <v>0.03</v>
      </c>
      <c r="J57" s="132">
        <f t="shared" si="1"/>
        <v>2.4694950000000002</v>
      </c>
    </row>
    <row r="58" spans="2:10">
      <c r="B58" s="133" t="s">
        <v>136</v>
      </c>
      <c r="C58" s="134" t="s">
        <v>113</v>
      </c>
      <c r="D58" s="135"/>
      <c r="E58" s="135"/>
      <c r="F58" s="135"/>
      <c r="G58" s="136"/>
      <c r="H58" s="136"/>
      <c r="I58" s="136"/>
      <c r="J58" s="137"/>
    </row>
    <row r="59" spans="2:10">
      <c r="B59" s="130" t="s">
        <v>137</v>
      </c>
      <c r="C59" s="342" t="s">
        <v>114</v>
      </c>
      <c r="D59" s="342"/>
      <c r="E59" s="131">
        <v>280.7</v>
      </c>
      <c r="F59" s="131">
        <v>7</v>
      </c>
      <c r="G59" s="131">
        <f>E59*F59</f>
        <v>1964.8999999999999</v>
      </c>
      <c r="H59" s="131">
        <f>G59*0.05</f>
        <v>98.245000000000005</v>
      </c>
      <c r="I59" s="131">
        <v>0.03</v>
      </c>
      <c r="J59" s="132">
        <f>I59*H59</f>
        <v>2.9473500000000001</v>
      </c>
    </row>
    <row r="60" spans="2:10">
      <c r="B60" s="130" t="s">
        <v>138</v>
      </c>
      <c r="C60" s="342" t="s">
        <v>115</v>
      </c>
      <c r="D60" s="342"/>
      <c r="E60" s="131">
        <v>275.87</v>
      </c>
      <c r="F60" s="131">
        <v>7</v>
      </c>
      <c r="G60" s="131">
        <f>E60*F60</f>
        <v>1931.0900000000001</v>
      </c>
      <c r="H60" s="131">
        <f t="shared" si="2"/>
        <v>96.554500000000019</v>
      </c>
      <c r="I60" s="131">
        <v>0.03</v>
      </c>
      <c r="J60" s="132">
        <f>I60*H60</f>
        <v>2.8966350000000003</v>
      </c>
    </row>
    <row r="61" spans="2:10">
      <c r="B61" s="130" t="s">
        <v>139</v>
      </c>
      <c r="C61" s="342" t="s">
        <v>116</v>
      </c>
      <c r="D61" s="342"/>
      <c r="E61" s="131">
        <v>271.05</v>
      </c>
      <c r="F61" s="131">
        <v>7</v>
      </c>
      <c r="G61" s="131">
        <f>E61*F61</f>
        <v>1897.3500000000001</v>
      </c>
      <c r="H61" s="131">
        <f t="shared" si="2"/>
        <v>94.867500000000007</v>
      </c>
      <c r="I61" s="131">
        <v>0.03</v>
      </c>
      <c r="J61" s="132">
        <f>I61*H61</f>
        <v>2.846025</v>
      </c>
    </row>
    <row r="62" spans="2:10">
      <c r="B62" s="133" t="s">
        <v>140</v>
      </c>
      <c r="C62" s="134" t="s">
        <v>117</v>
      </c>
      <c r="D62" s="135"/>
      <c r="E62" s="135"/>
      <c r="F62" s="135"/>
      <c r="G62" s="136"/>
      <c r="H62" s="136"/>
      <c r="I62" s="136"/>
      <c r="J62" s="137"/>
    </row>
    <row r="63" spans="2:10">
      <c r="B63" s="138" t="s">
        <v>141</v>
      </c>
      <c r="C63" s="343" t="s">
        <v>118</v>
      </c>
      <c r="D63" s="343"/>
      <c r="E63" s="139">
        <v>1865.67</v>
      </c>
      <c r="F63" s="139">
        <v>8.6</v>
      </c>
      <c r="G63" s="139">
        <f>E63*F63</f>
        <v>16044.762000000001</v>
      </c>
      <c r="H63" s="139">
        <f>G63*0.05</f>
        <v>802.23810000000003</v>
      </c>
      <c r="I63" s="139">
        <v>0.03</v>
      </c>
      <c r="J63" s="140">
        <f>I63*H63</f>
        <v>24.067143000000002</v>
      </c>
    </row>
    <row r="64" spans="2:10">
      <c r="B64" s="105" t="s">
        <v>102</v>
      </c>
      <c r="C64" s="106"/>
      <c r="D64" s="106"/>
      <c r="E64" s="106"/>
      <c r="F64" s="106"/>
      <c r="G64" s="106"/>
      <c r="H64" s="106"/>
      <c r="I64" s="106"/>
      <c r="J64" s="107"/>
    </row>
    <row r="65" spans="2:10" ht="30" customHeight="1">
      <c r="B65" s="108" t="s">
        <v>121</v>
      </c>
      <c r="C65" s="345" t="s">
        <v>122</v>
      </c>
      <c r="D65" s="345"/>
      <c r="E65" s="345"/>
      <c r="F65" s="345"/>
      <c r="G65" s="345"/>
      <c r="H65" s="345"/>
      <c r="I65" s="345"/>
      <c r="J65" s="346"/>
    </row>
    <row r="66" spans="2:10">
      <c r="B66" s="108" t="s">
        <v>123</v>
      </c>
      <c r="C66" s="347" t="s">
        <v>124</v>
      </c>
      <c r="D66" s="347"/>
      <c r="E66" s="347"/>
      <c r="F66" s="347"/>
      <c r="G66" s="347"/>
      <c r="H66" s="347"/>
      <c r="I66" s="347"/>
      <c r="J66" s="348"/>
    </row>
    <row r="67" spans="2:10" ht="30.75" customHeight="1">
      <c r="B67" s="109" t="s">
        <v>125</v>
      </c>
      <c r="C67" s="349" t="s">
        <v>126</v>
      </c>
      <c r="D67" s="349"/>
      <c r="E67" s="349"/>
      <c r="F67" s="349"/>
      <c r="G67" s="349"/>
      <c r="H67" s="349"/>
      <c r="I67" s="349"/>
      <c r="J67" s="350"/>
    </row>
    <row r="68" spans="2:10" ht="30" customHeight="1">
      <c r="B68" s="100" t="str">
        <f>PLANILHA!B23</f>
        <v>4.</v>
      </c>
      <c r="C68" s="103" t="str">
        <f>PLANILHA!E23</f>
        <v>PAVIMENTAÇÃO ASFÁLTICA - CBUQ</v>
      </c>
      <c r="D68" s="103"/>
      <c r="E68" s="103"/>
      <c r="F68" s="103"/>
      <c r="G68" s="103"/>
      <c r="H68" s="103"/>
      <c r="I68" s="103"/>
      <c r="J68" s="112"/>
    </row>
    <row r="69" spans="2:10" ht="15" customHeight="1">
      <c r="B69" s="142" t="str">
        <f>PLANILHA!B24</f>
        <v>4.1</v>
      </c>
      <c r="C69" s="143" t="str">
        <f>PLANILHA!E24</f>
        <v>VARREDURA DE SUPERFÍCIE PARA EXECUÇÃO DE REVESTIMENTO ASFÁLTICO</v>
      </c>
      <c r="D69" s="143"/>
      <c r="E69" s="143"/>
      <c r="F69" s="143"/>
      <c r="G69" s="143"/>
      <c r="H69" s="144"/>
      <c r="I69" s="145" t="s">
        <v>143</v>
      </c>
      <c r="J69" s="146">
        <f>SUM(J71:J83)</f>
        <v>31764.241999999998</v>
      </c>
    </row>
    <row r="70" spans="2:10" ht="15" customHeight="1">
      <c r="B70" s="147" t="s">
        <v>0</v>
      </c>
      <c r="C70" s="344" t="s">
        <v>2</v>
      </c>
      <c r="D70" s="344"/>
      <c r="E70" s="148"/>
      <c r="F70" s="148"/>
      <c r="G70" s="148"/>
      <c r="H70" s="148" t="s">
        <v>68</v>
      </c>
      <c r="I70" s="148" t="s">
        <v>69</v>
      </c>
      <c r="J70" s="149" t="s">
        <v>54</v>
      </c>
    </row>
    <row r="71" spans="2:10">
      <c r="B71" s="133" t="s">
        <v>312</v>
      </c>
      <c r="C71" s="134" t="s">
        <v>106</v>
      </c>
      <c r="D71" s="135"/>
      <c r="E71" s="135"/>
      <c r="F71" s="135"/>
      <c r="G71" s="136"/>
      <c r="H71" s="135"/>
      <c r="I71" s="135"/>
      <c r="J71" s="137"/>
    </row>
    <row r="72" spans="2:10">
      <c r="B72" s="130" t="s">
        <v>313</v>
      </c>
      <c r="C72" s="342" t="s">
        <v>107</v>
      </c>
      <c r="D72" s="342"/>
      <c r="E72" s="131"/>
      <c r="F72" s="131"/>
      <c r="G72" s="131"/>
      <c r="H72" s="131">
        <f t="shared" ref="H72:H77" si="3">E52</f>
        <v>438.45</v>
      </c>
      <c r="I72" s="131">
        <v>7</v>
      </c>
      <c r="J72" s="113">
        <f t="shared" ref="J72:J77" si="4">H72*I72</f>
        <v>3069.15</v>
      </c>
    </row>
    <row r="73" spans="2:10">
      <c r="B73" s="130" t="s">
        <v>314</v>
      </c>
      <c r="C73" s="342" t="s">
        <v>108</v>
      </c>
      <c r="D73" s="342"/>
      <c r="E73" s="131"/>
      <c r="F73" s="131"/>
      <c r="G73" s="131"/>
      <c r="H73" s="131">
        <f t="shared" si="3"/>
        <v>142</v>
      </c>
      <c r="I73" s="131">
        <v>7</v>
      </c>
      <c r="J73" s="113">
        <f t="shared" si="4"/>
        <v>994</v>
      </c>
    </row>
    <row r="74" spans="2:10">
      <c r="B74" s="130" t="s">
        <v>315</v>
      </c>
      <c r="C74" s="342" t="s">
        <v>109</v>
      </c>
      <c r="D74" s="342"/>
      <c r="E74" s="131"/>
      <c r="F74" s="131"/>
      <c r="G74" s="131"/>
      <c r="H74" s="131">
        <f t="shared" si="3"/>
        <v>225.19</v>
      </c>
      <c r="I74" s="131">
        <v>7</v>
      </c>
      <c r="J74" s="113">
        <f t="shared" si="4"/>
        <v>1576.33</v>
      </c>
    </row>
    <row r="75" spans="2:10">
      <c r="B75" s="130" t="s">
        <v>316</v>
      </c>
      <c r="C75" s="342" t="s">
        <v>110</v>
      </c>
      <c r="D75" s="342"/>
      <c r="E75" s="131"/>
      <c r="F75" s="131"/>
      <c r="G75" s="131"/>
      <c r="H75" s="131">
        <f t="shared" si="3"/>
        <v>142</v>
      </c>
      <c r="I75" s="131">
        <v>7</v>
      </c>
      <c r="J75" s="113">
        <f t="shared" si="4"/>
        <v>994</v>
      </c>
    </row>
    <row r="76" spans="2:10">
      <c r="B76" s="130" t="s">
        <v>317</v>
      </c>
      <c r="C76" s="342" t="s">
        <v>111</v>
      </c>
      <c r="D76" s="342"/>
      <c r="E76" s="131"/>
      <c r="F76" s="131"/>
      <c r="G76" s="131"/>
      <c r="H76" s="131">
        <f t="shared" si="3"/>
        <v>235.19</v>
      </c>
      <c r="I76" s="131">
        <v>7</v>
      </c>
      <c r="J76" s="113">
        <f t="shared" si="4"/>
        <v>1646.33</v>
      </c>
    </row>
    <row r="77" spans="2:10">
      <c r="B77" s="130" t="s">
        <v>318</v>
      </c>
      <c r="C77" s="342" t="s">
        <v>112</v>
      </c>
      <c r="D77" s="342"/>
      <c r="E77" s="131"/>
      <c r="F77" s="131"/>
      <c r="G77" s="131"/>
      <c r="H77" s="131">
        <f t="shared" si="3"/>
        <v>235.19</v>
      </c>
      <c r="I77" s="131">
        <v>7</v>
      </c>
      <c r="J77" s="113">
        <f t="shared" si="4"/>
        <v>1646.33</v>
      </c>
    </row>
    <row r="78" spans="2:10">
      <c r="B78" s="133" t="s">
        <v>319</v>
      </c>
      <c r="C78" s="134" t="s">
        <v>113</v>
      </c>
      <c r="D78" s="135"/>
      <c r="E78" s="135"/>
      <c r="F78" s="135"/>
      <c r="G78" s="136"/>
      <c r="H78" s="135"/>
      <c r="I78" s="135"/>
      <c r="J78" s="137"/>
    </row>
    <row r="79" spans="2:10">
      <c r="B79" s="130" t="s">
        <v>320</v>
      </c>
      <c r="C79" s="342" t="s">
        <v>114</v>
      </c>
      <c r="D79" s="342"/>
      <c r="E79" s="131"/>
      <c r="F79" s="131"/>
      <c r="G79" s="131"/>
      <c r="H79" s="131">
        <f>E59</f>
        <v>280.7</v>
      </c>
      <c r="I79" s="131">
        <v>7</v>
      </c>
      <c r="J79" s="113">
        <f>H79*I79</f>
        <v>1964.8999999999999</v>
      </c>
    </row>
    <row r="80" spans="2:10">
      <c r="B80" s="130" t="s">
        <v>321</v>
      </c>
      <c r="C80" s="342" t="s">
        <v>115</v>
      </c>
      <c r="D80" s="342"/>
      <c r="E80" s="131"/>
      <c r="F80" s="131"/>
      <c r="G80" s="131"/>
      <c r="H80" s="131">
        <f>E60</f>
        <v>275.87</v>
      </c>
      <c r="I80" s="131">
        <v>7</v>
      </c>
      <c r="J80" s="113">
        <f>H80*I80</f>
        <v>1931.0900000000001</v>
      </c>
    </row>
    <row r="81" spans="2:10">
      <c r="B81" s="130" t="s">
        <v>322</v>
      </c>
      <c r="C81" s="342" t="s">
        <v>116</v>
      </c>
      <c r="D81" s="342"/>
      <c r="E81" s="131"/>
      <c r="F81" s="131"/>
      <c r="G81" s="131"/>
      <c r="H81" s="131">
        <f>E61</f>
        <v>271.05</v>
      </c>
      <c r="I81" s="131">
        <v>7</v>
      </c>
      <c r="J81" s="113">
        <f>H81*I81</f>
        <v>1897.3500000000001</v>
      </c>
    </row>
    <row r="82" spans="2:10">
      <c r="B82" s="133" t="s">
        <v>323</v>
      </c>
      <c r="C82" s="134" t="s">
        <v>117</v>
      </c>
      <c r="D82" s="135"/>
      <c r="E82" s="135"/>
      <c r="F82" s="135"/>
      <c r="G82" s="136"/>
      <c r="H82" s="135"/>
      <c r="I82" s="135"/>
      <c r="J82" s="137"/>
    </row>
    <row r="83" spans="2:10">
      <c r="B83" s="138" t="s">
        <v>324</v>
      </c>
      <c r="C83" s="343" t="s">
        <v>118</v>
      </c>
      <c r="D83" s="343"/>
      <c r="E83" s="139"/>
      <c r="F83" s="139"/>
      <c r="G83" s="139"/>
      <c r="H83" s="139">
        <f>E63</f>
        <v>1865.67</v>
      </c>
      <c r="I83" s="139">
        <v>8.6</v>
      </c>
      <c r="J83" s="114">
        <f>H83*I83</f>
        <v>16044.762000000001</v>
      </c>
    </row>
    <row r="84" spans="2:10" ht="15" customHeight="1">
      <c r="B84" s="100" t="str">
        <f>PLANILHA!B25</f>
        <v>4.2</v>
      </c>
      <c r="C84" s="103" t="str">
        <f>PLANILHA!E25</f>
        <v>PINTURA DE LIGAÇÃO - EMULSÃO COM POLÍMERO</v>
      </c>
      <c r="D84" s="103"/>
      <c r="E84" s="103"/>
      <c r="F84" s="103"/>
      <c r="G84" s="103"/>
      <c r="H84" s="72"/>
      <c r="I84" s="101" t="s">
        <v>143</v>
      </c>
      <c r="J84" s="110">
        <f>SUM(J86:J98)</f>
        <v>31764.241999999998</v>
      </c>
    </row>
    <row r="85" spans="2:10">
      <c r="B85" s="141" t="s">
        <v>0</v>
      </c>
      <c r="C85" s="341" t="s">
        <v>2</v>
      </c>
      <c r="D85" s="341"/>
      <c r="E85" s="99"/>
      <c r="F85" s="99"/>
      <c r="G85" s="99"/>
      <c r="H85" s="99" t="s">
        <v>68</v>
      </c>
      <c r="I85" s="99" t="s">
        <v>69</v>
      </c>
      <c r="J85" s="73" t="s">
        <v>54</v>
      </c>
    </row>
    <row r="86" spans="2:10">
      <c r="B86" s="133" t="s">
        <v>325</v>
      </c>
      <c r="C86" s="134" t="s">
        <v>106</v>
      </c>
      <c r="D86" s="135"/>
      <c r="E86" s="135"/>
      <c r="F86" s="135"/>
      <c r="G86" s="136"/>
      <c r="H86" s="135"/>
      <c r="I86" s="135"/>
      <c r="J86" s="137"/>
    </row>
    <row r="87" spans="2:10">
      <c r="B87" s="130" t="s">
        <v>326</v>
      </c>
      <c r="C87" s="342" t="s">
        <v>107</v>
      </c>
      <c r="D87" s="342"/>
      <c r="E87" s="131"/>
      <c r="F87" s="131"/>
      <c r="G87" s="131"/>
      <c r="H87" s="131">
        <f t="shared" ref="H87:H92" si="5">H72</f>
        <v>438.45</v>
      </c>
      <c r="I87" s="131">
        <v>7</v>
      </c>
      <c r="J87" s="113">
        <f t="shared" ref="J87:J92" si="6">H87*I87</f>
        <v>3069.15</v>
      </c>
    </row>
    <row r="88" spans="2:10">
      <c r="B88" s="130" t="s">
        <v>327</v>
      </c>
      <c r="C88" s="342" t="s">
        <v>108</v>
      </c>
      <c r="D88" s="342"/>
      <c r="E88" s="131"/>
      <c r="F88" s="131"/>
      <c r="G88" s="131"/>
      <c r="H88" s="131">
        <f t="shared" si="5"/>
        <v>142</v>
      </c>
      <c r="I88" s="131">
        <v>7</v>
      </c>
      <c r="J88" s="113">
        <f t="shared" si="6"/>
        <v>994</v>
      </c>
    </row>
    <row r="89" spans="2:10">
      <c r="B89" s="130" t="s">
        <v>328</v>
      </c>
      <c r="C89" s="342" t="s">
        <v>109</v>
      </c>
      <c r="D89" s="342"/>
      <c r="E89" s="131"/>
      <c r="F89" s="131"/>
      <c r="G89" s="131"/>
      <c r="H89" s="131">
        <f t="shared" si="5"/>
        <v>225.19</v>
      </c>
      <c r="I89" s="131">
        <v>7</v>
      </c>
      <c r="J89" s="113">
        <f t="shared" si="6"/>
        <v>1576.33</v>
      </c>
    </row>
    <row r="90" spans="2:10">
      <c r="B90" s="130" t="s">
        <v>329</v>
      </c>
      <c r="C90" s="342" t="s">
        <v>110</v>
      </c>
      <c r="D90" s="342"/>
      <c r="E90" s="131"/>
      <c r="F90" s="131"/>
      <c r="G90" s="131"/>
      <c r="H90" s="131">
        <f t="shared" si="5"/>
        <v>142</v>
      </c>
      <c r="I90" s="131">
        <v>7</v>
      </c>
      <c r="J90" s="113">
        <f t="shared" si="6"/>
        <v>994</v>
      </c>
    </row>
    <row r="91" spans="2:10">
      <c r="B91" s="130" t="s">
        <v>330</v>
      </c>
      <c r="C91" s="342" t="s">
        <v>111</v>
      </c>
      <c r="D91" s="342"/>
      <c r="E91" s="131"/>
      <c r="F91" s="131"/>
      <c r="G91" s="131"/>
      <c r="H91" s="131">
        <f t="shared" si="5"/>
        <v>235.19</v>
      </c>
      <c r="I91" s="131">
        <v>7</v>
      </c>
      <c r="J91" s="113">
        <f t="shared" si="6"/>
        <v>1646.33</v>
      </c>
    </row>
    <row r="92" spans="2:10">
      <c r="B92" s="130" t="s">
        <v>331</v>
      </c>
      <c r="C92" s="342" t="s">
        <v>112</v>
      </c>
      <c r="D92" s="342"/>
      <c r="E92" s="131"/>
      <c r="F92" s="131"/>
      <c r="G92" s="131"/>
      <c r="H92" s="131">
        <f t="shared" si="5"/>
        <v>235.19</v>
      </c>
      <c r="I92" s="131">
        <v>7</v>
      </c>
      <c r="J92" s="113">
        <f t="shared" si="6"/>
        <v>1646.33</v>
      </c>
    </row>
    <row r="93" spans="2:10">
      <c r="B93" s="133" t="s">
        <v>332</v>
      </c>
      <c r="C93" s="134" t="s">
        <v>113</v>
      </c>
      <c r="D93" s="135"/>
      <c r="E93" s="135"/>
      <c r="F93" s="135"/>
      <c r="G93" s="136"/>
      <c r="H93" s="135"/>
      <c r="I93" s="135"/>
      <c r="J93" s="137"/>
    </row>
    <row r="94" spans="2:10">
      <c r="B94" s="130" t="s">
        <v>333</v>
      </c>
      <c r="C94" s="342" t="s">
        <v>114</v>
      </c>
      <c r="D94" s="342"/>
      <c r="E94" s="131"/>
      <c r="F94" s="131"/>
      <c r="G94" s="131"/>
      <c r="H94" s="131">
        <f>H79</f>
        <v>280.7</v>
      </c>
      <c r="I94" s="131">
        <v>7</v>
      </c>
      <c r="J94" s="113">
        <f>H94*I94</f>
        <v>1964.8999999999999</v>
      </c>
    </row>
    <row r="95" spans="2:10">
      <c r="B95" s="130" t="s">
        <v>334</v>
      </c>
      <c r="C95" s="342" t="s">
        <v>115</v>
      </c>
      <c r="D95" s="342"/>
      <c r="E95" s="131"/>
      <c r="F95" s="131"/>
      <c r="G95" s="131"/>
      <c r="H95" s="131">
        <f>H80</f>
        <v>275.87</v>
      </c>
      <c r="I95" s="131">
        <v>7</v>
      </c>
      <c r="J95" s="113">
        <f>H95*I95</f>
        <v>1931.0900000000001</v>
      </c>
    </row>
    <row r="96" spans="2:10">
      <c r="B96" s="130" t="s">
        <v>335</v>
      </c>
      <c r="C96" s="342" t="s">
        <v>116</v>
      </c>
      <c r="D96" s="342"/>
      <c r="E96" s="131"/>
      <c r="F96" s="131"/>
      <c r="G96" s="131"/>
      <c r="H96" s="131">
        <f>H81</f>
        <v>271.05</v>
      </c>
      <c r="I96" s="131">
        <v>7</v>
      </c>
      <c r="J96" s="113">
        <f>H96*I96</f>
        <v>1897.3500000000001</v>
      </c>
    </row>
    <row r="97" spans="2:10">
      <c r="B97" s="133" t="s">
        <v>336</v>
      </c>
      <c r="C97" s="134" t="s">
        <v>117</v>
      </c>
      <c r="D97" s="135"/>
      <c r="E97" s="135"/>
      <c r="F97" s="135"/>
      <c r="G97" s="136"/>
      <c r="H97" s="135"/>
      <c r="I97" s="135"/>
      <c r="J97" s="137"/>
    </row>
    <row r="98" spans="2:10">
      <c r="B98" s="138" t="s">
        <v>337</v>
      </c>
      <c r="C98" s="343" t="s">
        <v>118</v>
      </c>
      <c r="D98" s="343"/>
      <c r="E98" s="139"/>
      <c r="F98" s="139"/>
      <c r="G98" s="139"/>
      <c r="H98" s="139">
        <f>H83</f>
        <v>1865.67</v>
      </c>
      <c r="I98" s="139">
        <v>8.6</v>
      </c>
      <c r="J98" s="114">
        <f>H98*I98</f>
        <v>16044.762000000001</v>
      </c>
    </row>
    <row r="99" spans="2:10">
      <c r="B99" s="100" t="str">
        <f>PLANILHA!B26</f>
        <v>4.3</v>
      </c>
      <c r="C99" s="103" t="str">
        <f>PLANILHA!E26</f>
        <v>EMULSÃO ASFÁLTICA COM POLÍMERO PARA PINTURA DE LIGAÇÃO (REF: ANP/MT/02-2024 - EMULSÃO ASFÁLTICA RR-2C)</v>
      </c>
      <c r="D99" s="103"/>
      <c r="E99" s="103"/>
      <c r="F99" s="103"/>
      <c r="G99" s="103"/>
      <c r="H99" s="72"/>
      <c r="I99" s="101" t="s">
        <v>145</v>
      </c>
      <c r="J99" s="110">
        <f>SUM(J101:J113)</f>
        <v>14.29</v>
      </c>
    </row>
    <row r="100" spans="2:10">
      <c r="B100" s="141" t="s">
        <v>0</v>
      </c>
      <c r="C100" s="341" t="s">
        <v>2</v>
      </c>
      <c r="D100" s="341"/>
      <c r="E100" s="99"/>
      <c r="F100" s="99" t="s">
        <v>68</v>
      </c>
      <c r="G100" s="99" t="s">
        <v>69</v>
      </c>
      <c r="H100" s="99" t="s">
        <v>54</v>
      </c>
      <c r="I100" s="99" t="s">
        <v>127</v>
      </c>
      <c r="J100" s="73" t="s">
        <v>128</v>
      </c>
    </row>
    <row r="101" spans="2:10">
      <c r="B101" s="133" t="s">
        <v>338</v>
      </c>
      <c r="C101" s="134" t="s">
        <v>106</v>
      </c>
      <c r="D101" s="135"/>
      <c r="E101" s="135"/>
      <c r="F101" s="135"/>
      <c r="G101" s="135"/>
      <c r="H101" s="136"/>
      <c r="I101" s="135"/>
      <c r="J101" s="137"/>
    </row>
    <row r="102" spans="2:10">
      <c r="B102" s="130" t="s">
        <v>339</v>
      </c>
      <c r="C102" s="342" t="s">
        <v>107</v>
      </c>
      <c r="D102" s="342"/>
      <c r="E102" s="131"/>
      <c r="F102" s="131">
        <f t="shared" ref="F102:F107" si="7">H87</f>
        <v>438.45</v>
      </c>
      <c r="G102" s="131">
        <v>7</v>
      </c>
      <c r="H102" s="131">
        <f t="shared" ref="H102:H107" si="8">F102*G102</f>
        <v>3069.15</v>
      </c>
      <c r="I102" s="151">
        <v>4.4999999999999999E-4</v>
      </c>
      <c r="J102" s="113">
        <f>ROUND(I102*H102,2)</f>
        <v>1.38</v>
      </c>
    </row>
    <row r="103" spans="2:10">
      <c r="B103" s="130" t="s">
        <v>340</v>
      </c>
      <c r="C103" s="342" t="s">
        <v>108</v>
      </c>
      <c r="D103" s="342"/>
      <c r="E103" s="131"/>
      <c r="F103" s="131">
        <f t="shared" si="7"/>
        <v>142</v>
      </c>
      <c r="G103" s="131">
        <v>7</v>
      </c>
      <c r="H103" s="131">
        <f t="shared" si="8"/>
        <v>994</v>
      </c>
      <c r="I103" s="151">
        <v>4.4999999999999999E-4</v>
      </c>
      <c r="J103" s="113">
        <f t="shared" ref="J103:J113" si="9">ROUND(I103*H103,2)</f>
        <v>0.45</v>
      </c>
    </row>
    <row r="104" spans="2:10">
      <c r="B104" s="130" t="s">
        <v>341</v>
      </c>
      <c r="C104" s="342" t="s">
        <v>109</v>
      </c>
      <c r="D104" s="342"/>
      <c r="E104" s="131"/>
      <c r="F104" s="131">
        <f t="shared" si="7"/>
        <v>225.19</v>
      </c>
      <c r="G104" s="131">
        <v>7</v>
      </c>
      <c r="H104" s="131">
        <f t="shared" si="8"/>
        <v>1576.33</v>
      </c>
      <c r="I104" s="151">
        <v>4.4999999999999999E-4</v>
      </c>
      <c r="J104" s="113">
        <f t="shared" si="9"/>
        <v>0.71</v>
      </c>
    </row>
    <row r="105" spans="2:10">
      <c r="B105" s="130" t="s">
        <v>342</v>
      </c>
      <c r="C105" s="342" t="s">
        <v>110</v>
      </c>
      <c r="D105" s="342"/>
      <c r="E105" s="131"/>
      <c r="F105" s="131">
        <f t="shared" si="7"/>
        <v>142</v>
      </c>
      <c r="G105" s="131">
        <v>7</v>
      </c>
      <c r="H105" s="131">
        <f t="shared" si="8"/>
        <v>994</v>
      </c>
      <c r="I105" s="151">
        <v>4.4999999999999999E-4</v>
      </c>
      <c r="J105" s="113">
        <f t="shared" si="9"/>
        <v>0.45</v>
      </c>
    </row>
    <row r="106" spans="2:10">
      <c r="B106" s="130" t="s">
        <v>343</v>
      </c>
      <c r="C106" s="342" t="s">
        <v>111</v>
      </c>
      <c r="D106" s="342"/>
      <c r="E106" s="131"/>
      <c r="F106" s="131">
        <f t="shared" si="7"/>
        <v>235.19</v>
      </c>
      <c r="G106" s="131">
        <v>7</v>
      </c>
      <c r="H106" s="131">
        <f t="shared" si="8"/>
        <v>1646.33</v>
      </c>
      <c r="I106" s="151">
        <v>4.4999999999999999E-4</v>
      </c>
      <c r="J106" s="113">
        <f t="shared" si="9"/>
        <v>0.74</v>
      </c>
    </row>
    <row r="107" spans="2:10">
      <c r="B107" s="130" t="s">
        <v>344</v>
      </c>
      <c r="C107" s="342" t="s">
        <v>112</v>
      </c>
      <c r="D107" s="342"/>
      <c r="E107" s="131"/>
      <c r="F107" s="131">
        <f t="shared" si="7"/>
        <v>235.19</v>
      </c>
      <c r="G107" s="131">
        <v>7</v>
      </c>
      <c r="H107" s="131">
        <f t="shared" si="8"/>
        <v>1646.33</v>
      </c>
      <c r="I107" s="151">
        <v>4.4999999999999999E-4</v>
      </c>
      <c r="J107" s="113">
        <f t="shared" si="9"/>
        <v>0.74</v>
      </c>
    </row>
    <row r="108" spans="2:10">
      <c r="B108" s="133" t="s">
        <v>345</v>
      </c>
      <c r="C108" s="134" t="s">
        <v>113</v>
      </c>
      <c r="D108" s="135"/>
      <c r="E108" s="135"/>
      <c r="F108" s="135"/>
      <c r="G108" s="135"/>
      <c r="H108" s="136"/>
      <c r="I108" s="152"/>
      <c r="J108" s="137"/>
    </row>
    <row r="109" spans="2:10">
      <c r="B109" s="130" t="s">
        <v>346</v>
      </c>
      <c r="C109" s="342" t="s">
        <v>114</v>
      </c>
      <c r="D109" s="342"/>
      <c r="E109" s="131"/>
      <c r="F109" s="131">
        <f>H94</f>
        <v>280.7</v>
      </c>
      <c r="G109" s="131">
        <v>7</v>
      </c>
      <c r="H109" s="131">
        <f>F109*G109</f>
        <v>1964.8999999999999</v>
      </c>
      <c r="I109" s="151">
        <v>4.4999999999999999E-4</v>
      </c>
      <c r="J109" s="113">
        <f t="shared" si="9"/>
        <v>0.88</v>
      </c>
    </row>
    <row r="110" spans="2:10">
      <c r="B110" s="130" t="s">
        <v>347</v>
      </c>
      <c r="C110" s="342" t="s">
        <v>115</v>
      </c>
      <c r="D110" s="342"/>
      <c r="E110" s="131"/>
      <c r="F110" s="131">
        <f>H95</f>
        <v>275.87</v>
      </c>
      <c r="G110" s="131">
        <v>7</v>
      </c>
      <c r="H110" s="131">
        <f>F110*G110</f>
        <v>1931.0900000000001</v>
      </c>
      <c r="I110" s="151">
        <v>4.4999999999999999E-4</v>
      </c>
      <c r="J110" s="113">
        <f t="shared" si="9"/>
        <v>0.87</v>
      </c>
    </row>
    <row r="111" spans="2:10">
      <c r="B111" s="130" t="s">
        <v>348</v>
      </c>
      <c r="C111" s="342" t="s">
        <v>116</v>
      </c>
      <c r="D111" s="342"/>
      <c r="E111" s="131"/>
      <c r="F111" s="131">
        <f>H96</f>
        <v>271.05</v>
      </c>
      <c r="G111" s="131">
        <v>7</v>
      </c>
      <c r="H111" s="131">
        <f>F111*G111</f>
        <v>1897.3500000000001</v>
      </c>
      <c r="I111" s="151">
        <v>4.4999999999999999E-4</v>
      </c>
      <c r="J111" s="113">
        <f t="shared" si="9"/>
        <v>0.85</v>
      </c>
    </row>
    <row r="112" spans="2:10">
      <c r="B112" s="133" t="s">
        <v>349</v>
      </c>
      <c r="C112" s="134" t="s">
        <v>117</v>
      </c>
      <c r="D112" s="135"/>
      <c r="E112" s="135"/>
      <c r="F112" s="135"/>
      <c r="G112" s="135"/>
      <c r="H112" s="136"/>
      <c r="I112" s="152"/>
      <c r="J112" s="137"/>
    </row>
    <row r="113" spans="2:10">
      <c r="B113" s="138" t="s">
        <v>350</v>
      </c>
      <c r="C113" s="343" t="s">
        <v>118</v>
      </c>
      <c r="D113" s="343"/>
      <c r="E113" s="139"/>
      <c r="F113" s="139">
        <f>H98</f>
        <v>1865.67</v>
      </c>
      <c r="G113" s="139">
        <v>8.6</v>
      </c>
      <c r="H113" s="139">
        <f>F113*G113</f>
        <v>16044.762000000001</v>
      </c>
      <c r="I113" s="153">
        <v>4.4999999999999999E-4</v>
      </c>
      <c r="J113" s="114">
        <f t="shared" si="9"/>
        <v>7.22</v>
      </c>
    </row>
    <row r="114" spans="2:10">
      <c r="B114" s="100" t="str">
        <f>PLANILHA!B27</f>
        <v>4.4</v>
      </c>
      <c r="C114" s="103" t="str">
        <f>PLANILHA!E27</f>
        <v>CONCRETO ASFÁLTICO - FAIXA C - AREIA E BRITA COMERCIAIS</v>
      </c>
      <c r="D114" s="103"/>
      <c r="E114" s="103"/>
      <c r="F114" s="103"/>
      <c r="G114" s="103"/>
      <c r="H114" s="72"/>
      <c r="I114" s="101" t="s">
        <v>145</v>
      </c>
      <c r="J114" s="110">
        <f>SUM(J116:J128)</f>
        <v>2287.04</v>
      </c>
    </row>
    <row r="115" spans="2:10">
      <c r="B115" s="141" t="s">
        <v>0</v>
      </c>
      <c r="C115" s="341" t="s">
        <v>2</v>
      </c>
      <c r="D115" s="341"/>
      <c r="E115" s="99" t="s">
        <v>68</v>
      </c>
      <c r="F115" s="99" t="s">
        <v>69</v>
      </c>
      <c r="G115" s="99" t="s">
        <v>54</v>
      </c>
      <c r="H115" s="99" t="s">
        <v>104</v>
      </c>
      <c r="I115" s="99" t="s">
        <v>142</v>
      </c>
      <c r="J115" s="73" t="s">
        <v>128</v>
      </c>
    </row>
    <row r="116" spans="2:10">
      <c r="B116" s="133" t="s">
        <v>351</v>
      </c>
      <c r="C116" s="134" t="s">
        <v>106</v>
      </c>
      <c r="D116" s="135"/>
      <c r="E116" s="135"/>
      <c r="F116" s="135"/>
      <c r="G116" s="136"/>
      <c r="H116" s="136"/>
      <c r="I116" s="135"/>
      <c r="J116" s="137"/>
    </row>
    <row r="117" spans="2:10">
      <c r="B117" s="130" t="s">
        <v>352</v>
      </c>
      <c r="C117" s="342" t="s">
        <v>107</v>
      </c>
      <c r="D117" s="342"/>
      <c r="E117" s="131">
        <f t="shared" ref="E117:E122" si="10">F102</f>
        <v>438.45</v>
      </c>
      <c r="F117" s="131">
        <v>7</v>
      </c>
      <c r="G117" s="131">
        <f t="shared" ref="G117:G122" si="11">E117*F117</f>
        <v>3069.15</v>
      </c>
      <c r="H117" s="131">
        <v>0.03</v>
      </c>
      <c r="I117" s="151">
        <v>2.4</v>
      </c>
      <c r="J117" s="113">
        <f>ROUND(I117*(H117*G117),2)</f>
        <v>220.98</v>
      </c>
    </row>
    <row r="118" spans="2:10">
      <c r="B118" s="130" t="s">
        <v>353</v>
      </c>
      <c r="C118" s="342" t="s">
        <v>108</v>
      </c>
      <c r="D118" s="342"/>
      <c r="E118" s="131">
        <f t="shared" si="10"/>
        <v>142</v>
      </c>
      <c r="F118" s="131">
        <v>7</v>
      </c>
      <c r="G118" s="131">
        <f t="shared" si="11"/>
        <v>994</v>
      </c>
      <c r="H118" s="131">
        <v>0.03</v>
      </c>
      <c r="I118" s="151">
        <v>2.4</v>
      </c>
      <c r="J118" s="113">
        <f t="shared" ref="J118:J128" si="12">ROUND(I118*(H118*G118),2)</f>
        <v>71.569999999999993</v>
      </c>
    </row>
    <row r="119" spans="2:10">
      <c r="B119" s="130" t="s">
        <v>354</v>
      </c>
      <c r="C119" s="342" t="s">
        <v>109</v>
      </c>
      <c r="D119" s="342"/>
      <c r="E119" s="131">
        <f t="shared" si="10"/>
        <v>225.19</v>
      </c>
      <c r="F119" s="131">
        <v>7</v>
      </c>
      <c r="G119" s="131">
        <f t="shared" si="11"/>
        <v>1576.33</v>
      </c>
      <c r="H119" s="131">
        <v>0.03</v>
      </c>
      <c r="I119" s="151">
        <v>2.4</v>
      </c>
      <c r="J119" s="113">
        <f t="shared" si="12"/>
        <v>113.5</v>
      </c>
    </row>
    <row r="120" spans="2:10">
      <c r="B120" s="130" t="s">
        <v>355</v>
      </c>
      <c r="C120" s="342" t="s">
        <v>110</v>
      </c>
      <c r="D120" s="342"/>
      <c r="E120" s="131">
        <f t="shared" si="10"/>
        <v>142</v>
      </c>
      <c r="F120" s="131">
        <v>7</v>
      </c>
      <c r="G120" s="131">
        <f t="shared" si="11"/>
        <v>994</v>
      </c>
      <c r="H120" s="131">
        <v>0.03</v>
      </c>
      <c r="I120" s="151">
        <v>2.4</v>
      </c>
      <c r="J120" s="113">
        <f t="shared" si="12"/>
        <v>71.569999999999993</v>
      </c>
    </row>
    <row r="121" spans="2:10">
      <c r="B121" s="130" t="s">
        <v>356</v>
      </c>
      <c r="C121" s="342" t="s">
        <v>111</v>
      </c>
      <c r="D121" s="342"/>
      <c r="E121" s="131">
        <f t="shared" si="10"/>
        <v>235.19</v>
      </c>
      <c r="F121" s="131">
        <v>7</v>
      </c>
      <c r="G121" s="131">
        <f t="shared" si="11"/>
        <v>1646.33</v>
      </c>
      <c r="H121" s="131">
        <v>0.03</v>
      </c>
      <c r="I121" s="151">
        <v>2.4</v>
      </c>
      <c r="J121" s="113">
        <f t="shared" si="12"/>
        <v>118.54</v>
      </c>
    </row>
    <row r="122" spans="2:10">
      <c r="B122" s="130" t="s">
        <v>357</v>
      </c>
      <c r="C122" s="342" t="s">
        <v>112</v>
      </c>
      <c r="D122" s="342"/>
      <c r="E122" s="131">
        <f t="shared" si="10"/>
        <v>235.19</v>
      </c>
      <c r="F122" s="131">
        <v>7</v>
      </c>
      <c r="G122" s="131">
        <f t="shared" si="11"/>
        <v>1646.33</v>
      </c>
      <c r="H122" s="131">
        <v>0.03</v>
      </c>
      <c r="I122" s="151">
        <v>2.4</v>
      </c>
      <c r="J122" s="113">
        <f t="shared" si="12"/>
        <v>118.54</v>
      </c>
    </row>
    <row r="123" spans="2:10">
      <c r="B123" s="133" t="s">
        <v>358</v>
      </c>
      <c r="C123" s="134" t="s">
        <v>113</v>
      </c>
      <c r="D123" s="135"/>
      <c r="E123" s="135"/>
      <c r="F123" s="135"/>
      <c r="G123" s="136"/>
      <c r="H123" s="136"/>
      <c r="I123" s="152"/>
      <c r="J123" s="137"/>
    </row>
    <row r="124" spans="2:10">
      <c r="B124" s="130" t="s">
        <v>359</v>
      </c>
      <c r="C124" s="342" t="s">
        <v>114</v>
      </c>
      <c r="D124" s="342"/>
      <c r="E124" s="131">
        <f>F109</f>
        <v>280.7</v>
      </c>
      <c r="F124" s="131">
        <v>7</v>
      </c>
      <c r="G124" s="131">
        <f>E124*F124</f>
        <v>1964.8999999999999</v>
      </c>
      <c r="H124" s="131">
        <v>0.03</v>
      </c>
      <c r="I124" s="151">
        <v>2.4</v>
      </c>
      <c r="J124" s="113">
        <f t="shared" si="12"/>
        <v>141.47</v>
      </c>
    </row>
    <row r="125" spans="2:10">
      <c r="B125" s="130" t="s">
        <v>360</v>
      </c>
      <c r="C125" s="342" t="s">
        <v>115</v>
      </c>
      <c r="D125" s="342"/>
      <c r="E125" s="131">
        <f>F110</f>
        <v>275.87</v>
      </c>
      <c r="F125" s="131">
        <v>7</v>
      </c>
      <c r="G125" s="131">
        <f>E125*F125</f>
        <v>1931.0900000000001</v>
      </c>
      <c r="H125" s="131">
        <v>0.03</v>
      </c>
      <c r="I125" s="151">
        <v>2.4</v>
      </c>
      <c r="J125" s="113">
        <f t="shared" si="12"/>
        <v>139.04</v>
      </c>
    </row>
    <row r="126" spans="2:10">
      <c r="B126" s="130" t="s">
        <v>361</v>
      </c>
      <c r="C126" s="342" t="s">
        <v>116</v>
      </c>
      <c r="D126" s="342"/>
      <c r="E126" s="131">
        <f>F111</f>
        <v>271.05</v>
      </c>
      <c r="F126" s="131">
        <v>7</v>
      </c>
      <c r="G126" s="131">
        <f>E126*F126</f>
        <v>1897.3500000000001</v>
      </c>
      <c r="H126" s="131">
        <v>0.03</v>
      </c>
      <c r="I126" s="151">
        <v>2.4</v>
      </c>
      <c r="J126" s="113">
        <f t="shared" si="12"/>
        <v>136.61000000000001</v>
      </c>
    </row>
    <row r="127" spans="2:10">
      <c r="B127" s="133" t="s">
        <v>362</v>
      </c>
      <c r="C127" s="134" t="s">
        <v>117</v>
      </c>
      <c r="D127" s="135"/>
      <c r="E127" s="135"/>
      <c r="F127" s="135"/>
      <c r="G127" s="136"/>
      <c r="H127" s="136"/>
      <c r="I127" s="152"/>
      <c r="J127" s="137"/>
    </row>
    <row r="128" spans="2:10">
      <c r="B128" s="138" t="s">
        <v>363</v>
      </c>
      <c r="C128" s="343" t="s">
        <v>118</v>
      </c>
      <c r="D128" s="343"/>
      <c r="E128" s="139">
        <f>F113</f>
        <v>1865.67</v>
      </c>
      <c r="F128" s="139">
        <v>8.6</v>
      </c>
      <c r="G128" s="139">
        <f>E128*F128</f>
        <v>16044.762000000001</v>
      </c>
      <c r="H128" s="139">
        <v>0.03</v>
      </c>
      <c r="I128" s="153">
        <v>2.4</v>
      </c>
      <c r="J128" s="114">
        <f t="shared" si="12"/>
        <v>1155.22</v>
      </c>
    </row>
    <row r="129" spans="2:12">
      <c r="B129" s="100" t="str">
        <f>PLANILHA!B28</f>
        <v>4.5</v>
      </c>
      <c r="C129" s="103" t="str">
        <f>PLANILHA!E28</f>
        <v>CIMENTO ASFÁLTICO - CAP 50/70 COM POLÍMERO (REF: ANP/MT/02-2024 - CAP 50/70)</v>
      </c>
      <c r="D129" s="103"/>
      <c r="E129" s="103"/>
      <c r="F129" s="103"/>
      <c r="G129" s="103"/>
      <c r="H129" s="72"/>
      <c r="I129" s="101" t="s">
        <v>145</v>
      </c>
      <c r="J129" s="110">
        <f>SUM(J131:J143)</f>
        <v>144.63</v>
      </c>
    </row>
    <row r="130" spans="2:12" ht="25.5">
      <c r="B130" s="141" t="s">
        <v>0</v>
      </c>
      <c r="C130" s="341" t="s">
        <v>2</v>
      </c>
      <c r="D130" s="341"/>
      <c r="E130" s="99"/>
      <c r="F130" s="99"/>
      <c r="G130" s="99"/>
      <c r="H130" s="99" t="s">
        <v>146</v>
      </c>
      <c r="I130" s="99" t="s">
        <v>147</v>
      </c>
      <c r="J130" s="73" t="s">
        <v>148</v>
      </c>
    </row>
    <row r="131" spans="2:12">
      <c r="B131" s="133" t="s">
        <v>364</v>
      </c>
      <c r="C131" s="134" t="s">
        <v>106</v>
      </c>
      <c r="D131" s="135"/>
      <c r="E131" s="135"/>
      <c r="F131" s="135"/>
      <c r="G131" s="136"/>
      <c r="H131" s="136"/>
      <c r="I131" s="135"/>
      <c r="J131" s="137"/>
    </row>
    <row r="132" spans="2:12">
      <c r="B132" s="130" t="s">
        <v>365</v>
      </c>
      <c r="C132" s="342" t="s">
        <v>107</v>
      </c>
      <c r="D132" s="342"/>
      <c r="E132" s="131"/>
      <c r="F132" s="131"/>
      <c r="G132" s="131"/>
      <c r="H132" s="131">
        <f t="shared" ref="H132:H137" si="13">J117</f>
        <v>220.98</v>
      </c>
      <c r="I132" s="151">
        <v>6.3229999999999995E-2</v>
      </c>
      <c r="J132" s="113">
        <f>ROUND(I132*H132,2)</f>
        <v>13.97</v>
      </c>
    </row>
    <row r="133" spans="2:12">
      <c r="B133" s="130" t="s">
        <v>366</v>
      </c>
      <c r="C133" s="342" t="s">
        <v>108</v>
      </c>
      <c r="D133" s="342"/>
      <c r="E133" s="131"/>
      <c r="F133" s="131"/>
      <c r="G133" s="131"/>
      <c r="H133" s="131">
        <f t="shared" si="13"/>
        <v>71.569999999999993</v>
      </c>
      <c r="I133" s="151">
        <v>6.3229999999999995E-2</v>
      </c>
      <c r="J133" s="113">
        <f>ROUND(I133*H133,2)</f>
        <v>4.53</v>
      </c>
    </row>
    <row r="134" spans="2:12">
      <c r="B134" s="130" t="s">
        <v>367</v>
      </c>
      <c r="C134" s="342" t="s">
        <v>109</v>
      </c>
      <c r="D134" s="342"/>
      <c r="E134" s="131"/>
      <c r="F134" s="131"/>
      <c r="G134" s="131"/>
      <c r="H134" s="131">
        <f t="shared" si="13"/>
        <v>113.5</v>
      </c>
      <c r="I134" s="151">
        <v>6.3229999999999995E-2</v>
      </c>
      <c r="J134" s="113">
        <f t="shared" ref="J134:J143" si="14">ROUND(I134*H134,2)</f>
        <v>7.18</v>
      </c>
    </row>
    <row r="135" spans="2:12">
      <c r="B135" s="130" t="s">
        <v>368</v>
      </c>
      <c r="C135" s="342" t="s">
        <v>110</v>
      </c>
      <c r="D135" s="342"/>
      <c r="E135" s="131"/>
      <c r="F135" s="131"/>
      <c r="G135" s="131"/>
      <c r="H135" s="131">
        <f t="shared" si="13"/>
        <v>71.569999999999993</v>
      </c>
      <c r="I135" s="151">
        <v>6.3229999999999995E-2</v>
      </c>
      <c r="J135" s="113">
        <f t="shared" si="14"/>
        <v>4.53</v>
      </c>
    </row>
    <row r="136" spans="2:12">
      <c r="B136" s="130" t="s">
        <v>369</v>
      </c>
      <c r="C136" s="342" t="s">
        <v>111</v>
      </c>
      <c r="D136" s="342"/>
      <c r="E136" s="131"/>
      <c r="F136" s="131"/>
      <c r="G136" s="131"/>
      <c r="H136" s="131">
        <f t="shared" si="13"/>
        <v>118.54</v>
      </c>
      <c r="I136" s="151">
        <v>6.3229999999999995E-2</v>
      </c>
      <c r="J136" s="113">
        <f t="shared" si="14"/>
        <v>7.5</v>
      </c>
    </row>
    <row r="137" spans="2:12">
      <c r="B137" s="130" t="s">
        <v>370</v>
      </c>
      <c r="C137" s="342" t="s">
        <v>112</v>
      </c>
      <c r="D137" s="342"/>
      <c r="E137" s="131"/>
      <c r="F137" s="131"/>
      <c r="G137" s="131"/>
      <c r="H137" s="131">
        <f t="shared" si="13"/>
        <v>118.54</v>
      </c>
      <c r="I137" s="151">
        <v>6.3229999999999995E-2</v>
      </c>
      <c r="J137" s="113">
        <f t="shared" si="14"/>
        <v>7.5</v>
      </c>
    </row>
    <row r="138" spans="2:12">
      <c r="B138" s="133" t="s">
        <v>371</v>
      </c>
      <c r="C138" s="134" t="s">
        <v>113</v>
      </c>
      <c r="D138" s="135"/>
      <c r="E138" s="135"/>
      <c r="F138" s="135"/>
      <c r="G138" s="136"/>
      <c r="H138" s="136"/>
      <c r="I138" s="152"/>
      <c r="J138" s="137"/>
    </row>
    <row r="139" spans="2:12">
      <c r="B139" s="130" t="s">
        <v>372</v>
      </c>
      <c r="C139" s="342" t="s">
        <v>114</v>
      </c>
      <c r="D139" s="342"/>
      <c r="E139" s="131"/>
      <c r="F139" s="131"/>
      <c r="G139" s="131"/>
      <c r="H139" s="131">
        <f>J124</f>
        <v>141.47</v>
      </c>
      <c r="I139" s="151">
        <v>6.3229999999999995E-2</v>
      </c>
      <c r="J139" s="113">
        <f t="shared" si="14"/>
        <v>8.9499999999999993</v>
      </c>
    </row>
    <row r="140" spans="2:12">
      <c r="B140" s="130" t="s">
        <v>373</v>
      </c>
      <c r="C140" s="342" t="s">
        <v>115</v>
      </c>
      <c r="D140" s="342"/>
      <c r="E140" s="131"/>
      <c r="F140" s="131"/>
      <c r="G140" s="131"/>
      <c r="H140" s="131">
        <f>J125</f>
        <v>139.04</v>
      </c>
      <c r="I140" s="151">
        <v>6.3229999999999995E-2</v>
      </c>
      <c r="J140" s="113">
        <f t="shared" si="14"/>
        <v>8.7899999999999991</v>
      </c>
    </row>
    <row r="141" spans="2:12">
      <c r="B141" s="130" t="s">
        <v>374</v>
      </c>
      <c r="C141" s="342" t="s">
        <v>116</v>
      </c>
      <c r="D141" s="342"/>
      <c r="E141" s="131"/>
      <c r="F141" s="131"/>
      <c r="G141" s="131"/>
      <c r="H141" s="131">
        <f>J126</f>
        <v>136.61000000000001</v>
      </c>
      <c r="I141" s="151">
        <v>6.3229999999999995E-2</v>
      </c>
      <c r="J141" s="113">
        <f t="shared" si="14"/>
        <v>8.64</v>
      </c>
    </row>
    <row r="142" spans="2:12">
      <c r="B142" s="133" t="s">
        <v>375</v>
      </c>
      <c r="C142" s="134" t="s">
        <v>117</v>
      </c>
      <c r="D142" s="135"/>
      <c r="E142" s="135"/>
      <c r="F142" s="135"/>
      <c r="G142" s="136"/>
      <c r="H142" s="136"/>
      <c r="I142" s="152"/>
      <c r="J142" s="137"/>
    </row>
    <row r="143" spans="2:12">
      <c r="B143" s="138" t="s">
        <v>376</v>
      </c>
      <c r="C143" s="154" t="s">
        <v>118</v>
      </c>
      <c r="D143" s="154"/>
      <c r="E143" s="139"/>
      <c r="F143" s="139"/>
      <c r="G143" s="139"/>
      <c r="H143" s="139">
        <f>J128</f>
        <v>1155.22</v>
      </c>
      <c r="I143" s="153">
        <v>6.3229999999999995E-2</v>
      </c>
      <c r="J143" s="114">
        <f t="shared" si="14"/>
        <v>73.040000000000006</v>
      </c>
    </row>
    <row r="144" spans="2:12">
      <c r="B144" s="100" t="str">
        <f>PLANILHA!B29</f>
        <v>4.6</v>
      </c>
      <c r="C144" s="103" t="str">
        <f>PLANILHA!E29</f>
        <v>TRANSPORTE DE MATERIAL BETUMINOSO COM CAMINHÃO DISTRIBUIDOR - RODOVIA PAVIMENTADA (RR-2C - DMT: 839,40 KM)</v>
      </c>
      <c r="D144" s="103"/>
      <c r="E144" s="103"/>
      <c r="F144" s="103"/>
      <c r="G144" s="103"/>
      <c r="H144" s="72"/>
      <c r="I144" s="101" t="s">
        <v>155</v>
      </c>
      <c r="J144" s="110">
        <f>SUM(J146:J146)</f>
        <v>11995.03</v>
      </c>
      <c r="L144" s="116"/>
    </row>
    <row r="145" spans="2:12" ht="25.5">
      <c r="B145" s="141" t="s">
        <v>0</v>
      </c>
      <c r="C145" s="341" t="s">
        <v>2</v>
      </c>
      <c r="D145" s="341"/>
      <c r="E145" s="99"/>
      <c r="F145" s="99"/>
      <c r="G145" s="99"/>
      <c r="H145" s="99" t="s">
        <v>150</v>
      </c>
      <c r="I145" s="99" t="s">
        <v>153</v>
      </c>
      <c r="J145" s="73" t="s">
        <v>154</v>
      </c>
      <c r="L145" s="116"/>
    </row>
    <row r="146" spans="2:12">
      <c r="B146" s="138" t="s">
        <v>377</v>
      </c>
      <c r="C146" s="154" t="s">
        <v>149</v>
      </c>
      <c r="D146" s="154"/>
      <c r="E146" s="139"/>
      <c r="F146" s="139"/>
      <c r="G146" s="139"/>
      <c r="H146" s="139">
        <v>839.4</v>
      </c>
      <c r="I146" s="139">
        <f>J99</f>
        <v>14.29</v>
      </c>
      <c r="J146" s="114">
        <f>ROUND(I146*H146,2)</f>
        <v>11995.03</v>
      </c>
      <c r="L146" s="116"/>
    </row>
    <row r="147" spans="2:12">
      <c r="B147" s="100" t="str">
        <f>PLANILHA!B30</f>
        <v>4.7</v>
      </c>
      <c r="C147" s="103" t="str">
        <f>PLANILHA!E30</f>
        <v>TRANSPORTE DE MATERIAL BETUMINOSO COM CAMINHÃO DISTRIBUIDOR - RODOVIA PAVIMENTADA (CAP 50/70 - DMT: 839,40 KM)</v>
      </c>
      <c r="D147" s="103"/>
      <c r="E147" s="103"/>
      <c r="F147" s="103"/>
      <c r="G147" s="103"/>
      <c r="H147" s="72"/>
      <c r="I147" s="101" t="s">
        <v>155</v>
      </c>
      <c r="J147" s="110">
        <f>SUM(J149:J149)</f>
        <v>121402.42</v>
      </c>
      <c r="L147" s="116"/>
    </row>
    <row r="148" spans="2:12" ht="25.5">
      <c r="B148" s="141" t="s">
        <v>0</v>
      </c>
      <c r="C148" s="341" t="s">
        <v>2</v>
      </c>
      <c r="D148" s="341"/>
      <c r="E148" s="99"/>
      <c r="F148" s="99"/>
      <c r="G148" s="99"/>
      <c r="H148" s="99" t="s">
        <v>150</v>
      </c>
      <c r="I148" s="99" t="s">
        <v>153</v>
      </c>
      <c r="J148" s="73" t="s">
        <v>154</v>
      </c>
    </row>
    <row r="149" spans="2:12">
      <c r="B149" s="138" t="s">
        <v>378</v>
      </c>
      <c r="C149" s="154" t="s">
        <v>151</v>
      </c>
      <c r="D149" s="154"/>
      <c r="E149" s="139"/>
      <c r="F149" s="139"/>
      <c r="G149" s="139"/>
      <c r="H149" s="139">
        <f>H146</f>
        <v>839.4</v>
      </c>
      <c r="I149" s="139">
        <f>J129</f>
        <v>144.63</v>
      </c>
      <c r="J149" s="114">
        <f>ROUND(I149*H149,2)</f>
        <v>121402.42</v>
      </c>
    </row>
    <row r="150" spans="2:12">
      <c r="B150" s="100" t="str">
        <f>PLANILHA!B31</f>
        <v>4.8</v>
      </c>
      <c r="C150" s="103" t="str">
        <f>PLANILHA!E31</f>
        <v>TRANSPORTE COM CAMINHÃO BASCULANTE DE 14 M3 - RODOVIA PAVIMENTADA (AGREGADOS: PEDRISCO - DMT: 43,80 KM)</v>
      </c>
      <c r="D150" s="103"/>
      <c r="E150" s="103"/>
      <c r="F150" s="103"/>
      <c r="G150" s="103"/>
      <c r="H150" s="72"/>
      <c r="I150" s="101" t="s">
        <v>155</v>
      </c>
      <c r="J150" s="110">
        <f>SUM(J152:J152)</f>
        <v>20644.02</v>
      </c>
    </row>
    <row r="151" spans="2:12" ht="38.25">
      <c r="B151" s="141" t="s">
        <v>0</v>
      </c>
      <c r="C151" s="341" t="s">
        <v>2</v>
      </c>
      <c r="D151" s="341"/>
      <c r="E151" s="99" t="s">
        <v>156</v>
      </c>
      <c r="F151" s="99" t="s">
        <v>158</v>
      </c>
      <c r="G151" s="99" t="s">
        <v>159</v>
      </c>
      <c r="H151" s="99" t="s">
        <v>153</v>
      </c>
      <c r="I151" s="99" t="s">
        <v>157</v>
      </c>
      <c r="J151" s="73" t="s">
        <v>154</v>
      </c>
    </row>
    <row r="152" spans="2:12">
      <c r="B152" s="138" t="s">
        <v>379</v>
      </c>
      <c r="C152" s="154" t="s">
        <v>152</v>
      </c>
      <c r="D152" s="154"/>
      <c r="E152" s="139">
        <f>J114</f>
        <v>2287.04</v>
      </c>
      <c r="F152" s="153">
        <v>0.13739000000000001</v>
      </c>
      <c r="G152" s="155">
        <v>1.5</v>
      </c>
      <c r="H152" s="155">
        <f>(G152*(E152*F152))</f>
        <v>471.32463840000003</v>
      </c>
      <c r="I152" s="139">
        <v>43.8</v>
      </c>
      <c r="J152" s="114">
        <f>ROUND(I152*H152,2)</f>
        <v>20644.02</v>
      </c>
    </row>
    <row r="153" spans="2:12">
      <c r="B153" s="100" t="str">
        <f>PLANILHA!B32</f>
        <v>4.9</v>
      </c>
      <c r="C153" s="103" t="str">
        <f>PLANILHA!E32</f>
        <v>TRANSPORTE COM CAMINHÃO BASCULANTE DE 14 M3 - RODOVIA PAVIMENTADA (AGREGADOS: BRITA 0 - DMT: 43,80 KM)</v>
      </c>
      <c r="D153" s="103"/>
      <c r="E153" s="103"/>
      <c r="F153" s="103"/>
      <c r="G153" s="103"/>
      <c r="H153" s="72"/>
      <c r="I153" s="101" t="s">
        <v>155</v>
      </c>
      <c r="J153" s="110">
        <f>SUM(J155:J155)</f>
        <v>9383.65</v>
      </c>
    </row>
    <row r="154" spans="2:12" ht="38.25">
      <c r="B154" s="141" t="s">
        <v>0</v>
      </c>
      <c r="C154" s="341" t="s">
        <v>2</v>
      </c>
      <c r="D154" s="341"/>
      <c r="E154" s="99" t="s">
        <v>156</v>
      </c>
      <c r="F154" s="99" t="s">
        <v>158</v>
      </c>
      <c r="G154" s="99" t="s">
        <v>159</v>
      </c>
      <c r="H154" s="99" t="s">
        <v>153</v>
      </c>
      <c r="I154" s="99" t="s">
        <v>157</v>
      </c>
      <c r="J154" s="73" t="s">
        <v>154</v>
      </c>
    </row>
    <row r="155" spans="2:12">
      <c r="B155" s="138" t="s">
        <v>379</v>
      </c>
      <c r="C155" s="154" t="s">
        <v>160</v>
      </c>
      <c r="D155" s="154"/>
      <c r="E155" s="139">
        <f>E152</f>
        <v>2287.04</v>
      </c>
      <c r="F155" s="153">
        <v>6.2449999999999999E-2</v>
      </c>
      <c r="G155" s="155">
        <v>1.5</v>
      </c>
      <c r="H155" s="155">
        <f>(G155*(E155*F155))</f>
        <v>214.238472</v>
      </c>
      <c r="I155" s="139">
        <v>43.8</v>
      </c>
      <c r="J155" s="114">
        <f>ROUND(I155*H155,2)</f>
        <v>9383.65</v>
      </c>
    </row>
    <row r="156" spans="2:12">
      <c r="B156" s="100" t="str">
        <f>PLANILHA!B33</f>
        <v>4.10</v>
      </c>
      <c r="C156" s="103" t="str">
        <f>PLANILHA!E33</f>
        <v>TRANSPORTE COM CAMINHÃO BASCULANTE DE 14 M3 - RODOVIA PAVIMENTADA (AGREGADOS: BRITA 1 - DMT: 43,80 KM)</v>
      </c>
      <c r="D156" s="103"/>
      <c r="E156" s="103"/>
      <c r="F156" s="103"/>
      <c r="G156" s="103"/>
      <c r="H156" s="72"/>
      <c r="I156" s="101" t="s">
        <v>155</v>
      </c>
      <c r="J156" s="110">
        <f>SUM(J158:J158)</f>
        <v>9383.65</v>
      </c>
    </row>
    <row r="157" spans="2:12" ht="38.25">
      <c r="B157" s="141" t="s">
        <v>0</v>
      </c>
      <c r="C157" s="341" t="s">
        <v>2</v>
      </c>
      <c r="D157" s="341"/>
      <c r="E157" s="99" t="s">
        <v>156</v>
      </c>
      <c r="F157" s="99" t="s">
        <v>158</v>
      </c>
      <c r="G157" s="99" t="s">
        <v>159</v>
      </c>
      <c r="H157" s="99" t="s">
        <v>153</v>
      </c>
      <c r="I157" s="99" t="s">
        <v>157</v>
      </c>
      <c r="J157" s="73" t="s">
        <v>154</v>
      </c>
    </row>
    <row r="158" spans="2:12">
      <c r="B158" s="138" t="s">
        <v>380</v>
      </c>
      <c r="C158" s="154" t="s">
        <v>161</v>
      </c>
      <c r="D158" s="154"/>
      <c r="E158" s="139">
        <f>E152</f>
        <v>2287.04</v>
      </c>
      <c r="F158" s="153">
        <v>6.2449999999999999E-2</v>
      </c>
      <c r="G158" s="155">
        <v>1.5</v>
      </c>
      <c r="H158" s="155">
        <f>(G158*(E158*F158))</f>
        <v>214.238472</v>
      </c>
      <c r="I158" s="139">
        <v>43.8</v>
      </c>
      <c r="J158" s="114">
        <f>ROUND(I158*H158,2)</f>
        <v>9383.65</v>
      </c>
    </row>
    <row r="159" spans="2:12">
      <c r="B159" s="100" t="str">
        <f>PLANILHA!B34</f>
        <v>4.11</v>
      </c>
      <c r="C159" s="103" t="str">
        <f>PLANILHA!E34</f>
        <v>TRANSPORTE COM CAMINHÃO BASCULANTE DE 14 M3 - RODOVIA EM REVESTIMENTO PRIMÁRIO (AGREGADO: AREIA MÉDIA - DMT: 27,50 KM)</v>
      </c>
      <c r="D159" s="103"/>
      <c r="E159" s="103"/>
      <c r="F159" s="103"/>
      <c r="G159" s="103"/>
      <c r="H159" s="72"/>
      <c r="I159" s="101" t="s">
        <v>155</v>
      </c>
      <c r="J159" s="110">
        <f>SUM(J161:J161)</f>
        <v>30637.040000000001</v>
      </c>
    </row>
    <row r="160" spans="2:12" ht="38.25">
      <c r="B160" s="141" t="s">
        <v>0</v>
      </c>
      <c r="C160" s="341" t="s">
        <v>2</v>
      </c>
      <c r="D160" s="341"/>
      <c r="E160" s="99" t="s">
        <v>156</v>
      </c>
      <c r="F160" s="99" t="s">
        <v>158</v>
      </c>
      <c r="G160" s="99" t="s">
        <v>159</v>
      </c>
      <c r="H160" s="99" t="s">
        <v>153</v>
      </c>
      <c r="I160" s="99" t="s">
        <v>157</v>
      </c>
      <c r="J160" s="73" t="s">
        <v>154</v>
      </c>
    </row>
    <row r="161" spans="2:10">
      <c r="B161" s="138" t="s">
        <v>381</v>
      </c>
      <c r="C161" s="154" t="s">
        <v>162</v>
      </c>
      <c r="D161" s="154"/>
      <c r="E161" s="139">
        <f>E152</f>
        <v>2287.04</v>
      </c>
      <c r="F161" s="153">
        <v>0.32474999999999998</v>
      </c>
      <c r="G161" s="155">
        <v>1.5</v>
      </c>
      <c r="H161" s="155">
        <f>(G161*(E161*F161))</f>
        <v>1114.0743600000001</v>
      </c>
      <c r="I161" s="139">
        <v>27.5</v>
      </c>
      <c r="J161" s="114">
        <f>ROUND(I161*H161,2)</f>
        <v>30637.040000000001</v>
      </c>
    </row>
    <row r="162" spans="2:10">
      <c r="B162" s="100" t="str">
        <f>PLANILHA!B35</f>
        <v>4.12</v>
      </c>
      <c r="C162" s="103" t="str">
        <f>PLANILHA!E35</f>
        <v>TRANSPORTE COM CAMINHÃO BASCULANTE DE 14 M3 - RODOVIA PAVIMENTADA (AGREGADO: CAL HIDRATADA - A GRANEL - DMT: 709 KM)</v>
      </c>
      <c r="D162" s="103"/>
      <c r="E162" s="103"/>
      <c r="F162" s="103"/>
      <c r="G162" s="103"/>
      <c r="H162" s="72"/>
      <c r="I162" s="101" t="s">
        <v>155</v>
      </c>
      <c r="J162" s="110">
        <f>SUM(J164:J164)</f>
        <v>45564.47</v>
      </c>
    </row>
    <row r="163" spans="2:10" ht="38.25">
      <c r="B163" s="141" t="s">
        <v>0</v>
      </c>
      <c r="C163" s="341" t="s">
        <v>2</v>
      </c>
      <c r="D163" s="341"/>
      <c r="E163" s="99" t="s">
        <v>156</v>
      </c>
      <c r="F163" s="99" t="s">
        <v>164</v>
      </c>
      <c r="G163" s="99" t="s">
        <v>159</v>
      </c>
      <c r="H163" s="99" t="s">
        <v>153</v>
      </c>
      <c r="I163" s="99" t="s">
        <v>157</v>
      </c>
      <c r="J163" s="73" t="s">
        <v>154</v>
      </c>
    </row>
    <row r="164" spans="2:10">
      <c r="B164" s="138" t="s">
        <v>382</v>
      </c>
      <c r="C164" s="154" t="s">
        <v>163</v>
      </c>
      <c r="D164" s="154"/>
      <c r="E164" s="139">
        <f>E155</f>
        <v>2287.04</v>
      </c>
      <c r="F164" s="153">
        <v>5.62E-2</v>
      </c>
      <c r="G164" s="155">
        <v>0.5</v>
      </c>
      <c r="H164" s="155">
        <f>(G164*(E164*F164))</f>
        <v>64.265823999999995</v>
      </c>
      <c r="I164" s="139">
        <v>709</v>
      </c>
      <c r="J164" s="114">
        <f>ROUND(I164*H164,2)</f>
        <v>45564.47</v>
      </c>
    </row>
    <row r="167" spans="2:10">
      <c r="E167" s="248" t="s">
        <v>400</v>
      </c>
    </row>
    <row r="168" spans="2:10">
      <c r="E168" s="249" t="s">
        <v>401</v>
      </c>
    </row>
    <row r="169" spans="2:10">
      <c r="E169" s="250" t="s">
        <v>402</v>
      </c>
    </row>
  </sheetData>
  <mergeCells count="81">
    <mergeCell ref="C145:D145"/>
    <mergeCell ref="C157:D157"/>
    <mergeCell ref="C151:D151"/>
    <mergeCell ref="C154:D154"/>
    <mergeCell ref="C136:D136"/>
    <mergeCell ref="C137:D137"/>
    <mergeCell ref="C139:D139"/>
    <mergeCell ref="C140:D140"/>
    <mergeCell ref="C141:D141"/>
    <mergeCell ref="C130:D130"/>
    <mergeCell ref="C132:D132"/>
    <mergeCell ref="C133:D133"/>
    <mergeCell ref="C134:D134"/>
    <mergeCell ref="C135:D135"/>
    <mergeCell ref="C122:D122"/>
    <mergeCell ref="C124:D124"/>
    <mergeCell ref="C125:D125"/>
    <mergeCell ref="C126:D126"/>
    <mergeCell ref="C128:D128"/>
    <mergeCell ref="C117:D117"/>
    <mergeCell ref="C118:D118"/>
    <mergeCell ref="C119:D119"/>
    <mergeCell ref="C120:D120"/>
    <mergeCell ref="C121:D121"/>
    <mergeCell ref="C109:D109"/>
    <mergeCell ref="C110:D110"/>
    <mergeCell ref="C111:D111"/>
    <mergeCell ref="C113:D113"/>
    <mergeCell ref="C115:D115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4:D94"/>
    <mergeCell ref="C95:D95"/>
    <mergeCell ref="C70:D70"/>
    <mergeCell ref="C63:D63"/>
    <mergeCell ref="C65:J65"/>
    <mergeCell ref="C66:J66"/>
    <mergeCell ref="C67:J67"/>
    <mergeCell ref="C60:D60"/>
    <mergeCell ref="C61:D61"/>
    <mergeCell ref="B10:J10"/>
    <mergeCell ref="B1:J1"/>
    <mergeCell ref="B2:J2"/>
    <mergeCell ref="B3:J3"/>
    <mergeCell ref="C50:D50"/>
    <mergeCell ref="C52:D52"/>
    <mergeCell ref="C53:D53"/>
    <mergeCell ref="C54:D54"/>
    <mergeCell ref="C55:D55"/>
    <mergeCell ref="C56:D56"/>
    <mergeCell ref="C57:D57"/>
    <mergeCell ref="C59:D59"/>
    <mergeCell ref="D21:G21"/>
    <mergeCell ref="D31:G31"/>
    <mergeCell ref="C72:D72"/>
    <mergeCell ref="C73:D73"/>
    <mergeCell ref="C74:D74"/>
    <mergeCell ref="C75:D75"/>
    <mergeCell ref="C76:D76"/>
    <mergeCell ref="C160:D160"/>
    <mergeCell ref="C163:D163"/>
    <mergeCell ref="C79:D79"/>
    <mergeCell ref="C80:D80"/>
    <mergeCell ref="C77:D77"/>
    <mergeCell ref="C148:D148"/>
    <mergeCell ref="C85:D85"/>
    <mergeCell ref="C87:D87"/>
    <mergeCell ref="C88:D88"/>
    <mergeCell ref="C89:D89"/>
    <mergeCell ref="C81:D81"/>
    <mergeCell ref="C83:D83"/>
    <mergeCell ref="C96:D96"/>
    <mergeCell ref="C98:D98"/>
    <mergeCell ref="C100:D100"/>
    <mergeCell ref="C102:D102"/>
  </mergeCells>
  <printOptions horizontalCentered="1"/>
  <pageMargins left="0.51181102362204722" right="0.51181102362204722" top="0.11811023622047245" bottom="0.78740157480314965" header="0.31496062992125984" footer="0.31496062992125984"/>
  <pageSetup paperSize="9" scale="82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22"/>
  <sheetViews>
    <sheetView zoomScaleNormal="100" zoomScaleSheetLayoutView="110" workbookViewId="0">
      <selection activeCell="E19" sqref="E19"/>
    </sheetView>
  </sheetViews>
  <sheetFormatPr defaultColWidth="9.140625" defaultRowHeight="15"/>
  <cols>
    <col min="1" max="1" width="1.140625" customWidth="1"/>
    <col min="2" max="2" width="5.28515625" bestFit="1" customWidth="1"/>
    <col min="5" max="5" width="46.5703125" customWidth="1"/>
    <col min="6" max="6" width="13.140625" customWidth="1"/>
    <col min="7" max="7" width="9.5703125" customWidth="1"/>
    <col min="8" max="8" width="15.5703125" hidden="1" customWidth="1"/>
    <col min="9" max="9" width="17.140625" hidden="1" customWidth="1"/>
    <col min="10" max="10" width="18.28515625" customWidth="1"/>
    <col min="11" max="11" width="16" customWidth="1"/>
    <col min="12" max="12" width="1.42578125" customWidth="1"/>
  </cols>
  <sheetData>
    <row r="1" spans="2:11" ht="20.25">
      <c r="B1" s="286" t="s">
        <v>37</v>
      </c>
      <c r="C1" s="286"/>
      <c r="D1" s="286"/>
      <c r="E1" s="286"/>
      <c r="F1" s="286"/>
      <c r="G1" s="286"/>
      <c r="H1" s="286"/>
      <c r="I1" s="286"/>
      <c r="J1" s="286"/>
      <c r="K1" s="286"/>
    </row>
    <row r="2" spans="2:11" ht="20.25">
      <c r="B2" s="287" t="s">
        <v>38</v>
      </c>
      <c r="C2" s="287"/>
      <c r="D2" s="287"/>
      <c r="E2" s="287"/>
      <c r="F2" s="287"/>
      <c r="G2" s="287"/>
      <c r="H2" s="287"/>
      <c r="I2" s="287"/>
      <c r="J2" s="287"/>
      <c r="K2" s="287"/>
    </row>
    <row r="3" spans="2:11" ht="20.25">
      <c r="B3" s="288" t="s">
        <v>39</v>
      </c>
      <c r="C3" s="288"/>
      <c r="D3" s="288"/>
      <c r="E3" s="288"/>
      <c r="F3" s="288"/>
      <c r="G3" s="288"/>
      <c r="H3" s="288"/>
      <c r="I3" s="288"/>
      <c r="J3" s="288"/>
      <c r="K3" s="288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 ht="15.75">
      <c r="B5" s="353"/>
      <c r="C5" s="354"/>
      <c r="D5" s="354"/>
      <c r="E5" s="354"/>
      <c r="F5" s="354"/>
      <c r="G5" s="354"/>
      <c r="H5" s="354"/>
      <c r="I5" s="354"/>
      <c r="J5" s="354"/>
      <c r="K5" s="354"/>
    </row>
    <row r="6" spans="2:11" ht="15.75" customHeight="1">
      <c r="B6" s="353" t="s">
        <v>66</v>
      </c>
      <c r="C6" s="354"/>
      <c r="D6" s="354"/>
      <c r="E6" s="354"/>
      <c r="F6" s="354"/>
      <c r="G6" s="354"/>
      <c r="H6" s="354"/>
      <c r="I6" s="354"/>
      <c r="J6" s="354"/>
      <c r="K6" s="354"/>
    </row>
    <row r="8" spans="2:11" s="66" customFormat="1">
      <c r="B8" s="168" t="s">
        <v>59</v>
      </c>
      <c r="C8" s="357" t="s">
        <v>191</v>
      </c>
      <c r="D8" s="358"/>
      <c r="E8" s="169" t="s">
        <v>93</v>
      </c>
      <c r="F8" s="169"/>
      <c r="G8" s="169"/>
      <c r="H8" s="169"/>
      <c r="I8" s="169"/>
      <c r="J8" s="169"/>
      <c r="K8" s="170"/>
    </row>
    <row r="9" spans="2:11" ht="15" customHeight="1">
      <c r="B9" s="351" t="s">
        <v>186</v>
      </c>
      <c r="C9" s="351" t="s">
        <v>30</v>
      </c>
      <c r="D9" s="351" t="s">
        <v>31</v>
      </c>
      <c r="E9" s="351" t="s">
        <v>32</v>
      </c>
      <c r="F9" s="351" t="s">
        <v>187</v>
      </c>
      <c r="G9" s="351" t="s">
        <v>3</v>
      </c>
      <c r="H9" s="355" t="s">
        <v>189</v>
      </c>
      <c r="I9" s="356"/>
      <c r="J9" s="355" t="s">
        <v>190</v>
      </c>
      <c r="K9" s="356"/>
    </row>
    <row r="10" spans="2:11">
      <c r="B10" s="352"/>
      <c r="C10" s="352"/>
      <c r="D10" s="352"/>
      <c r="E10" s="352"/>
      <c r="F10" s="352"/>
      <c r="G10" s="352"/>
      <c r="H10" s="165" t="s">
        <v>188</v>
      </c>
      <c r="I10" s="165" t="s">
        <v>61</v>
      </c>
      <c r="J10" s="165" t="s">
        <v>188</v>
      </c>
      <c r="K10" s="165" t="s">
        <v>61</v>
      </c>
    </row>
    <row r="11" spans="2:11">
      <c r="B11" s="171" t="s">
        <v>45</v>
      </c>
      <c r="C11" s="171" t="s">
        <v>184</v>
      </c>
      <c r="D11" s="172" t="s">
        <v>65</v>
      </c>
      <c r="E11" s="173" t="s">
        <v>167</v>
      </c>
      <c r="F11" s="174" t="s">
        <v>171</v>
      </c>
      <c r="G11" s="175">
        <v>2</v>
      </c>
      <c r="H11" s="176">
        <v>19787.47</v>
      </c>
      <c r="I11" s="175">
        <f>TRUNC(H11*G11,2)</f>
        <v>39574.94</v>
      </c>
      <c r="J11" s="175">
        <v>22679.53</v>
      </c>
      <c r="K11" s="175">
        <f>TRUNC(G11*J11,2)</f>
        <v>45359.06</v>
      </c>
    </row>
    <row r="12" spans="2:11">
      <c r="B12" s="171" t="s">
        <v>46</v>
      </c>
      <c r="C12" s="171" t="s">
        <v>185</v>
      </c>
      <c r="D12" s="172" t="s">
        <v>65</v>
      </c>
      <c r="E12" s="173" t="s">
        <v>169</v>
      </c>
      <c r="F12" s="174" t="s">
        <v>171</v>
      </c>
      <c r="G12" s="175">
        <v>2</v>
      </c>
      <c r="H12" s="176">
        <v>10219.57</v>
      </c>
      <c r="I12" s="175">
        <f>TRUNC(H12*G12,2)</f>
        <v>20439.14</v>
      </c>
      <c r="J12" s="175">
        <v>11577.68</v>
      </c>
      <c r="K12" s="175">
        <f>TRUNC(G12*J12,2)</f>
        <v>23155.360000000001</v>
      </c>
    </row>
    <row r="13" spans="2:11">
      <c r="B13" s="6"/>
      <c r="C13" s="6"/>
      <c r="D13" s="6"/>
      <c r="E13" s="6"/>
      <c r="F13" s="6"/>
      <c r="G13" s="276" t="s">
        <v>192</v>
      </c>
      <c r="H13" s="216"/>
      <c r="I13" s="166">
        <f>SUM(I11:I12)</f>
        <v>60014.080000000002</v>
      </c>
      <c r="J13" s="166"/>
      <c r="K13" s="166">
        <f>SUM(K11:K12)</f>
        <v>68514.42</v>
      </c>
    </row>
    <row r="20" spans="5:5">
      <c r="E20" s="248" t="s">
        <v>400</v>
      </c>
    </row>
    <row r="21" spans="5:5">
      <c r="E21" s="249" t="s">
        <v>401</v>
      </c>
    </row>
    <row r="22" spans="5:5">
      <c r="E22" s="250" t="s">
        <v>402</v>
      </c>
    </row>
  </sheetData>
  <mergeCells count="14">
    <mergeCell ref="B9:B10"/>
    <mergeCell ref="C9:C10"/>
    <mergeCell ref="B1:K1"/>
    <mergeCell ref="B2:K2"/>
    <mergeCell ref="B3:K3"/>
    <mergeCell ref="B5:K5"/>
    <mergeCell ref="B6:K6"/>
    <mergeCell ref="J9:K9"/>
    <mergeCell ref="C8:D8"/>
    <mergeCell ref="D9:D10"/>
    <mergeCell ref="E9:E10"/>
    <mergeCell ref="F9:F10"/>
    <mergeCell ref="G9:G10"/>
    <mergeCell ref="H9:I9"/>
  </mergeCells>
  <pageMargins left="0.51181102362204722" right="0.51181102362204722" top="0.11811023622047245" bottom="0.78740157480314965" header="0.31496062992125984" footer="0.31496062992125984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Y45"/>
  <sheetViews>
    <sheetView zoomScaleNormal="100" zoomScaleSheetLayoutView="110" workbookViewId="0">
      <selection activeCell="F48" sqref="F48"/>
    </sheetView>
  </sheetViews>
  <sheetFormatPr defaultColWidth="9.140625" defaultRowHeight="15"/>
  <cols>
    <col min="2" max="2" width="1.140625" customWidth="1"/>
    <col min="3" max="3" width="5.28515625" bestFit="1" customWidth="1"/>
    <col min="6" max="6" width="37.85546875" customWidth="1"/>
    <col min="7" max="7" width="12" customWidth="1"/>
    <col min="8" max="8" width="11.7109375" bestFit="1" customWidth="1"/>
    <col min="9" max="9" width="9.5703125" customWidth="1"/>
    <col min="10" max="10" width="7.7109375" customWidth="1"/>
    <col min="11" max="11" width="13" customWidth="1"/>
    <col min="12" max="13" width="4.5703125" bestFit="1" customWidth="1"/>
    <col min="14" max="14" width="8.140625" customWidth="1"/>
    <col min="15" max="15" width="18" customWidth="1"/>
    <col min="16" max="16" width="13.7109375" customWidth="1"/>
    <col min="17" max="17" width="9" bestFit="1" customWidth="1"/>
    <col min="18" max="18" width="13.5703125" customWidth="1"/>
    <col min="19" max="19" width="13.85546875" customWidth="1"/>
    <col min="20" max="20" width="14.28515625" hidden="1" customWidth="1"/>
    <col min="21" max="21" width="13.7109375" hidden="1" customWidth="1"/>
    <col min="22" max="22" width="14.28515625" bestFit="1" customWidth="1"/>
    <col min="23" max="23" width="13.7109375" bestFit="1" customWidth="1"/>
    <col min="24" max="24" width="1.42578125" customWidth="1"/>
  </cols>
  <sheetData>
    <row r="1" spans="3:25" ht="41.25" customHeight="1">
      <c r="C1" s="286" t="s">
        <v>37</v>
      </c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</row>
    <row r="2" spans="3:25" ht="20.25">
      <c r="C2" s="287" t="s">
        <v>38</v>
      </c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</row>
    <row r="3" spans="3:25" ht="20.25">
      <c r="C3" s="288" t="s">
        <v>39</v>
      </c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</row>
    <row r="4" spans="3:25" ht="15.75" customHeight="1">
      <c r="C4" s="353" t="s">
        <v>66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</row>
    <row r="5" spans="3:25" ht="25.5">
      <c r="C5" s="168" t="s">
        <v>60</v>
      </c>
      <c r="D5" s="357" t="s">
        <v>191</v>
      </c>
      <c r="E5" s="358"/>
      <c r="F5" s="192" t="s">
        <v>95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70"/>
    </row>
    <row r="6" spans="3:25">
      <c r="C6" s="186" t="s">
        <v>215</v>
      </c>
      <c r="D6" s="189" t="s">
        <v>214</v>
      </c>
      <c r="E6" s="187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69"/>
      <c r="U6" s="169"/>
      <c r="V6" s="169"/>
      <c r="W6" s="170"/>
    </row>
    <row r="7" spans="3:25" ht="25.5" customHeight="1">
      <c r="C7" s="351" t="s">
        <v>186</v>
      </c>
      <c r="D7" s="351" t="s">
        <v>30</v>
      </c>
      <c r="E7" s="351" t="s">
        <v>31</v>
      </c>
      <c r="F7" s="351" t="s">
        <v>32</v>
      </c>
      <c r="G7" s="351" t="s">
        <v>198</v>
      </c>
      <c r="H7" s="351" t="s">
        <v>199</v>
      </c>
      <c r="I7" s="351" t="s">
        <v>196</v>
      </c>
      <c r="J7" s="351" t="s">
        <v>195</v>
      </c>
      <c r="K7" s="351" t="s">
        <v>204</v>
      </c>
      <c r="L7" s="351" t="s">
        <v>205</v>
      </c>
      <c r="M7" s="351" t="s">
        <v>197</v>
      </c>
      <c r="N7" s="351" t="s">
        <v>206</v>
      </c>
      <c r="O7" s="351" t="s">
        <v>202</v>
      </c>
      <c r="P7" s="351" t="s">
        <v>213</v>
      </c>
      <c r="Q7" s="351" t="s">
        <v>210</v>
      </c>
      <c r="R7" s="351" t="s">
        <v>211</v>
      </c>
      <c r="S7" s="351" t="s">
        <v>212</v>
      </c>
      <c r="T7" s="362" t="s">
        <v>189</v>
      </c>
      <c r="U7" s="363"/>
      <c r="V7" s="362" t="s">
        <v>190</v>
      </c>
      <c r="W7" s="363"/>
    </row>
    <row r="8" spans="3:25" ht="25.5" customHeight="1"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179" t="s">
        <v>209</v>
      </c>
      <c r="U8" s="179" t="s">
        <v>208</v>
      </c>
      <c r="V8" s="179" t="s">
        <v>209</v>
      </c>
      <c r="W8" s="179" t="s">
        <v>208</v>
      </c>
    </row>
    <row r="9" spans="3:25" ht="33.75" customHeight="1">
      <c r="C9" s="8" t="s">
        <v>45</v>
      </c>
      <c r="D9" s="8" t="s">
        <v>175</v>
      </c>
      <c r="E9" s="8" t="s">
        <v>65</v>
      </c>
      <c r="F9" s="7" t="s">
        <v>203</v>
      </c>
      <c r="G9" s="359" t="s">
        <v>200</v>
      </c>
      <c r="H9" s="359" t="s">
        <v>201</v>
      </c>
      <c r="I9" s="163">
        <v>362.6</v>
      </c>
      <c r="J9" s="21">
        <v>1</v>
      </c>
      <c r="K9" s="21">
        <v>1</v>
      </c>
      <c r="L9" s="21">
        <v>2</v>
      </c>
      <c r="M9" s="21">
        <v>0.5</v>
      </c>
      <c r="N9" s="180" t="s">
        <v>207</v>
      </c>
      <c r="O9" s="180" t="s">
        <v>220</v>
      </c>
      <c r="P9" s="180">
        <v>60</v>
      </c>
      <c r="Q9" s="180">
        <v>4</v>
      </c>
      <c r="R9" s="180">
        <v>4</v>
      </c>
      <c r="S9" s="180">
        <v>166.4</v>
      </c>
      <c r="T9" s="180">
        <v>395.63</v>
      </c>
      <c r="U9" s="180">
        <f>TRUNC(((J9*K9*L9*M9*(I9/P9))*T9)+S9,2)</f>
        <v>2557.3200000000002</v>
      </c>
      <c r="V9" s="180">
        <v>399.55</v>
      </c>
      <c r="W9" s="180">
        <f>TRUNC(((J9*K9*L9*M9*(I9/P9))*V9)+S9,2)</f>
        <v>2581.0100000000002</v>
      </c>
      <c r="Y9" s="190"/>
    </row>
    <row r="10" spans="3:25" ht="33.75" customHeight="1">
      <c r="C10" s="161" t="s">
        <v>46</v>
      </c>
      <c r="D10" s="161" t="s">
        <v>77</v>
      </c>
      <c r="E10" s="8" t="s">
        <v>65</v>
      </c>
      <c r="F10" s="7" t="s">
        <v>173</v>
      </c>
      <c r="G10" s="360"/>
      <c r="H10" s="360"/>
      <c r="I10" s="163">
        <v>362.6</v>
      </c>
      <c r="J10" s="177">
        <v>1</v>
      </c>
      <c r="K10" s="177">
        <v>1</v>
      </c>
      <c r="L10" s="177">
        <v>2</v>
      </c>
      <c r="M10" s="177">
        <v>1</v>
      </c>
      <c r="N10" s="181" t="s">
        <v>207</v>
      </c>
      <c r="O10" s="180" t="s">
        <v>220</v>
      </c>
      <c r="P10" s="184">
        <v>60</v>
      </c>
      <c r="Q10" s="184">
        <v>4</v>
      </c>
      <c r="R10" s="184">
        <v>4</v>
      </c>
      <c r="S10" s="184">
        <v>166.4</v>
      </c>
      <c r="T10" s="180">
        <v>395.63</v>
      </c>
      <c r="U10" s="180">
        <f>TRUNC(((J10*K10*L10*M10*(I10/P10))*T10)+S10,2)</f>
        <v>4948.24</v>
      </c>
      <c r="V10" s="180">
        <v>399.55</v>
      </c>
      <c r="W10" s="180">
        <f>TRUNC(((J10*K10*L10*M10*(I10/P10))*V10)+S10,2)</f>
        <v>4995.62</v>
      </c>
    </row>
    <row r="11" spans="3:25" ht="33.75" customHeight="1">
      <c r="C11" s="162" t="s">
        <v>47</v>
      </c>
      <c r="D11" s="162" t="s">
        <v>78</v>
      </c>
      <c r="E11" s="8" t="s">
        <v>65</v>
      </c>
      <c r="F11" s="7" t="s">
        <v>176</v>
      </c>
      <c r="G11" s="360"/>
      <c r="H11" s="360"/>
      <c r="I11" s="163">
        <v>362.6</v>
      </c>
      <c r="J11" s="178">
        <v>1</v>
      </c>
      <c r="K11" s="178">
        <v>1</v>
      </c>
      <c r="L11" s="178">
        <v>2</v>
      </c>
      <c r="M11" s="178">
        <v>1</v>
      </c>
      <c r="N11" s="182" t="s">
        <v>207</v>
      </c>
      <c r="O11" s="180" t="s">
        <v>220</v>
      </c>
      <c r="P11" s="185">
        <v>60</v>
      </c>
      <c r="Q11" s="185">
        <v>4</v>
      </c>
      <c r="R11" s="185">
        <v>4</v>
      </c>
      <c r="S11" s="185">
        <v>166.4</v>
      </c>
      <c r="T11" s="180">
        <v>395.63</v>
      </c>
      <c r="U11" s="180">
        <f>TRUNC(((J11*K11*L11*M11*(I11/P11))*T11)+S11,2)</f>
        <v>4948.24</v>
      </c>
      <c r="V11" s="180">
        <v>399.55</v>
      </c>
      <c r="W11" s="180">
        <f>TRUNC(((J11*K11*L11*M11*(I11/P11))*V11)+S11,2)</f>
        <v>4995.62</v>
      </c>
    </row>
    <row r="12" spans="3:25" ht="33.75" customHeight="1">
      <c r="C12" s="162" t="s">
        <v>79</v>
      </c>
      <c r="D12" s="162" t="s">
        <v>179</v>
      </c>
      <c r="E12" s="8" t="s">
        <v>65</v>
      </c>
      <c r="F12" s="7" t="s">
        <v>177</v>
      </c>
      <c r="G12" s="360"/>
      <c r="H12" s="360"/>
      <c r="I12" s="163">
        <v>362.6</v>
      </c>
      <c r="J12" s="177">
        <v>1</v>
      </c>
      <c r="K12" s="177">
        <v>1</v>
      </c>
      <c r="L12" s="177">
        <v>2</v>
      </c>
      <c r="M12" s="177">
        <v>0.5</v>
      </c>
      <c r="N12" s="183" t="s">
        <v>207</v>
      </c>
      <c r="O12" s="180" t="s">
        <v>220</v>
      </c>
      <c r="P12" s="185">
        <v>60</v>
      </c>
      <c r="Q12" s="185">
        <v>4</v>
      </c>
      <c r="R12" s="185">
        <v>4</v>
      </c>
      <c r="S12" s="185">
        <v>166.4</v>
      </c>
      <c r="T12" s="180">
        <v>395.63</v>
      </c>
      <c r="U12" s="180">
        <f>TRUNC(((J12*K12*L12*M12*(I12/P12))*T12)+S12,2)</f>
        <v>2557.3200000000002</v>
      </c>
      <c r="V12" s="180">
        <v>399.55</v>
      </c>
      <c r="W12" s="180">
        <f>TRUNC(((J12*K12*L12*M12*(I12/P12))*V12)+S12,2)</f>
        <v>2581.0100000000002</v>
      </c>
    </row>
    <row r="13" spans="3:25" ht="33.75" customHeight="1">
      <c r="C13" s="162" t="s">
        <v>48</v>
      </c>
      <c r="D13" s="162" t="s">
        <v>180</v>
      </c>
      <c r="E13" s="8" t="s">
        <v>65</v>
      </c>
      <c r="F13" s="7" t="s">
        <v>178</v>
      </c>
      <c r="G13" s="360"/>
      <c r="H13" s="360"/>
      <c r="I13" s="163">
        <v>362.6</v>
      </c>
      <c r="J13" s="177">
        <v>1</v>
      </c>
      <c r="K13" s="177">
        <v>1</v>
      </c>
      <c r="L13" s="177">
        <v>2</v>
      </c>
      <c r="M13" s="177">
        <v>0.5</v>
      </c>
      <c r="N13" s="183" t="s">
        <v>207</v>
      </c>
      <c r="O13" s="180" t="s">
        <v>220</v>
      </c>
      <c r="P13" s="185">
        <v>60</v>
      </c>
      <c r="Q13" s="185">
        <v>4</v>
      </c>
      <c r="R13" s="185">
        <v>4</v>
      </c>
      <c r="S13" s="185">
        <v>166.4</v>
      </c>
      <c r="T13" s="180">
        <v>395.63</v>
      </c>
      <c r="U13" s="180">
        <f>TRUNC(((J13*K13*L13*M13*(I13/P13))*T13)+S13,2)</f>
        <v>2557.3200000000002</v>
      </c>
      <c r="V13" s="180">
        <v>399.55</v>
      </c>
      <c r="W13" s="180">
        <f>TRUNC(((J13*K13*L13*M13*(I13/P13))*V13)+S13,2)</f>
        <v>2581.0100000000002</v>
      </c>
    </row>
    <row r="14" spans="3:25" s="66" customFormat="1" ht="33.75" customHeight="1">
      <c r="C14" s="193"/>
      <c r="D14" s="194"/>
      <c r="E14" s="194"/>
      <c r="F14" s="195"/>
      <c r="G14" s="195"/>
      <c r="H14" s="195"/>
      <c r="I14" s="195"/>
      <c r="J14" s="196"/>
      <c r="K14" s="196"/>
      <c r="L14" s="196"/>
      <c r="M14" s="196"/>
      <c r="N14" s="197"/>
      <c r="O14" s="198"/>
      <c r="P14" s="198"/>
      <c r="Q14" s="198"/>
      <c r="R14" s="198"/>
      <c r="S14" s="199" t="s">
        <v>221</v>
      </c>
      <c r="T14" s="199"/>
      <c r="U14" s="191">
        <f>SUM(U9:U13)</f>
        <v>17568.439999999999</v>
      </c>
      <c r="V14" s="191"/>
      <c r="W14" s="191">
        <f>SUM(W9:W13)</f>
        <v>17734.27</v>
      </c>
    </row>
    <row r="15" spans="3:25">
      <c r="C15" s="186" t="s">
        <v>217</v>
      </c>
      <c r="D15" s="189" t="s">
        <v>216</v>
      </c>
      <c r="E15" s="187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69"/>
      <c r="U15" s="169"/>
      <c r="V15" s="169"/>
      <c r="W15" s="170"/>
    </row>
    <row r="16" spans="3:25" ht="26.25" customHeight="1">
      <c r="C16" s="351" t="s">
        <v>186</v>
      </c>
      <c r="D16" s="351" t="s">
        <v>30</v>
      </c>
      <c r="E16" s="351" t="s">
        <v>31</v>
      </c>
      <c r="F16" s="351" t="s">
        <v>32</v>
      </c>
      <c r="G16" s="351" t="s">
        <v>198</v>
      </c>
      <c r="H16" s="351" t="s">
        <v>199</v>
      </c>
      <c r="I16" s="351" t="s">
        <v>196</v>
      </c>
      <c r="J16" s="351" t="s">
        <v>195</v>
      </c>
      <c r="K16" s="351" t="s">
        <v>204</v>
      </c>
      <c r="L16" s="351" t="s">
        <v>205</v>
      </c>
      <c r="M16" s="351" t="s">
        <v>197</v>
      </c>
      <c r="N16" s="351" t="s">
        <v>206</v>
      </c>
      <c r="O16" s="351" t="s">
        <v>202</v>
      </c>
      <c r="P16" s="351" t="s">
        <v>213</v>
      </c>
      <c r="Q16" s="351" t="s">
        <v>210</v>
      </c>
      <c r="R16" s="351" t="s">
        <v>211</v>
      </c>
      <c r="S16" s="351" t="s">
        <v>212</v>
      </c>
      <c r="T16" s="362" t="s">
        <v>189</v>
      </c>
      <c r="U16" s="363"/>
      <c r="V16" s="362" t="s">
        <v>190</v>
      </c>
      <c r="W16" s="363"/>
    </row>
    <row r="17" spans="3:23" ht="26.25" customHeight="1"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179" t="s">
        <v>209</v>
      </c>
      <c r="U17" s="179" t="s">
        <v>208</v>
      </c>
      <c r="V17" s="179" t="s">
        <v>209</v>
      </c>
      <c r="W17" s="179" t="s">
        <v>208</v>
      </c>
    </row>
    <row r="18" spans="3:23" ht="33.75" customHeight="1">
      <c r="C18" s="162" t="s">
        <v>57</v>
      </c>
      <c r="D18" s="162" t="s">
        <v>224</v>
      </c>
      <c r="E18" s="8" t="s">
        <v>65</v>
      </c>
      <c r="F18" s="7" t="s">
        <v>223</v>
      </c>
      <c r="G18" s="359" t="s">
        <v>200</v>
      </c>
      <c r="H18" s="359" t="s">
        <v>201</v>
      </c>
      <c r="I18" s="177">
        <v>362.6</v>
      </c>
      <c r="J18" s="177">
        <v>2</v>
      </c>
      <c r="K18" s="177">
        <v>2</v>
      </c>
      <c r="L18" s="177">
        <v>1</v>
      </c>
      <c r="M18" s="177">
        <v>1</v>
      </c>
      <c r="N18" s="183" t="s">
        <v>225</v>
      </c>
      <c r="O18" s="180" t="s">
        <v>226</v>
      </c>
      <c r="P18" s="185">
        <v>80</v>
      </c>
      <c r="Q18" s="185">
        <v>3</v>
      </c>
      <c r="R18" s="185">
        <v>4</v>
      </c>
      <c r="S18" s="185">
        <v>41.6</v>
      </c>
      <c r="T18" s="177">
        <v>58.88</v>
      </c>
      <c r="U18" s="180">
        <f>TRUNC(((J18*K18*L18*M18*(I18/P18))*T18)+S18,2)</f>
        <v>1109.0899999999999</v>
      </c>
      <c r="V18" s="177">
        <v>61.54</v>
      </c>
      <c r="W18" s="180">
        <f>TRUNC(((J18*K18*L18*M18*(I18/P18))*V18)+S18,2)</f>
        <v>1157.32</v>
      </c>
    </row>
    <row r="19" spans="3:23" ht="33.75" customHeight="1">
      <c r="C19" s="162" t="s">
        <v>218</v>
      </c>
      <c r="D19" s="162" t="s">
        <v>222</v>
      </c>
      <c r="E19" s="8" t="s">
        <v>65</v>
      </c>
      <c r="F19" s="7" t="s">
        <v>193</v>
      </c>
      <c r="G19" s="360"/>
      <c r="H19" s="360"/>
      <c r="I19" s="177">
        <v>362.6</v>
      </c>
      <c r="J19" s="177">
        <v>1</v>
      </c>
      <c r="K19" s="177">
        <v>1</v>
      </c>
      <c r="L19" s="177">
        <v>1</v>
      </c>
      <c r="M19" s="177">
        <v>1</v>
      </c>
      <c r="N19" s="183" t="str">
        <f>D19</f>
        <v>E9093</v>
      </c>
      <c r="O19" s="180" t="s">
        <v>226</v>
      </c>
      <c r="P19" s="185">
        <v>80</v>
      </c>
      <c r="Q19" s="185">
        <v>2</v>
      </c>
      <c r="R19" s="185">
        <v>4</v>
      </c>
      <c r="S19" s="185">
        <v>41.6</v>
      </c>
      <c r="T19" s="177">
        <v>35.07</v>
      </c>
      <c r="U19" s="180">
        <f>TRUNC(((J19*K19*L19*M19*(I19/P19))*T19)+S19,2)</f>
        <v>200.55</v>
      </c>
      <c r="V19" s="177">
        <v>35.07</v>
      </c>
      <c r="W19" s="180">
        <f>TRUNC(((J19*K19*L19*M19*(I19/P19))*V19)+S19,2)</f>
        <v>200.55</v>
      </c>
    </row>
    <row r="20" spans="3:23" ht="33.75" customHeight="1">
      <c r="C20" s="162" t="s">
        <v>219</v>
      </c>
      <c r="D20" s="162" t="s">
        <v>181</v>
      </c>
      <c r="E20" s="8" t="s">
        <v>65</v>
      </c>
      <c r="F20" s="7" t="s">
        <v>194</v>
      </c>
      <c r="G20" s="361"/>
      <c r="H20" s="361"/>
      <c r="I20" s="177">
        <v>362.6</v>
      </c>
      <c r="J20" s="177">
        <v>1</v>
      </c>
      <c r="K20" s="177">
        <v>1</v>
      </c>
      <c r="L20" s="177">
        <v>1</v>
      </c>
      <c r="M20" s="177">
        <v>1</v>
      </c>
      <c r="N20" s="183" t="str">
        <f>D20</f>
        <v>E9125</v>
      </c>
      <c r="O20" s="180" t="s">
        <v>226</v>
      </c>
      <c r="P20" s="185">
        <v>80</v>
      </c>
      <c r="Q20" s="185">
        <v>2</v>
      </c>
      <c r="R20" s="185">
        <v>4</v>
      </c>
      <c r="S20" s="185">
        <v>41.6</v>
      </c>
      <c r="T20" s="177">
        <v>77.86</v>
      </c>
      <c r="U20" s="180">
        <f>TRUNC(((J20*K20*L20*M20*(I20/P20))*T20)+S20,2)</f>
        <v>394.5</v>
      </c>
      <c r="V20" s="177">
        <v>80.53</v>
      </c>
      <c r="W20" s="180">
        <f>TRUNC(((J20*K20*L20*M20*(I20/P20))*V20)+S20,2)</f>
        <v>406.6</v>
      </c>
    </row>
    <row r="21" spans="3:23" ht="33.75" customHeight="1">
      <c r="C21" s="193"/>
      <c r="D21" s="194"/>
      <c r="E21" s="194"/>
      <c r="F21" s="195"/>
      <c r="G21" s="195"/>
      <c r="H21" s="195"/>
      <c r="I21" s="195"/>
      <c r="J21" s="196"/>
      <c r="K21" s="196"/>
      <c r="L21" s="196"/>
      <c r="M21" s="196"/>
      <c r="N21" s="197"/>
      <c r="O21" s="198"/>
      <c r="P21" s="198"/>
      <c r="Q21" s="198"/>
      <c r="R21" s="198"/>
      <c r="S21" s="199" t="s">
        <v>221</v>
      </c>
      <c r="T21" s="199"/>
      <c r="U21" s="191">
        <f>SUM(U18:U20)</f>
        <v>1704.1399999999999</v>
      </c>
      <c r="V21" s="191"/>
      <c r="W21" s="191">
        <f>SUM(W18:W20)</f>
        <v>1764.4699999999998</v>
      </c>
    </row>
    <row r="22" spans="3:23" ht="33.75" customHeight="1">
      <c r="C22" s="200"/>
      <c r="D22" s="201"/>
      <c r="E22" s="194"/>
      <c r="F22" s="195"/>
      <c r="G22" s="195"/>
      <c r="H22" s="195"/>
      <c r="I22" s="195"/>
      <c r="J22" s="202"/>
      <c r="K22" s="202"/>
      <c r="L22" s="202"/>
      <c r="M22" s="202"/>
      <c r="N22" s="203"/>
      <c r="O22" s="198"/>
      <c r="P22" s="204"/>
      <c r="Q22" s="204"/>
      <c r="R22" s="204"/>
      <c r="S22" s="205" t="s">
        <v>227</v>
      </c>
      <c r="T22" s="205"/>
      <c r="U22" s="191">
        <f>U14+U21</f>
        <v>19272.579999999998</v>
      </c>
      <c r="V22" s="191"/>
      <c r="W22" s="191">
        <f>W21+W14</f>
        <v>19498.740000000002</v>
      </c>
    </row>
    <row r="23" spans="3:23" ht="25.5">
      <c r="C23" s="168" t="s">
        <v>62</v>
      </c>
      <c r="D23" s="357" t="s">
        <v>191</v>
      </c>
      <c r="E23" s="358"/>
      <c r="F23" s="192" t="s">
        <v>96</v>
      </c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70"/>
    </row>
    <row r="24" spans="3:23">
      <c r="C24" s="186" t="s">
        <v>215</v>
      </c>
      <c r="D24" s="189" t="s">
        <v>432</v>
      </c>
      <c r="E24" s="187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69"/>
      <c r="U24" s="169"/>
      <c r="V24" s="169"/>
      <c r="W24" s="170"/>
    </row>
    <row r="25" spans="3:23" ht="30" customHeight="1">
      <c r="C25" s="351" t="s">
        <v>186</v>
      </c>
      <c r="D25" s="351" t="s">
        <v>30</v>
      </c>
      <c r="E25" s="351" t="s">
        <v>31</v>
      </c>
      <c r="F25" s="351" t="s">
        <v>32</v>
      </c>
      <c r="G25" s="351" t="s">
        <v>198</v>
      </c>
      <c r="H25" s="351" t="s">
        <v>199</v>
      </c>
      <c r="I25" s="351" t="s">
        <v>196</v>
      </c>
      <c r="J25" s="351" t="s">
        <v>195</v>
      </c>
      <c r="K25" s="351" t="s">
        <v>204</v>
      </c>
      <c r="L25" s="351" t="s">
        <v>205</v>
      </c>
      <c r="M25" s="351" t="s">
        <v>197</v>
      </c>
      <c r="N25" s="351" t="s">
        <v>206</v>
      </c>
      <c r="O25" s="351" t="s">
        <v>202</v>
      </c>
      <c r="P25" s="351" t="s">
        <v>213</v>
      </c>
      <c r="Q25" s="351" t="s">
        <v>210</v>
      </c>
      <c r="R25" s="351" t="s">
        <v>211</v>
      </c>
      <c r="S25" s="351" t="s">
        <v>212</v>
      </c>
      <c r="T25" s="362" t="s">
        <v>189</v>
      </c>
      <c r="U25" s="363"/>
      <c r="V25" s="362" t="s">
        <v>190</v>
      </c>
      <c r="W25" s="363"/>
    </row>
    <row r="26" spans="3:23" ht="30" customHeight="1"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179" t="s">
        <v>209</v>
      </c>
      <c r="U26" s="179" t="s">
        <v>208</v>
      </c>
      <c r="V26" s="179" t="s">
        <v>209</v>
      </c>
      <c r="W26" s="179" t="s">
        <v>208</v>
      </c>
    </row>
    <row r="27" spans="3:23" ht="33.75" customHeight="1">
      <c r="C27" s="8" t="s">
        <v>45</v>
      </c>
      <c r="D27" s="8" t="s">
        <v>175</v>
      </c>
      <c r="E27" s="8" t="s">
        <v>65</v>
      </c>
      <c r="F27" s="7" t="s">
        <v>203</v>
      </c>
      <c r="G27" s="359" t="s">
        <v>201</v>
      </c>
      <c r="H27" s="359" t="s">
        <v>200</v>
      </c>
      <c r="I27" s="163">
        <v>362.6</v>
      </c>
      <c r="J27" s="21">
        <v>1</v>
      </c>
      <c r="K27" s="21">
        <v>1</v>
      </c>
      <c r="L27" s="21">
        <v>2</v>
      </c>
      <c r="M27" s="21">
        <v>0.5</v>
      </c>
      <c r="N27" s="180" t="s">
        <v>207</v>
      </c>
      <c r="O27" s="180" t="s">
        <v>220</v>
      </c>
      <c r="P27" s="180">
        <v>60</v>
      </c>
      <c r="Q27" s="180">
        <v>4</v>
      </c>
      <c r="R27" s="180">
        <v>4</v>
      </c>
      <c r="S27" s="180">
        <v>166.4</v>
      </c>
      <c r="T27" s="180">
        <v>395.63</v>
      </c>
      <c r="U27" s="180">
        <f>TRUNC(((J27*K27*L27*M27*(I27/P27))*T27)+S27,2)</f>
        <v>2557.3200000000002</v>
      </c>
      <c r="V27" s="180">
        <v>399.55</v>
      </c>
      <c r="W27" s="180">
        <f>TRUNC(((J27*K27*L27*M27*(I27/P27))*V27)+S27,2)</f>
        <v>2581.0100000000002</v>
      </c>
    </row>
    <row r="28" spans="3:23" ht="33.75" customHeight="1">
      <c r="C28" s="161" t="s">
        <v>46</v>
      </c>
      <c r="D28" s="161" t="s">
        <v>77</v>
      </c>
      <c r="E28" s="8" t="s">
        <v>65</v>
      </c>
      <c r="F28" s="7" t="s">
        <v>173</v>
      </c>
      <c r="G28" s="360"/>
      <c r="H28" s="360"/>
      <c r="I28" s="163">
        <v>362.6</v>
      </c>
      <c r="J28" s="177">
        <v>1</v>
      </c>
      <c r="K28" s="177">
        <v>1</v>
      </c>
      <c r="L28" s="177">
        <v>2</v>
      </c>
      <c r="M28" s="177">
        <v>1</v>
      </c>
      <c r="N28" s="181" t="s">
        <v>207</v>
      </c>
      <c r="O28" s="180" t="s">
        <v>220</v>
      </c>
      <c r="P28" s="184">
        <v>60</v>
      </c>
      <c r="Q28" s="184">
        <v>4</v>
      </c>
      <c r="R28" s="184">
        <v>4</v>
      </c>
      <c r="S28" s="184">
        <v>166.4</v>
      </c>
      <c r="T28" s="180">
        <v>395.63</v>
      </c>
      <c r="U28" s="180">
        <f>TRUNC(((J28*K28*L28*M28*(I28/P28))*T28)+S28,2)</f>
        <v>4948.24</v>
      </c>
      <c r="V28" s="180">
        <v>399.55</v>
      </c>
      <c r="W28" s="180">
        <f>TRUNC(((J28*K28*L28*M28*(I28/P28))*V28)+S28,2)</f>
        <v>4995.62</v>
      </c>
    </row>
    <row r="29" spans="3:23" ht="33.75" customHeight="1">
      <c r="C29" s="162" t="s">
        <v>47</v>
      </c>
      <c r="D29" s="162" t="s">
        <v>78</v>
      </c>
      <c r="E29" s="8" t="s">
        <v>65</v>
      </c>
      <c r="F29" s="7" t="s">
        <v>176</v>
      </c>
      <c r="G29" s="360"/>
      <c r="H29" s="360"/>
      <c r="I29" s="163">
        <v>362.6</v>
      </c>
      <c r="J29" s="178">
        <v>1</v>
      </c>
      <c r="K29" s="178">
        <v>1</v>
      </c>
      <c r="L29" s="178">
        <v>2</v>
      </c>
      <c r="M29" s="178">
        <v>1</v>
      </c>
      <c r="N29" s="182" t="s">
        <v>207</v>
      </c>
      <c r="O29" s="180" t="s">
        <v>220</v>
      </c>
      <c r="P29" s="185">
        <v>60</v>
      </c>
      <c r="Q29" s="185">
        <v>4</v>
      </c>
      <c r="R29" s="185">
        <v>4</v>
      </c>
      <c r="S29" s="185">
        <v>166.4</v>
      </c>
      <c r="T29" s="180">
        <v>395.63</v>
      </c>
      <c r="U29" s="180">
        <f>TRUNC(((J29*K29*L29*M29*(I29/P29))*T29)+S29,2)</f>
        <v>4948.24</v>
      </c>
      <c r="V29" s="180">
        <v>399.55</v>
      </c>
      <c r="W29" s="180">
        <f>TRUNC(((J29*K29*L29*M29*(I29/P29))*V29)+S29,2)</f>
        <v>4995.62</v>
      </c>
    </row>
    <row r="30" spans="3:23" ht="33.75" customHeight="1">
      <c r="C30" s="162" t="s">
        <v>79</v>
      </c>
      <c r="D30" s="162" t="s">
        <v>179</v>
      </c>
      <c r="E30" s="8" t="s">
        <v>65</v>
      </c>
      <c r="F30" s="7" t="s">
        <v>177</v>
      </c>
      <c r="G30" s="360"/>
      <c r="H30" s="360"/>
      <c r="I30" s="163">
        <v>362.6</v>
      </c>
      <c r="J30" s="177">
        <v>1</v>
      </c>
      <c r="K30" s="177">
        <v>1</v>
      </c>
      <c r="L30" s="177">
        <v>2</v>
      </c>
      <c r="M30" s="177">
        <v>0.5</v>
      </c>
      <c r="N30" s="183" t="s">
        <v>207</v>
      </c>
      <c r="O30" s="180" t="s">
        <v>220</v>
      </c>
      <c r="P30" s="185">
        <v>60</v>
      </c>
      <c r="Q30" s="185">
        <v>4</v>
      </c>
      <c r="R30" s="185">
        <v>4</v>
      </c>
      <c r="S30" s="185">
        <v>166.4</v>
      </c>
      <c r="T30" s="180">
        <v>395.63</v>
      </c>
      <c r="U30" s="180">
        <f>TRUNC(((J30*K30*L30*M30*(I30/P30))*T30)+S30,2)</f>
        <v>2557.3200000000002</v>
      </c>
      <c r="V30" s="180">
        <v>399.55</v>
      </c>
      <c r="W30" s="180">
        <f>TRUNC(((J30*K30*L30*M30*(I30/P30))*V30)+S30,2)</f>
        <v>2581.0100000000002</v>
      </c>
    </row>
    <row r="31" spans="3:23" ht="33.75" customHeight="1">
      <c r="C31" s="162" t="s">
        <v>48</v>
      </c>
      <c r="D31" s="162" t="s">
        <v>180</v>
      </c>
      <c r="E31" s="8" t="s">
        <v>65</v>
      </c>
      <c r="F31" s="7" t="s">
        <v>178</v>
      </c>
      <c r="G31" s="360"/>
      <c r="H31" s="360"/>
      <c r="I31" s="163">
        <v>362.6</v>
      </c>
      <c r="J31" s="177">
        <v>1</v>
      </c>
      <c r="K31" s="177">
        <v>1</v>
      </c>
      <c r="L31" s="177">
        <v>2</v>
      </c>
      <c r="M31" s="177">
        <v>0.5</v>
      </c>
      <c r="N31" s="183" t="s">
        <v>207</v>
      </c>
      <c r="O31" s="180" t="s">
        <v>220</v>
      </c>
      <c r="P31" s="185">
        <v>60</v>
      </c>
      <c r="Q31" s="185">
        <v>4</v>
      </c>
      <c r="R31" s="185">
        <v>4</v>
      </c>
      <c r="S31" s="185">
        <v>166.4</v>
      </c>
      <c r="T31" s="180">
        <v>395.63</v>
      </c>
      <c r="U31" s="180">
        <f>TRUNC(((J31*K31*L31*M31*(I31/P31))*T31)+S31,2)</f>
        <v>2557.3200000000002</v>
      </c>
      <c r="V31" s="180">
        <v>399.55</v>
      </c>
      <c r="W31" s="180">
        <f>TRUNC(((J31*K31*L31*M31*(I31/P31))*V31)+S31,2)</f>
        <v>2581.0100000000002</v>
      </c>
    </row>
    <row r="32" spans="3:23" ht="33.75" customHeight="1">
      <c r="C32" s="193"/>
      <c r="D32" s="194"/>
      <c r="E32" s="194"/>
      <c r="F32" s="195"/>
      <c r="G32" s="195"/>
      <c r="H32" s="195"/>
      <c r="I32" s="195"/>
      <c r="J32" s="196"/>
      <c r="K32" s="196"/>
      <c r="L32" s="196"/>
      <c r="M32" s="196"/>
      <c r="N32" s="197"/>
      <c r="O32" s="198"/>
      <c r="P32" s="198"/>
      <c r="Q32" s="198"/>
      <c r="R32" s="198"/>
      <c r="S32" s="199" t="s">
        <v>221</v>
      </c>
      <c r="T32" s="199"/>
      <c r="U32" s="191">
        <f>SUM(U27:U31)</f>
        <v>17568.439999999999</v>
      </c>
      <c r="V32" s="191"/>
      <c r="W32" s="191">
        <f>SUM(W27:W31)</f>
        <v>17734.27</v>
      </c>
    </row>
    <row r="33" spans="3:23">
      <c r="C33" s="186" t="s">
        <v>217</v>
      </c>
      <c r="D33" s="189" t="s">
        <v>433</v>
      </c>
      <c r="E33" s="187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69"/>
      <c r="U33" s="169"/>
      <c r="V33" s="169"/>
      <c r="W33" s="170"/>
    </row>
    <row r="34" spans="3:23" ht="28.5" customHeight="1">
      <c r="C34" s="351" t="s">
        <v>186</v>
      </c>
      <c r="D34" s="351" t="s">
        <v>30</v>
      </c>
      <c r="E34" s="351" t="s">
        <v>31</v>
      </c>
      <c r="F34" s="351" t="s">
        <v>32</v>
      </c>
      <c r="G34" s="351" t="s">
        <v>198</v>
      </c>
      <c r="H34" s="351" t="s">
        <v>199</v>
      </c>
      <c r="I34" s="351" t="s">
        <v>196</v>
      </c>
      <c r="J34" s="351" t="s">
        <v>195</v>
      </c>
      <c r="K34" s="351" t="s">
        <v>204</v>
      </c>
      <c r="L34" s="351" t="s">
        <v>205</v>
      </c>
      <c r="M34" s="351" t="s">
        <v>197</v>
      </c>
      <c r="N34" s="351" t="s">
        <v>206</v>
      </c>
      <c r="O34" s="351" t="s">
        <v>202</v>
      </c>
      <c r="P34" s="351" t="s">
        <v>213</v>
      </c>
      <c r="Q34" s="351" t="s">
        <v>210</v>
      </c>
      <c r="R34" s="351" t="s">
        <v>211</v>
      </c>
      <c r="S34" s="351" t="s">
        <v>212</v>
      </c>
      <c r="T34" s="362" t="s">
        <v>189</v>
      </c>
      <c r="U34" s="363"/>
      <c r="V34" s="362" t="s">
        <v>190</v>
      </c>
      <c r="W34" s="363"/>
    </row>
    <row r="35" spans="3:23" ht="28.5" customHeight="1"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179" t="s">
        <v>209</v>
      </c>
      <c r="U35" s="179" t="s">
        <v>208</v>
      </c>
      <c r="V35" s="179" t="s">
        <v>209</v>
      </c>
      <c r="W35" s="179" t="s">
        <v>208</v>
      </c>
    </row>
    <row r="36" spans="3:23" ht="33.75" customHeight="1">
      <c r="C36" s="162" t="s">
        <v>57</v>
      </c>
      <c r="D36" s="162" t="s">
        <v>224</v>
      </c>
      <c r="E36" s="8" t="s">
        <v>65</v>
      </c>
      <c r="F36" s="7" t="s">
        <v>223</v>
      </c>
      <c r="G36" s="359" t="s">
        <v>201</v>
      </c>
      <c r="H36" s="359" t="s">
        <v>200</v>
      </c>
      <c r="I36" s="177">
        <v>362.6</v>
      </c>
      <c r="J36" s="177">
        <v>2</v>
      </c>
      <c r="K36" s="177">
        <v>2</v>
      </c>
      <c r="L36" s="177">
        <v>1</v>
      </c>
      <c r="M36" s="177">
        <v>1</v>
      </c>
      <c r="N36" s="183" t="s">
        <v>225</v>
      </c>
      <c r="O36" s="180" t="s">
        <v>226</v>
      </c>
      <c r="P36" s="185">
        <v>80</v>
      </c>
      <c r="Q36" s="185">
        <v>3</v>
      </c>
      <c r="R36" s="185">
        <v>4</v>
      </c>
      <c r="S36" s="185">
        <v>41.6</v>
      </c>
      <c r="T36" s="177">
        <v>58.88</v>
      </c>
      <c r="U36" s="180">
        <f>TRUNC(((J36*K36*L36*M36*(I36/P36))*T36)+S36,2)</f>
        <v>1109.0899999999999</v>
      </c>
      <c r="V36" s="177">
        <v>61.54</v>
      </c>
      <c r="W36" s="180">
        <f>TRUNC(((J36*K36*L36*M36*(I36/P36))*V36)+S36,2)</f>
        <v>1157.32</v>
      </c>
    </row>
    <row r="37" spans="3:23" ht="33.75" customHeight="1">
      <c r="C37" s="162" t="s">
        <v>218</v>
      </c>
      <c r="D37" s="162" t="s">
        <v>222</v>
      </c>
      <c r="E37" s="8" t="s">
        <v>65</v>
      </c>
      <c r="F37" s="7" t="s">
        <v>193</v>
      </c>
      <c r="G37" s="360"/>
      <c r="H37" s="360"/>
      <c r="I37" s="177">
        <v>362.6</v>
      </c>
      <c r="J37" s="177">
        <v>1</v>
      </c>
      <c r="K37" s="177">
        <v>1</v>
      </c>
      <c r="L37" s="177">
        <v>1</v>
      </c>
      <c r="M37" s="177">
        <v>1</v>
      </c>
      <c r="N37" s="183" t="str">
        <f>D37</f>
        <v>E9093</v>
      </c>
      <c r="O37" s="180" t="s">
        <v>226</v>
      </c>
      <c r="P37" s="185">
        <v>80</v>
      </c>
      <c r="Q37" s="185">
        <v>2</v>
      </c>
      <c r="R37" s="185">
        <v>4</v>
      </c>
      <c r="S37" s="185">
        <v>41.6</v>
      </c>
      <c r="T37" s="177">
        <v>35.07</v>
      </c>
      <c r="U37" s="180">
        <f>TRUNC(((J37*K37*L37*M37*(I37/P37))*T37)+S37,2)</f>
        <v>200.55</v>
      </c>
      <c r="V37" s="177">
        <v>35.07</v>
      </c>
      <c r="W37" s="180">
        <f>TRUNC(((J37*K37*L37*M37*(I37/P37))*V37)+S37,2)</f>
        <v>200.55</v>
      </c>
    </row>
    <row r="38" spans="3:23" ht="33.75" customHeight="1">
      <c r="C38" s="162" t="s">
        <v>219</v>
      </c>
      <c r="D38" s="162" t="s">
        <v>181</v>
      </c>
      <c r="E38" s="8" t="s">
        <v>65</v>
      </c>
      <c r="F38" s="7" t="s">
        <v>194</v>
      </c>
      <c r="G38" s="361"/>
      <c r="H38" s="361"/>
      <c r="I38" s="177">
        <v>362.6</v>
      </c>
      <c r="J38" s="177">
        <v>1</v>
      </c>
      <c r="K38" s="177">
        <v>1</v>
      </c>
      <c r="L38" s="177">
        <v>1</v>
      </c>
      <c r="M38" s="177">
        <v>1</v>
      </c>
      <c r="N38" s="183" t="str">
        <f>D38</f>
        <v>E9125</v>
      </c>
      <c r="O38" s="180" t="s">
        <v>226</v>
      </c>
      <c r="P38" s="185">
        <v>80</v>
      </c>
      <c r="Q38" s="185">
        <v>2</v>
      </c>
      <c r="R38" s="185">
        <v>4</v>
      </c>
      <c r="S38" s="185">
        <v>41.6</v>
      </c>
      <c r="T38" s="177">
        <v>77.86</v>
      </c>
      <c r="U38" s="180">
        <f>TRUNC(((J38*K38*L38*M38*(I38/P38))*T38)+S38,2)</f>
        <v>394.5</v>
      </c>
      <c r="V38" s="177">
        <v>80.53</v>
      </c>
      <c r="W38" s="180">
        <f>TRUNC(((J38*K38*L38*M38*(I38/P38))*V38)+S38,2)</f>
        <v>406.6</v>
      </c>
    </row>
    <row r="39" spans="3:23" ht="33.75" customHeight="1">
      <c r="C39" s="193"/>
      <c r="D39" s="194"/>
      <c r="E39" s="194"/>
      <c r="F39" s="195"/>
      <c r="G39" s="195"/>
      <c r="H39" s="195"/>
      <c r="I39" s="195"/>
      <c r="J39" s="196"/>
      <c r="K39" s="196"/>
      <c r="L39" s="196"/>
      <c r="M39" s="196"/>
      <c r="N39" s="197"/>
      <c r="O39" s="198"/>
      <c r="P39" s="198"/>
      <c r="Q39" s="198"/>
      <c r="R39" s="198"/>
      <c r="S39" s="199" t="s">
        <v>221</v>
      </c>
      <c r="T39" s="199"/>
      <c r="U39" s="191">
        <f>SUM(U36:U38)</f>
        <v>1704.1399999999999</v>
      </c>
      <c r="V39" s="191"/>
      <c r="W39" s="191">
        <f>SUM(W36:W38)</f>
        <v>1764.4699999999998</v>
      </c>
    </row>
    <row r="40" spans="3:23" ht="33.75" customHeight="1">
      <c r="C40" s="200"/>
      <c r="D40" s="201"/>
      <c r="E40" s="194"/>
      <c r="F40" s="195"/>
      <c r="G40" s="195"/>
      <c r="H40" s="195"/>
      <c r="I40" s="195"/>
      <c r="J40" s="202"/>
      <c r="K40" s="202"/>
      <c r="L40" s="202"/>
      <c r="M40" s="202"/>
      <c r="N40" s="203"/>
      <c r="O40" s="198"/>
      <c r="P40" s="204"/>
      <c r="Q40" s="204"/>
      <c r="R40" s="204"/>
      <c r="S40" s="205" t="s">
        <v>227</v>
      </c>
      <c r="T40" s="205"/>
      <c r="U40" s="191">
        <f>U32+U39</f>
        <v>19272.579999999998</v>
      </c>
      <c r="V40" s="191"/>
      <c r="W40" s="191">
        <f>W39+W32</f>
        <v>19498.740000000002</v>
      </c>
    </row>
    <row r="43" spans="3:23">
      <c r="F43" s="248" t="s">
        <v>400</v>
      </c>
    </row>
    <row r="44" spans="3:23">
      <c r="F44" s="249" t="s">
        <v>401</v>
      </c>
    </row>
    <row r="45" spans="3:23">
      <c r="F45" s="250" t="s">
        <v>402</v>
      </c>
    </row>
  </sheetData>
  <mergeCells count="90">
    <mergeCell ref="F7:F8"/>
    <mergeCell ref="G7:G8"/>
    <mergeCell ref="I7:I8"/>
    <mergeCell ref="C1:W1"/>
    <mergeCell ref="C2:W2"/>
    <mergeCell ref="C3:W3"/>
    <mergeCell ref="C4:W4"/>
    <mergeCell ref="T7:U7"/>
    <mergeCell ref="V7:W7"/>
    <mergeCell ref="H7:H8"/>
    <mergeCell ref="J7:J8"/>
    <mergeCell ref="K7:K8"/>
    <mergeCell ref="L7:L8"/>
    <mergeCell ref="N7:N8"/>
    <mergeCell ref="O7:O8"/>
    <mergeCell ref="Q7:Q8"/>
    <mergeCell ref="C16:C17"/>
    <mergeCell ref="D5:E5"/>
    <mergeCell ref="C7:C8"/>
    <mergeCell ref="D7:D8"/>
    <mergeCell ref="E7:E8"/>
    <mergeCell ref="D16:D17"/>
    <mergeCell ref="E16:E17"/>
    <mergeCell ref="R7:R8"/>
    <mergeCell ref="S7:S8"/>
    <mergeCell ref="M7:M8"/>
    <mergeCell ref="P7:P8"/>
    <mergeCell ref="G9:G13"/>
    <mergeCell ref="H9:H13"/>
    <mergeCell ref="F16:F17"/>
    <mergeCell ref="G16:G17"/>
    <mergeCell ref="H16:H17"/>
    <mergeCell ref="V16:W16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U16"/>
    <mergeCell ref="I16:I17"/>
    <mergeCell ref="N25:N26"/>
    <mergeCell ref="H18:H20"/>
    <mergeCell ref="G18:G20"/>
    <mergeCell ref="D23:E23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V25:W25"/>
    <mergeCell ref="G27:G31"/>
    <mergeCell ref="H27:H31"/>
    <mergeCell ref="C34:C35"/>
    <mergeCell ref="D34:D35"/>
    <mergeCell ref="E34:E35"/>
    <mergeCell ref="F34:F35"/>
    <mergeCell ref="G34:G35"/>
    <mergeCell ref="H34:H35"/>
    <mergeCell ref="I34:I35"/>
    <mergeCell ref="O25:O26"/>
    <mergeCell ref="P25:P26"/>
    <mergeCell ref="Q25:Q26"/>
    <mergeCell ref="R25:R26"/>
    <mergeCell ref="S25:S26"/>
    <mergeCell ref="T25:U25"/>
    <mergeCell ref="S34:S35"/>
    <mergeCell ref="T34:U34"/>
    <mergeCell ref="V34:W34"/>
    <mergeCell ref="J34:J35"/>
    <mergeCell ref="K34:K35"/>
    <mergeCell ref="L34:L35"/>
    <mergeCell ref="M34:M35"/>
    <mergeCell ref="N34:N35"/>
    <mergeCell ref="O34:O35"/>
    <mergeCell ref="G36:G38"/>
    <mergeCell ref="H36:H38"/>
    <mergeCell ref="P34:P35"/>
    <mergeCell ref="Q34:Q35"/>
    <mergeCell ref="R34:R35"/>
  </mergeCells>
  <pageMargins left="0.51181102362204722" right="0.51181102362204722" top="0.11811023622047245" bottom="0.78740157480314965" header="0.31496062992125984" footer="0.31496062992125984"/>
  <pageSetup paperSize="9" scale="5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48"/>
  <sheetViews>
    <sheetView showGridLines="0" topLeftCell="A16" zoomScaleNormal="100" zoomScaleSheetLayoutView="90" workbookViewId="0">
      <selection activeCell="J42" sqref="J42"/>
    </sheetView>
  </sheetViews>
  <sheetFormatPr defaultRowHeight="14.25"/>
  <cols>
    <col min="1" max="1" width="3" style="232" customWidth="1"/>
    <col min="2" max="2" width="9.140625" style="232"/>
    <col min="3" max="3" width="35.28515625" style="232" customWidth="1"/>
    <col min="4" max="4" width="6.85546875" style="232" customWidth="1"/>
    <col min="5" max="5" width="24.7109375" style="232" customWidth="1"/>
    <col min="6" max="7" width="13.28515625" style="232" customWidth="1"/>
    <col min="8" max="16384" width="9.140625" style="232"/>
  </cols>
  <sheetData>
    <row r="1" spans="2:12" ht="20.25">
      <c r="B1" s="286" t="s">
        <v>37</v>
      </c>
      <c r="C1" s="286"/>
      <c r="D1" s="286"/>
      <c r="E1" s="286"/>
      <c r="F1" s="286"/>
      <c r="G1" s="286"/>
      <c r="H1" s="24"/>
      <c r="I1" s="24"/>
      <c r="J1" s="24"/>
      <c r="K1" s="24"/>
      <c r="L1" s="24"/>
    </row>
    <row r="2" spans="2:12" ht="20.25">
      <c r="B2" s="287" t="s">
        <v>38</v>
      </c>
      <c r="C2" s="287"/>
      <c r="D2" s="287"/>
      <c r="E2" s="287"/>
      <c r="F2" s="287"/>
      <c r="G2" s="287"/>
      <c r="H2" s="22"/>
      <c r="I2" s="22"/>
      <c r="J2" s="22"/>
      <c r="K2" s="22"/>
      <c r="L2" s="22"/>
    </row>
    <row r="3" spans="2:12" ht="20.25">
      <c r="B3" s="288" t="s">
        <v>39</v>
      </c>
      <c r="C3" s="288"/>
      <c r="D3" s="288"/>
      <c r="E3" s="288"/>
      <c r="F3" s="288"/>
      <c r="G3" s="288"/>
      <c r="H3" s="23"/>
      <c r="I3" s="23"/>
      <c r="J3" s="23"/>
      <c r="K3" s="23"/>
      <c r="L3" s="23"/>
    </row>
    <row r="4" spans="2:12" ht="15">
      <c r="B4"/>
      <c r="C4"/>
      <c r="D4"/>
      <c r="E4"/>
      <c r="F4"/>
      <c r="G4"/>
      <c r="H4"/>
      <c r="I4"/>
      <c r="J4"/>
      <c r="K4"/>
      <c r="L4"/>
    </row>
    <row r="5" spans="2:12" ht="18">
      <c r="B5" s="367" t="s">
        <v>34</v>
      </c>
      <c r="C5" s="368"/>
      <c r="D5" s="368"/>
      <c r="E5" s="368"/>
      <c r="F5" s="368"/>
      <c r="G5" s="369"/>
      <c r="H5" s="240"/>
      <c r="I5" s="240"/>
      <c r="J5" s="240"/>
      <c r="K5" s="240"/>
      <c r="L5" s="241"/>
    </row>
    <row r="6" spans="2:12" ht="16.5" thickBot="1">
      <c r="B6" s="370" t="s">
        <v>398</v>
      </c>
      <c r="C6" s="371"/>
      <c r="D6" s="371"/>
      <c r="E6" s="371"/>
      <c r="F6" s="371"/>
      <c r="G6" s="372"/>
      <c r="H6" s="242"/>
      <c r="I6" s="242"/>
      <c r="J6" s="242"/>
      <c r="K6" s="242"/>
      <c r="L6" s="241"/>
    </row>
    <row r="7" spans="2:12" ht="51" customHeight="1">
      <c r="B7" s="364" t="s">
        <v>393</v>
      </c>
      <c r="C7" s="365"/>
      <c r="D7" s="365"/>
      <c r="E7" s="365"/>
      <c r="F7" s="365"/>
      <c r="G7" s="366"/>
      <c r="H7" s="243"/>
      <c r="I7" s="243"/>
      <c r="J7" s="243"/>
      <c r="K7" s="243"/>
      <c r="L7" s="241"/>
    </row>
    <row r="8" spans="2:12" ht="29.25" customHeight="1">
      <c r="B8" s="373" t="s">
        <v>8</v>
      </c>
      <c r="C8" s="374"/>
      <c r="D8" s="374"/>
      <c r="E8" s="374"/>
      <c r="F8" s="375" t="s">
        <v>9</v>
      </c>
      <c r="G8" s="376"/>
    </row>
    <row r="9" spans="2:12">
      <c r="B9" s="377" t="s">
        <v>387</v>
      </c>
      <c r="C9" s="377"/>
      <c r="D9" s="377"/>
      <c r="E9" s="377"/>
      <c r="F9" s="378">
        <v>4.0099999999999997E-2</v>
      </c>
      <c r="G9" s="378"/>
    </row>
    <row r="10" spans="2:12">
      <c r="B10" s="379" t="s">
        <v>386</v>
      </c>
      <c r="C10" s="379"/>
      <c r="D10" s="379"/>
      <c r="E10" s="379"/>
      <c r="F10" s="380">
        <v>2E-3</v>
      </c>
      <c r="G10" s="380"/>
    </row>
    <row r="11" spans="2:12">
      <c r="B11" s="379" t="s">
        <v>10</v>
      </c>
      <c r="C11" s="379"/>
      <c r="D11" s="379"/>
      <c r="E11" s="379"/>
      <c r="F11" s="380">
        <v>5.5999999999999999E-3</v>
      </c>
      <c r="G11" s="380"/>
    </row>
    <row r="12" spans="2:12">
      <c r="B12" s="379" t="s">
        <v>385</v>
      </c>
      <c r="C12" s="379"/>
      <c r="D12" s="379"/>
      <c r="E12" s="379"/>
      <c r="F12" s="380">
        <v>2E-3</v>
      </c>
      <c r="G12" s="380"/>
    </row>
    <row r="13" spans="2:12">
      <c r="B13" s="379" t="s">
        <v>11</v>
      </c>
      <c r="C13" s="379"/>
      <c r="D13" s="379"/>
      <c r="E13" s="379"/>
      <c r="F13" s="380">
        <v>1.11E-2</v>
      </c>
      <c r="G13" s="380"/>
    </row>
    <row r="14" spans="2:12">
      <c r="B14" s="379" t="s">
        <v>12</v>
      </c>
      <c r="C14" s="379"/>
      <c r="D14" s="379"/>
      <c r="E14" s="379"/>
      <c r="F14" s="380">
        <v>7.2999999999999995E-2</v>
      </c>
      <c r="G14" s="380"/>
    </row>
    <row r="15" spans="2:12" ht="28.5" customHeight="1">
      <c r="B15" s="381" t="s">
        <v>13</v>
      </c>
      <c r="C15" s="381"/>
      <c r="D15" s="381"/>
      <c r="E15" s="381"/>
      <c r="F15" s="382">
        <f>F16+F17+F18+F19</f>
        <v>0.1115</v>
      </c>
      <c r="G15" s="382"/>
    </row>
    <row r="16" spans="2:12">
      <c r="B16" s="379" t="s">
        <v>14</v>
      </c>
      <c r="C16" s="379"/>
      <c r="D16" s="379"/>
      <c r="E16" s="379"/>
      <c r="F16" s="380">
        <v>0.03</v>
      </c>
      <c r="G16" s="380"/>
    </row>
    <row r="17" spans="2:7">
      <c r="B17" s="379" t="s">
        <v>15</v>
      </c>
      <c r="C17" s="379"/>
      <c r="D17" s="379"/>
      <c r="E17" s="379"/>
      <c r="F17" s="380">
        <v>6.4999999999999997E-3</v>
      </c>
      <c r="G17" s="380"/>
    </row>
    <row r="18" spans="2:7">
      <c r="B18" s="379" t="s">
        <v>384</v>
      </c>
      <c r="C18" s="379"/>
      <c r="D18" s="379"/>
      <c r="E18" s="379"/>
      <c r="F18" s="380">
        <v>0.03</v>
      </c>
      <c r="G18" s="380"/>
    </row>
    <row r="19" spans="2:7">
      <c r="B19" s="379" t="s">
        <v>16</v>
      </c>
      <c r="C19" s="379"/>
      <c r="D19" s="379"/>
      <c r="E19" s="379"/>
      <c r="F19" s="380">
        <v>4.4999999999999998E-2</v>
      </c>
      <c r="G19" s="380"/>
    </row>
    <row r="20" spans="2:7" ht="28.5" customHeight="1" thickBot="1">
      <c r="B20" s="384" t="s">
        <v>17</v>
      </c>
      <c r="C20" s="384"/>
      <c r="D20" s="384"/>
      <c r="E20" s="384"/>
      <c r="F20" s="385">
        <f>(((1+F9+F10+F12+F11)*(1+F13)*(1+F14))/(1-F15))-1</f>
        <v>0.28174489804164371</v>
      </c>
      <c r="G20" s="384"/>
    </row>
    <row r="21" spans="2:7" ht="15.75">
      <c r="B21" s="386"/>
      <c r="C21" s="387"/>
      <c r="D21" s="387"/>
      <c r="E21" s="387"/>
      <c r="F21" s="387"/>
      <c r="G21" s="388"/>
    </row>
    <row r="22" spans="2:7">
      <c r="B22" s="389" t="s">
        <v>383</v>
      </c>
      <c r="C22" s="390"/>
      <c r="D22" s="390"/>
      <c r="E22" s="390"/>
      <c r="F22" s="390"/>
      <c r="G22" s="391"/>
    </row>
    <row r="23" spans="2:7" ht="51" customHeight="1">
      <c r="B23" s="392"/>
      <c r="C23" s="393"/>
      <c r="D23" s="393"/>
      <c r="E23" s="393"/>
      <c r="F23" s="393"/>
      <c r="G23" s="394"/>
    </row>
    <row r="24" spans="2:7">
      <c r="B24" s="236" t="s">
        <v>18</v>
      </c>
      <c r="C24" s="235"/>
      <c r="D24" s="235"/>
      <c r="E24" s="235"/>
      <c r="F24" s="235"/>
      <c r="G24" s="235"/>
    </row>
    <row r="25" spans="2:7">
      <c r="B25" s="235" t="s">
        <v>19</v>
      </c>
      <c r="C25" s="235"/>
      <c r="D25" s="235"/>
      <c r="E25" s="235"/>
      <c r="F25" s="235"/>
      <c r="G25" s="235"/>
    </row>
    <row r="26" spans="2:7">
      <c r="B26" s="235" t="s">
        <v>20</v>
      </c>
      <c r="C26" s="235"/>
      <c r="D26" s="235"/>
      <c r="E26" s="235"/>
      <c r="F26" s="235"/>
      <c r="G26" s="235"/>
    </row>
    <row r="27" spans="2:7">
      <c r="B27" s="235" t="s">
        <v>21</v>
      </c>
      <c r="C27" s="235"/>
      <c r="D27" s="235"/>
      <c r="E27" s="235"/>
      <c r="F27" s="235"/>
      <c r="G27" s="235"/>
    </row>
    <row r="28" spans="2:7">
      <c r="B28" s="235" t="s">
        <v>22</v>
      </c>
      <c r="C28" s="235"/>
      <c r="D28" s="235"/>
      <c r="E28" s="235"/>
      <c r="F28" s="235"/>
      <c r="G28" s="235"/>
    </row>
    <row r="29" spans="2:7">
      <c r="B29" s="235" t="s">
        <v>23</v>
      </c>
      <c r="C29" s="235"/>
      <c r="D29" s="235"/>
      <c r="E29" s="235"/>
      <c r="F29" s="235"/>
      <c r="G29" s="235"/>
    </row>
    <row r="30" spans="2:7">
      <c r="B30" s="235" t="s">
        <v>24</v>
      </c>
      <c r="C30" s="235"/>
      <c r="D30" s="235"/>
      <c r="E30" s="235"/>
      <c r="F30" s="235"/>
      <c r="G30" s="235"/>
    </row>
    <row r="31" spans="2:7">
      <c r="B31" s="236" t="s">
        <v>25</v>
      </c>
      <c r="C31" s="235"/>
      <c r="D31" s="235"/>
      <c r="E31" s="235"/>
      <c r="F31" s="235"/>
      <c r="G31" s="235"/>
    </row>
    <row r="32" spans="2:7">
      <c r="B32" s="383" t="s">
        <v>26</v>
      </c>
      <c r="C32" s="383"/>
      <c r="D32" s="383"/>
      <c r="E32" s="383"/>
      <c r="F32" s="383"/>
      <c r="G32" s="383"/>
    </row>
    <row r="33" spans="2:7">
      <c r="B33" s="383" t="s">
        <v>27</v>
      </c>
      <c r="C33" s="383"/>
      <c r="D33" s="383"/>
      <c r="E33" s="383"/>
      <c r="F33" s="383"/>
      <c r="G33" s="383"/>
    </row>
    <row r="34" spans="2:7">
      <c r="B34" s="383" t="s">
        <v>28</v>
      </c>
      <c r="C34" s="383"/>
      <c r="D34" s="383"/>
      <c r="E34" s="383"/>
      <c r="F34" s="383"/>
      <c r="G34" s="383"/>
    </row>
    <row r="35" spans="2:7" ht="25.5" customHeight="1">
      <c r="B35" s="396" t="s">
        <v>29</v>
      </c>
      <c r="C35" s="396"/>
      <c r="D35" s="396"/>
      <c r="E35" s="396"/>
      <c r="F35" s="396"/>
      <c r="G35" s="396"/>
    </row>
    <row r="36" spans="2:7" ht="15.75">
      <c r="B36" s="387"/>
      <c r="C36" s="387"/>
      <c r="D36" s="387"/>
      <c r="E36" s="387"/>
      <c r="F36" s="387"/>
      <c r="G36" s="387"/>
    </row>
    <row r="37" spans="2:7" ht="49.5" customHeight="1">
      <c r="B37" s="397" t="s">
        <v>392</v>
      </c>
      <c r="C37" s="397"/>
      <c r="D37" s="397"/>
      <c r="E37" s="397"/>
      <c r="F37" s="397"/>
      <c r="G37" s="397"/>
    </row>
    <row r="38" spans="2:7" ht="26.25" customHeight="1">
      <c r="B38" s="245" t="s">
        <v>399</v>
      </c>
      <c r="C38" s="246"/>
      <c r="D38" s="247">
        <v>0.21240000000000001</v>
      </c>
      <c r="E38" s="395" t="s">
        <v>397</v>
      </c>
      <c r="F38" s="395"/>
      <c r="G38" s="395"/>
    </row>
    <row r="39" spans="2:7">
      <c r="B39" s="235" t="s">
        <v>394</v>
      </c>
      <c r="C39" s="244"/>
      <c r="D39" s="244"/>
      <c r="E39" s="244"/>
      <c r="F39" s="244"/>
      <c r="G39" s="244"/>
    </row>
    <row r="40" spans="2:7">
      <c r="B40" s="244"/>
      <c r="C40" s="244"/>
      <c r="D40" s="244"/>
      <c r="E40" s="244"/>
      <c r="F40" s="244"/>
      <c r="G40" s="244"/>
    </row>
    <row r="41" spans="2:7">
      <c r="B41" s="244"/>
      <c r="C41" s="244"/>
      <c r="D41" s="244"/>
      <c r="E41" s="244"/>
      <c r="F41" s="244"/>
      <c r="G41" s="244"/>
    </row>
    <row r="42" spans="2:7">
      <c r="B42" s="244"/>
      <c r="C42" s="244"/>
      <c r="D42" s="244"/>
      <c r="E42" s="244"/>
      <c r="F42" s="244"/>
      <c r="G42" s="244"/>
    </row>
    <row r="43" spans="2:7">
      <c r="B43" s="244"/>
      <c r="C43" s="244"/>
      <c r="D43" s="244"/>
      <c r="E43" s="244"/>
      <c r="F43" s="244"/>
      <c r="G43" s="244"/>
    </row>
    <row r="44" spans="2:7" ht="15">
      <c r="B44" s="283"/>
      <c r="C44" s="283"/>
      <c r="D44" s="283"/>
      <c r="E44" s="283"/>
      <c r="F44" s="283"/>
      <c r="G44" s="283"/>
    </row>
    <row r="45" spans="2:7" ht="15.75">
      <c r="B45" s="282"/>
      <c r="C45" s="282"/>
      <c r="D45" s="248" t="s">
        <v>400</v>
      </c>
      <c r="E45" s="282"/>
      <c r="F45" s="282"/>
      <c r="G45" s="282"/>
    </row>
    <row r="46" spans="2:7" ht="15">
      <c r="B46" s="283"/>
      <c r="C46" s="283"/>
      <c r="D46" s="249" t="s">
        <v>401</v>
      </c>
      <c r="E46" s="283"/>
      <c r="F46" s="283"/>
      <c r="G46" s="283"/>
    </row>
    <row r="47" spans="2:7" ht="15">
      <c r="B47" s="283"/>
      <c r="C47" s="283"/>
      <c r="D47" s="250" t="s">
        <v>402</v>
      </c>
      <c r="E47" s="283"/>
      <c r="F47" s="283"/>
      <c r="G47" s="283"/>
    </row>
    <row r="48" spans="2:7" ht="15">
      <c r="B48" s="233"/>
      <c r="C48" s="233"/>
      <c r="D48" s="233"/>
      <c r="E48" s="234"/>
      <c r="F48" s="233"/>
      <c r="G48" s="233"/>
    </row>
  </sheetData>
  <mergeCells count="42">
    <mergeCell ref="E38:G38"/>
    <mergeCell ref="B33:G33"/>
    <mergeCell ref="B34:G34"/>
    <mergeCell ref="B35:G35"/>
    <mergeCell ref="B36:G36"/>
    <mergeCell ref="B37:G37"/>
    <mergeCell ref="B32:G32"/>
    <mergeCell ref="B17:E17"/>
    <mergeCell ref="F17:G17"/>
    <mergeCell ref="B18:E18"/>
    <mergeCell ref="F18:G18"/>
    <mergeCell ref="B19:E19"/>
    <mergeCell ref="F19:G19"/>
    <mergeCell ref="B20:E20"/>
    <mergeCell ref="F20:G20"/>
    <mergeCell ref="B21:G21"/>
    <mergeCell ref="B22:G22"/>
    <mergeCell ref="B23:G23"/>
    <mergeCell ref="B14:E14"/>
    <mergeCell ref="F14:G14"/>
    <mergeCell ref="B15:E15"/>
    <mergeCell ref="F15:G15"/>
    <mergeCell ref="B16:E16"/>
    <mergeCell ref="F16:G16"/>
    <mergeCell ref="B11:E11"/>
    <mergeCell ref="F11:G11"/>
    <mergeCell ref="B12:E12"/>
    <mergeCell ref="F12:G12"/>
    <mergeCell ref="B13:E13"/>
    <mergeCell ref="F13:G13"/>
    <mergeCell ref="B8:E8"/>
    <mergeCell ref="F8:G8"/>
    <mergeCell ref="B9:E9"/>
    <mergeCell ref="F9:G9"/>
    <mergeCell ref="B10:E10"/>
    <mergeCell ref="F10:G10"/>
    <mergeCell ref="B7:G7"/>
    <mergeCell ref="B1:G1"/>
    <mergeCell ref="B2:G2"/>
    <mergeCell ref="B3:G3"/>
    <mergeCell ref="B5:G5"/>
    <mergeCell ref="B6:G6"/>
  </mergeCells>
  <pageMargins left="0.51181102362204722" right="0.51181102362204722" top="0.11811023622047245" bottom="0.78740157480314965" header="0" footer="0.31496062992125984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48"/>
  <sheetViews>
    <sheetView showGridLines="0" view="pageBreakPreview" topLeftCell="A22" zoomScale="90" zoomScaleNormal="100" zoomScaleSheetLayoutView="90" workbookViewId="0">
      <selection activeCell="I46" sqref="I46"/>
    </sheetView>
  </sheetViews>
  <sheetFormatPr defaultRowHeight="14.25"/>
  <cols>
    <col min="1" max="1" width="3" style="232" customWidth="1"/>
    <col min="2" max="2" width="9.140625" style="232"/>
    <col min="3" max="3" width="35.7109375" style="232" customWidth="1"/>
    <col min="4" max="4" width="6.85546875" style="232" customWidth="1"/>
    <col min="5" max="5" width="24.7109375" style="232" customWidth="1"/>
    <col min="6" max="7" width="13.28515625" style="232" customWidth="1"/>
    <col min="8" max="16384" width="9.140625" style="232"/>
  </cols>
  <sheetData>
    <row r="1" spans="2:12" ht="20.25">
      <c r="B1" s="286" t="s">
        <v>37</v>
      </c>
      <c r="C1" s="286"/>
      <c r="D1" s="286"/>
      <c r="E1" s="286"/>
      <c r="F1" s="286"/>
      <c r="G1" s="286"/>
      <c r="H1" s="24"/>
      <c r="I1" s="24"/>
      <c r="J1" s="24"/>
      <c r="K1" s="24"/>
      <c r="L1" s="24"/>
    </row>
    <row r="2" spans="2:12" ht="20.25">
      <c r="B2" s="287" t="s">
        <v>38</v>
      </c>
      <c r="C2" s="287"/>
      <c r="D2" s="287"/>
      <c r="E2" s="287"/>
      <c r="F2" s="287"/>
      <c r="G2" s="287"/>
      <c r="H2" s="22"/>
      <c r="I2" s="22"/>
      <c r="J2" s="22"/>
      <c r="K2" s="22"/>
      <c r="L2" s="22"/>
    </row>
    <row r="3" spans="2:12" ht="20.25">
      <c r="B3" s="288" t="s">
        <v>39</v>
      </c>
      <c r="C3" s="288"/>
      <c r="D3" s="288"/>
      <c r="E3" s="288"/>
      <c r="F3" s="288"/>
      <c r="G3" s="288"/>
      <c r="H3" s="23"/>
      <c r="I3" s="23"/>
      <c r="J3" s="23"/>
      <c r="K3" s="23"/>
      <c r="L3" s="23"/>
    </row>
    <row r="4" spans="2:12" ht="15">
      <c r="B4"/>
      <c r="C4"/>
      <c r="D4"/>
      <c r="E4"/>
      <c r="F4"/>
      <c r="G4"/>
      <c r="H4"/>
      <c r="I4"/>
      <c r="J4"/>
      <c r="K4"/>
      <c r="L4"/>
    </row>
    <row r="5" spans="2:12" ht="18">
      <c r="B5" s="367" t="s">
        <v>34</v>
      </c>
      <c r="C5" s="368"/>
      <c r="D5" s="368"/>
      <c r="E5" s="368"/>
      <c r="F5" s="368"/>
      <c r="G5" s="369"/>
      <c r="H5" s="240"/>
      <c r="I5" s="240"/>
      <c r="J5" s="240"/>
      <c r="K5" s="240"/>
      <c r="L5" s="241"/>
    </row>
    <row r="6" spans="2:12" ht="16.5" thickBot="1">
      <c r="B6" s="370" t="s">
        <v>391</v>
      </c>
      <c r="C6" s="371"/>
      <c r="D6" s="371"/>
      <c r="E6" s="371"/>
      <c r="F6" s="371"/>
      <c r="G6" s="372"/>
      <c r="H6" s="242"/>
      <c r="I6" s="242"/>
      <c r="J6" s="242"/>
      <c r="K6" s="242"/>
      <c r="L6" s="241"/>
    </row>
    <row r="7" spans="2:12" ht="51" customHeight="1">
      <c r="B7" s="364" t="s">
        <v>395</v>
      </c>
      <c r="C7" s="365"/>
      <c r="D7" s="365"/>
      <c r="E7" s="365"/>
      <c r="F7" s="365"/>
      <c r="G7" s="366"/>
      <c r="H7" s="243"/>
      <c r="I7" s="243"/>
      <c r="J7" s="243"/>
      <c r="K7" s="243"/>
      <c r="L7" s="241"/>
    </row>
    <row r="8" spans="2:12" ht="29.25" customHeight="1">
      <c r="B8" s="373" t="s">
        <v>8</v>
      </c>
      <c r="C8" s="374"/>
      <c r="D8" s="374"/>
      <c r="E8" s="374"/>
      <c r="F8" s="375" t="s">
        <v>9</v>
      </c>
      <c r="G8" s="376"/>
    </row>
    <row r="9" spans="2:12">
      <c r="B9" s="377" t="s">
        <v>387</v>
      </c>
      <c r="C9" s="377"/>
      <c r="D9" s="377"/>
      <c r="E9" s="377"/>
      <c r="F9" s="378">
        <v>4.0099999999999997E-2</v>
      </c>
      <c r="G9" s="378"/>
    </row>
    <row r="10" spans="2:12">
      <c r="B10" s="379" t="s">
        <v>386</v>
      </c>
      <c r="C10" s="379"/>
      <c r="D10" s="379"/>
      <c r="E10" s="379"/>
      <c r="F10" s="380">
        <v>2E-3</v>
      </c>
      <c r="G10" s="380"/>
    </row>
    <row r="11" spans="2:12">
      <c r="B11" s="379" t="s">
        <v>10</v>
      </c>
      <c r="C11" s="379"/>
      <c r="D11" s="379"/>
      <c r="E11" s="379"/>
      <c r="F11" s="380">
        <v>5.5999999999999999E-3</v>
      </c>
      <c r="G11" s="380"/>
    </row>
    <row r="12" spans="2:12">
      <c r="B12" s="379" t="s">
        <v>385</v>
      </c>
      <c r="C12" s="379"/>
      <c r="D12" s="379"/>
      <c r="E12" s="379"/>
      <c r="F12" s="380">
        <v>2E-3</v>
      </c>
      <c r="G12" s="380"/>
    </row>
    <row r="13" spans="2:12">
      <c r="B13" s="379" t="s">
        <v>11</v>
      </c>
      <c r="C13" s="379"/>
      <c r="D13" s="379"/>
      <c r="E13" s="379"/>
      <c r="F13" s="380">
        <v>1.11E-2</v>
      </c>
      <c r="G13" s="380"/>
    </row>
    <row r="14" spans="2:12">
      <c r="B14" s="379" t="s">
        <v>12</v>
      </c>
      <c r="C14" s="379"/>
      <c r="D14" s="379"/>
      <c r="E14" s="379"/>
      <c r="F14" s="380">
        <v>7.2999999999999995E-2</v>
      </c>
      <c r="G14" s="380"/>
    </row>
    <row r="15" spans="2:12" ht="28.5" customHeight="1">
      <c r="B15" s="381" t="s">
        <v>13</v>
      </c>
      <c r="C15" s="381"/>
      <c r="D15" s="381"/>
      <c r="E15" s="381"/>
      <c r="F15" s="382">
        <f>F16+F17+F18+F19</f>
        <v>6.6500000000000004E-2</v>
      </c>
      <c r="G15" s="382"/>
    </row>
    <row r="16" spans="2:12">
      <c r="B16" s="379" t="s">
        <v>14</v>
      </c>
      <c r="C16" s="379"/>
      <c r="D16" s="379"/>
      <c r="E16" s="379"/>
      <c r="F16" s="380">
        <v>0.03</v>
      </c>
      <c r="G16" s="380"/>
    </row>
    <row r="17" spans="2:7">
      <c r="B17" s="379" t="s">
        <v>15</v>
      </c>
      <c r="C17" s="379"/>
      <c r="D17" s="379"/>
      <c r="E17" s="379"/>
      <c r="F17" s="380">
        <v>6.4999999999999997E-3</v>
      </c>
      <c r="G17" s="380"/>
    </row>
    <row r="18" spans="2:7">
      <c r="B18" s="379" t="s">
        <v>384</v>
      </c>
      <c r="C18" s="379"/>
      <c r="D18" s="379"/>
      <c r="E18" s="379"/>
      <c r="F18" s="380">
        <v>0.03</v>
      </c>
      <c r="G18" s="380"/>
    </row>
    <row r="19" spans="2:7">
      <c r="B19" s="379" t="s">
        <v>16</v>
      </c>
      <c r="C19" s="379"/>
      <c r="D19" s="379"/>
      <c r="E19" s="379"/>
      <c r="F19" s="380"/>
      <c r="G19" s="380"/>
    </row>
    <row r="20" spans="2:7" ht="28.5" customHeight="1" thickBot="1">
      <c r="B20" s="384" t="s">
        <v>17</v>
      </c>
      <c r="C20" s="384"/>
      <c r="D20" s="384"/>
      <c r="E20" s="384"/>
      <c r="F20" s="385">
        <f>(((1+F9+F10+F12+F11)*(1+F13)*(1+F14))/(1-F15))-1</f>
        <v>0.21995751677557607</v>
      </c>
      <c r="G20" s="384"/>
    </row>
    <row r="21" spans="2:7" ht="15.75">
      <c r="B21" s="386"/>
      <c r="C21" s="387"/>
      <c r="D21" s="387"/>
      <c r="E21" s="387"/>
      <c r="F21" s="387"/>
      <c r="G21" s="388"/>
    </row>
    <row r="22" spans="2:7">
      <c r="B22" s="389" t="s">
        <v>383</v>
      </c>
      <c r="C22" s="390"/>
      <c r="D22" s="390"/>
      <c r="E22" s="390"/>
      <c r="F22" s="390"/>
      <c r="G22" s="391"/>
    </row>
    <row r="23" spans="2:7" ht="51" customHeight="1">
      <c r="B23" s="392"/>
      <c r="C23" s="393"/>
      <c r="D23" s="393"/>
      <c r="E23" s="393"/>
      <c r="F23" s="393"/>
      <c r="G23" s="394"/>
    </row>
    <row r="24" spans="2:7">
      <c r="B24" s="236" t="s">
        <v>18</v>
      </c>
      <c r="C24" s="235"/>
      <c r="D24" s="235"/>
      <c r="E24" s="235"/>
      <c r="F24" s="235"/>
      <c r="G24" s="235"/>
    </row>
    <row r="25" spans="2:7">
      <c r="B25" s="235" t="s">
        <v>19</v>
      </c>
      <c r="C25" s="235"/>
      <c r="D25" s="235"/>
      <c r="E25" s="235"/>
      <c r="F25" s="235"/>
      <c r="G25" s="235"/>
    </row>
    <row r="26" spans="2:7">
      <c r="B26" s="235" t="s">
        <v>20</v>
      </c>
      <c r="C26" s="235"/>
      <c r="D26" s="235"/>
      <c r="E26" s="235"/>
      <c r="F26" s="235"/>
      <c r="G26" s="235"/>
    </row>
    <row r="27" spans="2:7">
      <c r="B27" s="235" t="s">
        <v>21</v>
      </c>
      <c r="C27" s="235"/>
      <c r="D27" s="235"/>
      <c r="E27" s="235"/>
      <c r="F27" s="235"/>
      <c r="G27" s="235"/>
    </row>
    <row r="28" spans="2:7">
      <c r="B28" s="235" t="s">
        <v>22</v>
      </c>
      <c r="C28" s="235"/>
      <c r="D28" s="235"/>
      <c r="E28" s="235"/>
      <c r="F28" s="235"/>
      <c r="G28" s="235"/>
    </row>
    <row r="29" spans="2:7">
      <c r="B29" s="235" t="s">
        <v>23</v>
      </c>
      <c r="C29" s="235"/>
      <c r="D29" s="235"/>
      <c r="E29" s="235"/>
      <c r="F29" s="235"/>
      <c r="G29" s="235"/>
    </row>
    <row r="30" spans="2:7">
      <c r="B30" s="235" t="s">
        <v>24</v>
      </c>
      <c r="C30" s="235"/>
      <c r="D30" s="235"/>
      <c r="E30" s="235"/>
      <c r="F30" s="235"/>
      <c r="G30" s="235"/>
    </row>
    <row r="31" spans="2:7">
      <c r="B31" s="236" t="s">
        <v>25</v>
      </c>
      <c r="C31" s="235"/>
      <c r="D31" s="235"/>
      <c r="E31" s="235"/>
      <c r="F31" s="235"/>
      <c r="G31" s="235"/>
    </row>
    <row r="32" spans="2:7">
      <c r="B32" s="383" t="s">
        <v>26</v>
      </c>
      <c r="C32" s="383"/>
      <c r="D32" s="383"/>
      <c r="E32" s="383"/>
      <c r="F32" s="383"/>
      <c r="G32" s="383"/>
    </row>
    <row r="33" spans="2:7">
      <c r="B33" s="383" t="s">
        <v>27</v>
      </c>
      <c r="C33" s="383"/>
      <c r="D33" s="383"/>
      <c r="E33" s="383"/>
      <c r="F33" s="383"/>
      <c r="G33" s="383"/>
    </row>
    <row r="34" spans="2:7">
      <c r="B34" s="383" t="s">
        <v>28</v>
      </c>
      <c r="C34" s="383"/>
      <c r="D34" s="383"/>
      <c r="E34" s="383"/>
      <c r="F34" s="383"/>
      <c r="G34" s="383"/>
    </row>
    <row r="35" spans="2:7" ht="25.5" customHeight="1">
      <c r="B35" s="396" t="s">
        <v>29</v>
      </c>
      <c r="C35" s="396"/>
      <c r="D35" s="396"/>
      <c r="E35" s="396"/>
      <c r="F35" s="396"/>
      <c r="G35" s="396"/>
    </row>
    <row r="36" spans="2:7" ht="15.75">
      <c r="B36" s="387"/>
      <c r="C36" s="387"/>
      <c r="D36" s="387"/>
      <c r="E36" s="387"/>
      <c r="F36" s="387"/>
      <c r="G36" s="387"/>
    </row>
    <row r="37" spans="2:7" ht="49.5" customHeight="1">
      <c r="B37" s="397" t="s">
        <v>392</v>
      </c>
      <c r="C37" s="397"/>
      <c r="D37" s="397"/>
      <c r="E37" s="397"/>
      <c r="F37" s="397"/>
      <c r="G37" s="397"/>
    </row>
    <row r="38" spans="2:7" ht="26.25" customHeight="1">
      <c r="B38" s="245" t="s">
        <v>399</v>
      </c>
      <c r="C38" s="246"/>
      <c r="D38" s="247">
        <v>0.15</v>
      </c>
      <c r="E38" s="395" t="s">
        <v>396</v>
      </c>
      <c r="F38" s="395"/>
      <c r="G38" s="395"/>
    </row>
    <row r="39" spans="2:7">
      <c r="B39" s="235" t="s">
        <v>394</v>
      </c>
      <c r="C39" s="244"/>
      <c r="D39" s="244"/>
      <c r="E39" s="244"/>
      <c r="F39" s="244"/>
      <c r="G39" s="244"/>
    </row>
    <row r="40" spans="2:7">
      <c r="B40" s="244"/>
      <c r="C40" s="244"/>
      <c r="D40" s="244"/>
      <c r="E40" s="244"/>
      <c r="F40" s="244"/>
      <c r="G40" s="244"/>
    </row>
    <row r="41" spans="2:7">
      <c r="B41" s="244"/>
      <c r="C41" s="244"/>
      <c r="D41" s="244"/>
      <c r="E41" s="244"/>
      <c r="F41" s="244"/>
      <c r="G41" s="244"/>
    </row>
    <row r="42" spans="2:7">
      <c r="B42" s="244"/>
      <c r="C42" s="244"/>
      <c r="D42" s="244"/>
      <c r="E42" s="244"/>
      <c r="F42" s="244"/>
      <c r="G42" s="244"/>
    </row>
    <row r="43" spans="2:7">
      <c r="B43" s="244"/>
      <c r="C43" s="244"/>
      <c r="D43" s="244"/>
      <c r="E43" s="244"/>
      <c r="F43" s="244"/>
      <c r="G43" s="244"/>
    </row>
    <row r="44" spans="2:7" ht="15">
      <c r="B44" s="283"/>
      <c r="C44" s="283"/>
      <c r="D44" s="283"/>
      <c r="E44" s="283"/>
      <c r="F44" s="283"/>
      <c r="G44" s="283"/>
    </row>
    <row r="45" spans="2:7" ht="15.75">
      <c r="B45" s="282"/>
      <c r="C45" s="282"/>
      <c r="D45" s="248" t="s">
        <v>400</v>
      </c>
      <c r="E45" s="282"/>
      <c r="F45" s="282"/>
      <c r="G45" s="282"/>
    </row>
    <row r="46" spans="2:7" ht="15">
      <c r="B46" s="283"/>
      <c r="C46" s="283"/>
      <c r="D46" s="249" t="s">
        <v>401</v>
      </c>
      <c r="E46" s="283"/>
      <c r="F46" s="283"/>
      <c r="G46" s="283"/>
    </row>
    <row r="47" spans="2:7" ht="15">
      <c r="B47" s="283"/>
      <c r="C47" s="283"/>
      <c r="D47" s="250" t="s">
        <v>402</v>
      </c>
      <c r="E47" s="283"/>
      <c r="F47" s="283"/>
      <c r="G47" s="283"/>
    </row>
    <row r="48" spans="2:7" ht="15">
      <c r="B48" s="233"/>
      <c r="C48" s="233"/>
      <c r="D48" s="233"/>
      <c r="E48" s="234"/>
      <c r="F48" s="233"/>
      <c r="G48" s="233"/>
    </row>
  </sheetData>
  <mergeCells count="42">
    <mergeCell ref="E38:G38"/>
    <mergeCell ref="B33:G33"/>
    <mergeCell ref="B34:G34"/>
    <mergeCell ref="B35:G35"/>
    <mergeCell ref="B36:G36"/>
    <mergeCell ref="B37:G37"/>
    <mergeCell ref="B32:G32"/>
    <mergeCell ref="B17:E17"/>
    <mergeCell ref="F17:G17"/>
    <mergeCell ref="B18:E18"/>
    <mergeCell ref="F18:G18"/>
    <mergeCell ref="B19:E19"/>
    <mergeCell ref="F19:G19"/>
    <mergeCell ref="B20:E20"/>
    <mergeCell ref="F20:G20"/>
    <mergeCell ref="B21:G21"/>
    <mergeCell ref="B22:G22"/>
    <mergeCell ref="B23:G23"/>
    <mergeCell ref="B14:E14"/>
    <mergeCell ref="F14:G14"/>
    <mergeCell ref="B15:E15"/>
    <mergeCell ref="F15:G15"/>
    <mergeCell ref="B16:E16"/>
    <mergeCell ref="F16:G16"/>
    <mergeCell ref="B11:E11"/>
    <mergeCell ref="F11:G11"/>
    <mergeCell ref="B12:E12"/>
    <mergeCell ref="F12:G12"/>
    <mergeCell ref="B13:E13"/>
    <mergeCell ref="F13:G13"/>
    <mergeCell ref="B8:E8"/>
    <mergeCell ref="F8:G8"/>
    <mergeCell ref="B9:E9"/>
    <mergeCell ref="F9:G9"/>
    <mergeCell ref="B10:E10"/>
    <mergeCell ref="F10:G10"/>
    <mergeCell ref="B7:G7"/>
    <mergeCell ref="B1:G1"/>
    <mergeCell ref="B2:G2"/>
    <mergeCell ref="B3:G3"/>
    <mergeCell ref="B5:G5"/>
    <mergeCell ref="B6:G6"/>
  </mergeCells>
  <pageMargins left="0.51181102362204722" right="0.51181102362204722" top="0.11811023622047245" bottom="0.78740157480314965" header="0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15</vt:i4>
      </vt:variant>
    </vt:vector>
  </HeadingPairs>
  <TitlesOfParts>
    <vt:vector size="24" baseType="lpstr">
      <vt:lpstr>Quadro de Ruas</vt:lpstr>
      <vt:lpstr>RESUMO NAO DESONERADO</vt:lpstr>
      <vt:lpstr>PLANILHA</vt:lpstr>
      <vt:lpstr>CRONOGRAMA NAO DESONERADO</vt:lpstr>
      <vt:lpstr>MEM. CALCULO</vt:lpstr>
      <vt:lpstr>COMP PROPRIA 001</vt:lpstr>
      <vt:lpstr>COMP PROPRIA 002 e 003</vt:lpstr>
      <vt:lpstr>BDI COM DESONERACAO</vt:lpstr>
      <vt:lpstr>BDI SEM DESONERACAO</vt:lpstr>
      <vt:lpstr>'BDI COM DESONERACAO'!Area_de_impressao</vt:lpstr>
      <vt:lpstr>'BDI SEM DESONERACAO'!Area_de_impressao</vt:lpstr>
      <vt:lpstr>'COMP PROPRIA 001'!Area_de_impressao</vt:lpstr>
      <vt:lpstr>'COMP PROPRIA 002 e 003'!Area_de_impressao</vt:lpstr>
      <vt:lpstr>'CRONOGRAMA NAO DESONERADO'!Area_de_impressao</vt:lpstr>
      <vt:lpstr>'MEM. CALCULO'!Area_de_impressao</vt:lpstr>
      <vt:lpstr>PLANILHA!Area_de_impressao</vt:lpstr>
      <vt:lpstr>'Quadro de Ruas'!Area_de_impressao</vt:lpstr>
      <vt:lpstr>'RESUMO NAO DESONERADO'!Area_de_impressao</vt:lpstr>
      <vt:lpstr>'COMP PROPRIA 002 e 003'!Titulos_de_impressao</vt:lpstr>
      <vt:lpstr>'CRONOGRAMA NAO DESONERADO'!Titulos_de_impressao</vt:lpstr>
      <vt:lpstr>'MEM. CALCULO'!Titulos_de_impressao</vt:lpstr>
      <vt:lpstr>PLANILHA!Titulos_de_impressao</vt:lpstr>
      <vt:lpstr>'Quadro de Ruas'!Titulos_de_impressao</vt:lpstr>
      <vt:lpstr>'RESUMO NAO DESONERADO'!Titulos_de_impressao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Santos</dc:creator>
  <cp:lastModifiedBy>User</cp:lastModifiedBy>
  <cp:lastPrinted>2024-05-22T18:54:31Z</cp:lastPrinted>
  <dcterms:created xsi:type="dcterms:W3CDTF">2014-03-05T01:31:30Z</dcterms:created>
  <dcterms:modified xsi:type="dcterms:W3CDTF">2024-05-24T18:29:26Z</dcterms:modified>
</cp:coreProperties>
</file>